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J:\A_CONF_CALL_A&amp;G\PUCT\001 TIEC SP\"/>
    </mc:Choice>
  </mc:AlternateContent>
  <xr:revisionPtr revIDLastSave="0" documentId="8_{4135FAFA-4D46-498E-AA4B-3DB6633101EE}" xr6:coauthVersionLast="47" xr6:coauthVersionMax="47" xr10:uidLastSave="{00000000-0000-0000-0000-000000000000}"/>
  <bookViews>
    <workbookView xWindow="-110" yWindow="-110" windowWidth="19420" windowHeight="10420" firstSheet="1" activeTab="5" xr2:uid="{00000000-000D-0000-FFFF-FFFF00000000}"/>
  </bookViews>
  <sheets>
    <sheet name="Production Theo Res" sheetId="1" r:id="rId1"/>
    <sheet name="Other Prod Theo Res" sheetId="15" r:id="rId2"/>
    <sheet name="Transmission Theo Res" sheetId="8" r:id="rId3"/>
    <sheet name="Distributio THeo Res" sheetId="9" r:id="rId4"/>
    <sheet name="General Plant Theo REs Dep" sheetId="10" r:id="rId5"/>
    <sheet name="General Plant Theo Res Amort" sheetId="11" r:id="rId6"/>
  </sheets>
  <definedNames>
    <definedName name="_xlnm.Print_Area" localSheetId="3">'Distributio THeo Res'!$A$1:$L$877</definedName>
    <definedName name="_xlnm.Print_Area" localSheetId="5">'General Plant Theo Res Amort'!$A$6:$K$119</definedName>
    <definedName name="_xlnm.Print_Area" localSheetId="4">'General Plant Theo REs Dep'!$A$1:$L$111</definedName>
    <definedName name="_xlnm.Print_Area" localSheetId="1">'Other Prod Theo Res'!$A$1:$L$60</definedName>
    <definedName name="_xlnm.Print_Area" localSheetId="0">'Production Theo Res'!$A$1:$N$1607</definedName>
    <definedName name="_xlnm.Print_Area" localSheetId="2">'Transmission Theo Res'!$A$1:$L$473</definedName>
    <definedName name="_xlnm.Print_Titles" localSheetId="3">'Distributio THeo Res'!$1:$6</definedName>
    <definedName name="_xlnm.Print_Titles" localSheetId="5">'General Plant Theo Res Amort'!$1:$6</definedName>
    <definedName name="_xlnm.Print_Titles" localSheetId="4">'General Plant Theo REs Dep'!$1:$6</definedName>
    <definedName name="_xlnm.Print_Titles" localSheetId="1">'Other Prod Theo Res'!$1:$6</definedName>
    <definedName name="_xlnm.Print_Titles" localSheetId="0">'Production Theo Res'!$1:$6</definedName>
    <definedName name="_xlnm.Print_Titles" localSheetId="2">'Transmission Theo Res'!$1:$6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554" i="1" l="1"/>
  <c r="M1554" i="1"/>
  <c r="E1554" i="1"/>
  <c r="G1554" i="1" s="1"/>
  <c r="F170" i="1"/>
  <c r="F524" i="1"/>
  <c r="F842" i="1"/>
  <c r="F1461" i="1"/>
  <c r="K1519" i="1" l="1"/>
  <c r="M1519" i="1"/>
  <c r="E1519" i="1"/>
  <c r="K1518" i="1"/>
  <c r="M1518" i="1"/>
  <c r="E1518" i="1"/>
  <c r="F250" i="1"/>
  <c r="G1518" i="1" l="1"/>
  <c r="G1519" i="1"/>
  <c r="K1209" i="1"/>
  <c r="E1209" i="1"/>
  <c r="K1208" i="1"/>
  <c r="E1208" i="1"/>
  <c r="K1246" i="1"/>
  <c r="M1246" i="1"/>
  <c r="E1246" i="1"/>
  <c r="K1245" i="1"/>
  <c r="M1245" i="1"/>
  <c r="E1245" i="1"/>
  <c r="K1276" i="1"/>
  <c r="M1276" i="1"/>
  <c r="E1276" i="1"/>
  <c r="K1275" i="1"/>
  <c r="M1275" i="1"/>
  <c r="E1275" i="1"/>
  <c r="K1309" i="1"/>
  <c r="M1309" i="1"/>
  <c r="E1309" i="1"/>
  <c r="K1308" i="1"/>
  <c r="M1308" i="1"/>
  <c r="E1308" i="1"/>
  <c r="K889" i="1"/>
  <c r="E889" i="1"/>
  <c r="K888" i="1"/>
  <c r="E888" i="1"/>
  <c r="K921" i="1"/>
  <c r="M921" i="1"/>
  <c r="E921" i="1"/>
  <c r="K920" i="1"/>
  <c r="M920" i="1"/>
  <c r="E920" i="1"/>
  <c r="K954" i="1"/>
  <c r="M954" i="1"/>
  <c r="E954" i="1"/>
  <c r="K953" i="1"/>
  <c r="M953" i="1"/>
  <c r="E953" i="1"/>
  <c r="K985" i="1"/>
  <c r="M985" i="1"/>
  <c r="E985" i="1"/>
  <c r="K984" i="1"/>
  <c r="M984" i="1"/>
  <c r="E984" i="1"/>
  <c r="K1207" i="1"/>
  <c r="E1207" i="1"/>
  <c r="K1206" i="1"/>
  <c r="E1206" i="1"/>
  <c r="K1244" i="1"/>
  <c r="M1244" i="1"/>
  <c r="E1244" i="1"/>
  <c r="K1243" i="1"/>
  <c r="M1243" i="1"/>
  <c r="E1243" i="1"/>
  <c r="K1274" i="1"/>
  <c r="M1274" i="1"/>
  <c r="E1274" i="1"/>
  <c r="K1273" i="1"/>
  <c r="M1273" i="1"/>
  <c r="E1273" i="1"/>
  <c r="K1306" i="1"/>
  <c r="M1306" i="1"/>
  <c r="E1306" i="1"/>
  <c r="K1305" i="1"/>
  <c r="M1305" i="1"/>
  <c r="E1305" i="1"/>
  <c r="E594" i="1"/>
  <c r="K594" i="1"/>
  <c r="E595" i="1"/>
  <c r="K595" i="1"/>
  <c r="K633" i="1"/>
  <c r="M633" i="1"/>
  <c r="E633" i="1"/>
  <c r="K632" i="1"/>
  <c r="M632" i="1"/>
  <c r="E632" i="1"/>
  <c r="K671" i="1"/>
  <c r="M671" i="1"/>
  <c r="E671" i="1"/>
  <c r="K670" i="1"/>
  <c r="M670" i="1"/>
  <c r="E670" i="1"/>
  <c r="K706" i="1"/>
  <c r="M706" i="1"/>
  <c r="E706" i="1"/>
  <c r="K705" i="1"/>
  <c r="M705" i="1"/>
  <c r="E705" i="1"/>
  <c r="K298" i="1"/>
  <c r="M298" i="1"/>
  <c r="E298" i="1"/>
  <c r="K296" i="1"/>
  <c r="M296" i="1"/>
  <c r="E296" i="1"/>
  <c r="K279" i="1"/>
  <c r="M279" i="1"/>
  <c r="E279" i="1"/>
  <c r="K277" i="1"/>
  <c r="M277" i="1"/>
  <c r="E277" i="1"/>
  <c r="K257" i="1"/>
  <c r="M257" i="1"/>
  <c r="E257" i="1"/>
  <c r="K255" i="1"/>
  <c r="M255" i="1"/>
  <c r="E255" i="1"/>
  <c r="K239" i="1"/>
  <c r="E239" i="1"/>
  <c r="K238" i="1"/>
  <c r="E238" i="1"/>
  <c r="F907" i="1"/>
  <c r="H849" i="9"/>
  <c r="H848" i="9"/>
  <c r="H847" i="9"/>
  <c r="H846" i="9"/>
  <c r="H845" i="9"/>
  <c r="H844" i="9"/>
  <c r="H843" i="9"/>
  <c r="H842" i="9"/>
  <c r="H841" i="9"/>
  <c r="H840" i="9"/>
  <c r="H839" i="9"/>
  <c r="H838" i="9"/>
  <c r="H837" i="9"/>
  <c r="H836" i="9"/>
  <c r="H835" i="9"/>
  <c r="H834" i="9"/>
  <c r="H833" i="9"/>
  <c r="H832" i="9"/>
  <c r="H831" i="9"/>
  <c r="H830" i="9"/>
  <c r="H829" i="9"/>
  <c r="H828" i="9"/>
  <c r="H827" i="9"/>
  <c r="H826" i="9"/>
  <c r="H825" i="9"/>
  <c r="H824" i="9"/>
  <c r="H823" i="9"/>
  <c r="H822" i="9"/>
  <c r="H821" i="9"/>
  <c r="H820" i="9"/>
  <c r="H819" i="9"/>
  <c r="H818" i="9"/>
  <c r="H817" i="9"/>
  <c r="H816" i="9"/>
  <c r="H815" i="9"/>
  <c r="H814" i="9"/>
  <c r="H813" i="9"/>
  <c r="H812" i="9"/>
  <c r="H811" i="9"/>
  <c r="H810" i="9"/>
  <c r="H809" i="9"/>
  <c r="H808" i="9"/>
  <c r="H807" i="9"/>
  <c r="H806" i="9"/>
  <c r="H805" i="9"/>
  <c r="H804" i="9"/>
  <c r="H803" i="9"/>
  <c r="H802" i="9"/>
  <c r="H801" i="9"/>
  <c r="H800" i="9"/>
  <c r="H799" i="9"/>
  <c r="H798" i="9"/>
  <c r="H797" i="9"/>
  <c r="H796" i="9"/>
  <c r="H795" i="9"/>
  <c r="H794" i="9"/>
  <c r="H793" i="9"/>
  <c r="H792" i="9"/>
  <c r="H791" i="9"/>
  <c r="H790" i="9"/>
  <c r="H789" i="9"/>
  <c r="H788" i="9"/>
  <c r="H787" i="9"/>
  <c r="H786" i="9"/>
  <c r="H785" i="9"/>
  <c r="H784" i="9"/>
  <c r="H783" i="9"/>
  <c r="H782" i="9"/>
  <c r="H781" i="9"/>
  <c r="H780" i="9"/>
  <c r="H779" i="9"/>
  <c r="H778" i="9"/>
  <c r="H777" i="9"/>
  <c r="H776" i="9"/>
  <c r="H774" i="9"/>
  <c r="H773" i="9"/>
  <c r="H772" i="9"/>
  <c r="H771" i="9"/>
  <c r="H770" i="9"/>
  <c r="H769" i="9"/>
  <c r="H768" i="9"/>
  <c r="H767" i="9"/>
  <c r="H766" i="9"/>
  <c r="H765" i="9"/>
  <c r="H764" i="9"/>
  <c r="H763" i="9"/>
  <c r="H762" i="9"/>
  <c r="H761" i="9"/>
  <c r="H760" i="9"/>
  <c r="H759" i="9"/>
  <c r="H758" i="9"/>
  <c r="H757" i="9"/>
  <c r="H756" i="9"/>
  <c r="H755" i="9"/>
  <c r="H754" i="9"/>
  <c r="H753" i="9"/>
  <c r="H752" i="9"/>
  <c r="H751" i="9"/>
  <c r="H750" i="9"/>
  <c r="H749" i="9"/>
  <c r="H748" i="9"/>
  <c r="H747" i="9"/>
  <c r="H746" i="9"/>
  <c r="H745" i="9"/>
  <c r="H744" i="9"/>
  <c r="H743" i="9"/>
  <c r="H742" i="9"/>
  <c r="H741" i="9"/>
  <c r="H740" i="9"/>
  <c r="H739" i="9"/>
  <c r="H738" i="9"/>
  <c r="H737" i="9"/>
  <c r="H736" i="9"/>
  <c r="H735" i="9"/>
  <c r="H734" i="9"/>
  <c r="H733" i="9"/>
  <c r="H732" i="9"/>
  <c r="H731" i="9"/>
  <c r="H730" i="9"/>
  <c r="H729" i="9"/>
  <c r="H728" i="9"/>
  <c r="H727" i="9"/>
  <c r="H726" i="9"/>
  <c r="H725" i="9"/>
  <c r="H724" i="9"/>
  <c r="H723" i="9"/>
  <c r="H722" i="9"/>
  <c r="H721" i="9"/>
  <c r="H720" i="9"/>
  <c r="H719" i="9"/>
  <c r="H718" i="9"/>
  <c r="H717" i="9"/>
  <c r="H716" i="9"/>
  <c r="H715" i="9"/>
  <c r="H713" i="9"/>
  <c r="H712" i="9"/>
  <c r="H711" i="9"/>
  <c r="H710" i="9"/>
  <c r="H709" i="9"/>
  <c r="H708" i="9"/>
  <c r="H707" i="9"/>
  <c r="H706" i="9"/>
  <c r="H705" i="9"/>
  <c r="H704" i="9"/>
  <c r="H703" i="9"/>
  <c r="H702" i="9"/>
  <c r="H701" i="9"/>
  <c r="H700" i="9"/>
  <c r="H699" i="9"/>
  <c r="H698" i="9"/>
  <c r="H697" i="9"/>
  <c r="H696" i="9"/>
  <c r="H695" i="9"/>
  <c r="H694" i="9"/>
  <c r="H693" i="9"/>
  <c r="H692" i="9"/>
  <c r="H691" i="9"/>
  <c r="H690" i="9"/>
  <c r="H689" i="9"/>
  <c r="H688" i="9"/>
  <c r="H687" i="9"/>
  <c r="H686" i="9"/>
  <c r="H685" i="9"/>
  <c r="H684" i="9"/>
  <c r="H683" i="9"/>
  <c r="H682" i="9"/>
  <c r="H681" i="9"/>
  <c r="H680" i="9"/>
  <c r="H679" i="9"/>
  <c r="H677" i="9"/>
  <c r="H676" i="9"/>
  <c r="H675" i="9"/>
  <c r="H674" i="9"/>
  <c r="H673" i="9"/>
  <c r="H672" i="9"/>
  <c r="H671" i="9"/>
  <c r="H670" i="9"/>
  <c r="H669" i="9"/>
  <c r="H668" i="9"/>
  <c r="H667" i="9"/>
  <c r="H666" i="9"/>
  <c r="H665" i="9"/>
  <c r="H664" i="9"/>
  <c r="H663" i="9"/>
  <c r="H662" i="9"/>
  <c r="H661" i="9"/>
  <c r="H660" i="9"/>
  <c r="H659" i="9"/>
  <c r="H658" i="9"/>
  <c r="H657" i="9"/>
  <c r="H656" i="9"/>
  <c r="H655" i="9"/>
  <c r="H654" i="9"/>
  <c r="H653" i="9"/>
  <c r="H652" i="9"/>
  <c r="H651" i="9"/>
  <c r="H650" i="9"/>
  <c r="H649" i="9"/>
  <c r="H648" i="9"/>
  <c r="H647" i="9"/>
  <c r="H646" i="9"/>
  <c r="H645" i="9"/>
  <c r="H644" i="9"/>
  <c r="H643" i="9"/>
  <c r="H642" i="9"/>
  <c r="H641" i="9"/>
  <c r="H640" i="9"/>
  <c r="H639" i="9"/>
  <c r="H638" i="9"/>
  <c r="H637" i="9"/>
  <c r="H636" i="9"/>
  <c r="H635" i="9"/>
  <c r="H634" i="9"/>
  <c r="H633" i="9"/>
  <c r="H632" i="9"/>
  <c r="H631" i="9"/>
  <c r="H630" i="9"/>
  <c r="H629" i="9"/>
  <c r="H627" i="9"/>
  <c r="H626" i="9"/>
  <c r="H625" i="9"/>
  <c r="H624" i="9"/>
  <c r="H623" i="9"/>
  <c r="H622" i="9"/>
  <c r="H621" i="9"/>
  <c r="H620" i="9"/>
  <c r="H619" i="9"/>
  <c r="H618" i="9"/>
  <c r="H617" i="9"/>
  <c r="H616" i="9"/>
  <c r="H615" i="9"/>
  <c r="H614" i="9"/>
  <c r="H613" i="9"/>
  <c r="H612" i="9"/>
  <c r="H611" i="9"/>
  <c r="H610" i="9"/>
  <c r="H609" i="9"/>
  <c r="H608" i="9"/>
  <c r="H607" i="9"/>
  <c r="H606" i="9"/>
  <c r="H605" i="9"/>
  <c r="H604" i="9"/>
  <c r="H603" i="9"/>
  <c r="H602" i="9"/>
  <c r="H601" i="9"/>
  <c r="H600" i="9"/>
  <c r="H599" i="9"/>
  <c r="H598" i="9"/>
  <c r="H597" i="9"/>
  <c r="H596" i="9"/>
  <c r="H595" i="9"/>
  <c r="H594" i="9"/>
  <c r="H593" i="9"/>
  <c r="H592" i="9"/>
  <c r="H591" i="9"/>
  <c r="H590" i="9"/>
  <c r="H589" i="9"/>
  <c r="H588" i="9"/>
  <c r="H587" i="9"/>
  <c r="H585" i="9"/>
  <c r="H584" i="9"/>
  <c r="H583" i="9"/>
  <c r="H582" i="9"/>
  <c r="H581" i="9"/>
  <c r="H580" i="9"/>
  <c r="H579" i="9"/>
  <c r="H578" i="9"/>
  <c r="H577" i="9"/>
  <c r="H576" i="9"/>
  <c r="H575" i="9"/>
  <c r="H574" i="9"/>
  <c r="H573" i="9"/>
  <c r="H572" i="9"/>
  <c r="H571" i="9"/>
  <c r="H570" i="9"/>
  <c r="H569" i="9"/>
  <c r="H568" i="9"/>
  <c r="H567" i="9"/>
  <c r="H566" i="9"/>
  <c r="H565" i="9"/>
  <c r="H564" i="9"/>
  <c r="H563" i="9"/>
  <c r="H562" i="9"/>
  <c r="H561" i="9"/>
  <c r="H560" i="9"/>
  <c r="H559" i="9"/>
  <c r="H558" i="9"/>
  <c r="H557" i="9"/>
  <c r="H556" i="9"/>
  <c r="H555" i="9"/>
  <c r="H554" i="9"/>
  <c r="H553" i="9"/>
  <c r="H552" i="9"/>
  <c r="H551" i="9"/>
  <c r="H549" i="9"/>
  <c r="H548" i="9"/>
  <c r="H547" i="9"/>
  <c r="H546" i="9"/>
  <c r="H545" i="9"/>
  <c r="H544" i="9"/>
  <c r="H543" i="9"/>
  <c r="H542" i="9"/>
  <c r="H541" i="9"/>
  <c r="H540" i="9"/>
  <c r="H539" i="9"/>
  <c r="H538" i="9"/>
  <c r="H537" i="9"/>
  <c r="H536" i="9"/>
  <c r="H535" i="9"/>
  <c r="H534" i="9"/>
  <c r="H533" i="9"/>
  <c r="H532" i="9"/>
  <c r="H531" i="9"/>
  <c r="H530" i="9"/>
  <c r="H529" i="9"/>
  <c r="H528" i="9"/>
  <c r="H527" i="9"/>
  <c r="H526" i="9"/>
  <c r="H525" i="9"/>
  <c r="H524" i="9"/>
  <c r="H523" i="9"/>
  <c r="H522" i="9"/>
  <c r="H521" i="9"/>
  <c r="H520" i="9"/>
  <c r="H519" i="9"/>
  <c r="H518" i="9"/>
  <c r="H517" i="9"/>
  <c r="H516" i="9"/>
  <c r="H515" i="9"/>
  <c r="H514" i="9"/>
  <c r="H513" i="9"/>
  <c r="H512" i="9"/>
  <c r="H511" i="9"/>
  <c r="H510" i="9"/>
  <c r="H509" i="9"/>
  <c r="H508" i="9"/>
  <c r="H507" i="9"/>
  <c r="H506" i="9"/>
  <c r="H505" i="9"/>
  <c r="H504" i="9"/>
  <c r="H503" i="9"/>
  <c r="H502" i="9"/>
  <c r="H501" i="9"/>
  <c r="H500" i="9"/>
  <c r="H499" i="9"/>
  <c r="H498" i="9"/>
  <c r="H497" i="9"/>
  <c r="H496" i="9"/>
  <c r="H495" i="9"/>
  <c r="H494" i="9"/>
  <c r="H493" i="9"/>
  <c r="H492" i="9"/>
  <c r="H491" i="9"/>
  <c r="H490" i="9"/>
  <c r="H489" i="9"/>
  <c r="H488" i="9"/>
  <c r="H487" i="9"/>
  <c r="H486" i="9"/>
  <c r="H485" i="9"/>
  <c r="H484" i="9"/>
  <c r="H483" i="9"/>
  <c r="H482" i="9"/>
  <c r="H481" i="9"/>
  <c r="H480" i="9"/>
  <c r="H479" i="9"/>
  <c r="H478" i="9"/>
  <c r="H477" i="9"/>
  <c r="H476" i="9"/>
  <c r="H475" i="9"/>
  <c r="H473" i="9"/>
  <c r="H472" i="9"/>
  <c r="H471" i="9"/>
  <c r="H470" i="9"/>
  <c r="H469" i="9"/>
  <c r="H468" i="9"/>
  <c r="H467" i="9"/>
  <c r="H466" i="9"/>
  <c r="H465" i="9"/>
  <c r="H464" i="9"/>
  <c r="H463" i="9"/>
  <c r="H462" i="9"/>
  <c r="H461" i="9"/>
  <c r="H460" i="9"/>
  <c r="H459" i="9"/>
  <c r="H458" i="9"/>
  <c r="H457" i="9"/>
  <c r="H456" i="9"/>
  <c r="H455" i="9"/>
  <c r="H454" i="9"/>
  <c r="H453" i="9"/>
  <c r="H452" i="9"/>
  <c r="H451" i="9"/>
  <c r="H450" i="9"/>
  <c r="H449" i="9"/>
  <c r="H448" i="9"/>
  <c r="H447" i="9"/>
  <c r="H446" i="9"/>
  <c r="H445" i="9"/>
  <c r="H444" i="9"/>
  <c r="H443" i="9"/>
  <c r="H442" i="9"/>
  <c r="H441" i="9"/>
  <c r="H440" i="9"/>
  <c r="H439" i="9"/>
  <c r="H438" i="9"/>
  <c r="H437" i="9"/>
  <c r="H436" i="9"/>
  <c r="H435" i="9"/>
  <c r="H434" i="9"/>
  <c r="H433" i="9"/>
  <c r="H432" i="9"/>
  <c r="H431" i="9"/>
  <c r="H430" i="9"/>
  <c r="H429" i="9"/>
  <c r="H428" i="9"/>
  <c r="H427" i="9"/>
  <c r="H426" i="9"/>
  <c r="H425" i="9"/>
  <c r="H424" i="9"/>
  <c r="H423" i="9"/>
  <c r="H422" i="9"/>
  <c r="H421" i="9"/>
  <c r="H420" i="9"/>
  <c r="H419" i="9"/>
  <c r="H417" i="9"/>
  <c r="H416" i="9"/>
  <c r="H415" i="9"/>
  <c r="H414" i="9"/>
  <c r="H413" i="9"/>
  <c r="H412" i="9"/>
  <c r="H411" i="9"/>
  <c r="H410" i="9"/>
  <c r="H409" i="9"/>
  <c r="H408" i="9"/>
  <c r="H407" i="9"/>
  <c r="H406" i="9"/>
  <c r="H405" i="9"/>
  <c r="H404" i="9"/>
  <c r="H403" i="9"/>
  <c r="H402" i="9"/>
  <c r="H401" i="9"/>
  <c r="H400" i="9"/>
  <c r="H399" i="9"/>
  <c r="H398" i="9"/>
  <c r="H397" i="9"/>
  <c r="H396" i="9"/>
  <c r="H395" i="9"/>
  <c r="H394" i="9"/>
  <c r="H393" i="9"/>
  <c r="H392" i="9"/>
  <c r="H391" i="9"/>
  <c r="H390" i="9"/>
  <c r="H389" i="9"/>
  <c r="H388" i="9"/>
  <c r="H387" i="9"/>
  <c r="H386" i="9"/>
  <c r="H385" i="9"/>
  <c r="H384" i="9"/>
  <c r="H383" i="9"/>
  <c r="H382" i="9"/>
  <c r="H381" i="9"/>
  <c r="H380" i="9"/>
  <c r="H379" i="9"/>
  <c r="H378" i="9"/>
  <c r="H377" i="9"/>
  <c r="H376" i="9"/>
  <c r="H375" i="9"/>
  <c r="H374" i="9"/>
  <c r="H373" i="9"/>
  <c r="H372" i="9"/>
  <c r="H371" i="9"/>
  <c r="H370" i="9"/>
  <c r="H369" i="9"/>
  <c r="H368" i="9"/>
  <c r="H367" i="9"/>
  <c r="H366" i="9"/>
  <c r="H364" i="9"/>
  <c r="H363" i="9"/>
  <c r="H362" i="9"/>
  <c r="H361" i="9"/>
  <c r="H360" i="9"/>
  <c r="H359" i="9"/>
  <c r="H358" i="9"/>
  <c r="H357" i="9"/>
  <c r="H356" i="9"/>
  <c r="H355" i="9"/>
  <c r="H354" i="9"/>
  <c r="H353" i="9"/>
  <c r="H352" i="9"/>
  <c r="H351" i="9"/>
  <c r="H350" i="9"/>
  <c r="H349" i="9"/>
  <c r="H348" i="9"/>
  <c r="H347" i="9"/>
  <c r="H346" i="9"/>
  <c r="H345" i="9"/>
  <c r="H344" i="9"/>
  <c r="H343" i="9"/>
  <c r="H342" i="9"/>
  <c r="H341" i="9"/>
  <c r="H340" i="9"/>
  <c r="H339" i="9"/>
  <c r="H338" i="9"/>
  <c r="H337" i="9"/>
  <c r="H336" i="9"/>
  <c r="H335" i="9"/>
  <c r="H334" i="9"/>
  <c r="H333" i="9"/>
  <c r="H332" i="9"/>
  <c r="H331" i="9"/>
  <c r="H330" i="9"/>
  <c r="H329" i="9"/>
  <c r="H328" i="9"/>
  <c r="H327" i="9"/>
  <c r="H326" i="9"/>
  <c r="H325" i="9"/>
  <c r="H324" i="9"/>
  <c r="H323" i="9"/>
  <c r="H322" i="9"/>
  <c r="H321" i="9"/>
  <c r="H320" i="9"/>
  <c r="H319" i="9"/>
  <c r="H318" i="9"/>
  <c r="H317" i="9"/>
  <c r="H316" i="9"/>
  <c r="H315" i="9"/>
  <c r="H314" i="9"/>
  <c r="H313" i="9"/>
  <c r="H312" i="9"/>
  <c r="H311" i="9"/>
  <c r="H310" i="9"/>
  <c r="H309" i="9"/>
  <c r="H308" i="9"/>
  <c r="H307" i="9"/>
  <c r="H306" i="9"/>
  <c r="H305" i="9"/>
  <c r="H304" i="9"/>
  <c r="H303" i="9"/>
  <c r="H302" i="9"/>
  <c r="H301" i="9"/>
  <c r="H300" i="9"/>
  <c r="H299" i="9"/>
  <c r="H298" i="9"/>
  <c r="H297" i="9"/>
  <c r="H296" i="9"/>
  <c r="H295" i="9"/>
  <c r="H294" i="9"/>
  <c r="H293" i="9"/>
  <c r="H292" i="9"/>
  <c r="H291" i="9"/>
  <c r="H290" i="9"/>
  <c r="H289" i="9"/>
  <c r="H288" i="9"/>
  <c r="H287" i="9"/>
  <c r="H286" i="9"/>
  <c r="H285" i="9"/>
  <c r="H284" i="9"/>
  <c r="H282" i="9"/>
  <c r="H281" i="9"/>
  <c r="H280" i="9"/>
  <c r="H279" i="9"/>
  <c r="H278" i="9"/>
  <c r="H277" i="9"/>
  <c r="H276" i="9"/>
  <c r="H275" i="9"/>
  <c r="H274" i="9"/>
  <c r="H273" i="9"/>
  <c r="H272" i="9"/>
  <c r="H271" i="9"/>
  <c r="H270" i="9"/>
  <c r="H269" i="9"/>
  <c r="H268" i="9"/>
  <c r="H267" i="9"/>
  <c r="H266" i="9"/>
  <c r="H265" i="9"/>
  <c r="H264" i="9"/>
  <c r="H263" i="9"/>
  <c r="H262" i="9"/>
  <c r="H261" i="9"/>
  <c r="H260" i="9"/>
  <c r="H259" i="9"/>
  <c r="H258" i="9"/>
  <c r="H257" i="9"/>
  <c r="H256" i="9"/>
  <c r="H255" i="9"/>
  <c r="H254" i="9"/>
  <c r="H253" i="9"/>
  <c r="H252" i="9"/>
  <c r="H251" i="9"/>
  <c r="H250" i="9"/>
  <c r="H249" i="9"/>
  <c r="H248" i="9"/>
  <c r="H247" i="9"/>
  <c r="H246" i="9"/>
  <c r="H245" i="9"/>
  <c r="H244" i="9"/>
  <c r="H243" i="9"/>
  <c r="H242" i="9"/>
  <c r="H241" i="9"/>
  <c r="H240" i="9"/>
  <c r="H239" i="9"/>
  <c r="H238" i="9"/>
  <c r="H237" i="9"/>
  <c r="H236" i="9"/>
  <c r="H235" i="9"/>
  <c r="H234" i="9"/>
  <c r="H233" i="9"/>
  <c r="H232" i="9"/>
  <c r="H231" i="9"/>
  <c r="H230" i="9"/>
  <c r="H229" i="9"/>
  <c r="H228" i="9"/>
  <c r="H227" i="9"/>
  <c r="H226" i="9"/>
  <c r="H225" i="9"/>
  <c r="H224" i="9"/>
  <c r="H223" i="9"/>
  <c r="H222" i="9"/>
  <c r="H221" i="9"/>
  <c r="H220" i="9"/>
  <c r="H219" i="9"/>
  <c r="H218" i="9"/>
  <c r="H217" i="9"/>
  <c r="H216" i="9"/>
  <c r="H215" i="9"/>
  <c r="H214" i="9"/>
  <c r="H213" i="9"/>
  <c r="H212" i="9"/>
  <c r="H211" i="9"/>
  <c r="H210" i="9"/>
  <c r="H209" i="9"/>
  <c r="H208" i="9"/>
  <c r="H207" i="9"/>
  <c r="H205" i="9"/>
  <c r="H204" i="9"/>
  <c r="H203" i="9"/>
  <c r="H202" i="9"/>
  <c r="H201" i="9"/>
  <c r="H200" i="9"/>
  <c r="H199" i="9"/>
  <c r="H198" i="9"/>
  <c r="H197" i="9"/>
  <c r="H196" i="9"/>
  <c r="H195" i="9"/>
  <c r="H194" i="9"/>
  <c r="H193" i="9"/>
  <c r="H192" i="9"/>
  <c r="H191" i="9"/>
  <c r="H190" i="9"/>
  <c r="H189" i="9"/>
  <c r="H188" i="9"/>
  <c r="H187" i="9"/>
  <c r="H186" i="9"/>
  <c r="H185" i="9"/>
  <c r="H184" i="9"/>
  <c r="H183" i="9"/>
  <c r="H182" i="9"/>
  <c r="H181" i="9"/>
  <c r="H180" i="9"/>
  <c r="H179" i="9"/>
  <c r="H178" i="9"/>
  <c r="H177" i="9"/>
  <c r="H176" i="9"/>
  <c r="H175" i="9"/>
  <c r="H174" i="9"/>
  <c r="H173" i="9"/>
  <c r="H172" i="9"/>
  <c r="H171" i="9"/>
  <c r="H170" i="9"/>
  <c r="H169" i="9"/>
  <c r="H168" i="9"/>
  <c r="H167" i="9"/>
  <c r="H166" i="9"/>
  <c r="H165" i="9"/>
  <c r="H164" i="9"/>
  <c r="H163" i="9"/>
  <c r="H162" i="9"/>
  <c r="H161" i="9"/>
  <c r="H160" i="9"/>
  <c r="H159" i="9"/>
  <c r="H158" i="9"/>
  <c r="H157" i="9"/>
  <c r="H156" i="9"/>
  <c r="H155" i="9"/>
  <c r="H154" i="9"/>
  <c r="H153" i="9"/>
  <c r="H152" i="9"/>
  <c r="H151" i="9"/>
  <c r="H150" i="9"/>
  <c r="H149" i="9"/>
  <c r="H148" i="9"/>
  <c r="H147" i="9"/>
  <c r="H146" i="9"/>
  <c r="H145" i="9"/>
  <c r="H144" i="9"/>
  <c r="H143" i="9"/>
  <c r="H142" i="9"/>
  <c r="H141" i="9"/>
  <c r="H140" i="9"/>
  <c r="H139" i="9"/>
  <c r="H138" i="9"/>
  <c r="H137" i="9"/>
  <c r="H136" i="9"/>
  <c r="H135" i="9"/>
  <c r="H134" i="9"/>
  <c r="H133" i="9"/>
  <c r="H132" i="9"/>
  <c r="H131" i="9"/>
  <c r="H130" i="9"/>
  <c r="H129" i="9"/>
  <c r="H128" i="9"/>
  <c r="H127" i="9"/>
  <c r="H126" i="9"/>
  <c r="H125" i="9"/>
  <c r="H124" i="9"/>
  <c r="H123" i="9"/>
  <c r="H122" i="9"/>
  <c r="H121" i="9"/>
  <c r="H120" i="9"/>
  <c r="H119" i="9"/>
  <c r="H118" i="9"/>
  <c r="H117" i="9"/>
  <c r="H116" i="9"/>
  <c r="H115" i="9"/>
  <c r="H113" i="9"/>
  <c r="H112" i="9"/>
  <c r="H111" i="9"/>
  <c r="H110" i="9"/>
  <c r="H109" i="9"/>
  <c r="H108" i="9"/>
  <c r="H107" i="9"/>
  <c r="H106" i="9"/>
  <c r="H105" i="9"/>
  <c r="H104" i="9"/>
  <c r="H103" i="9"/>
  <c r="H102" i="9"/>
  <c r="H101" i="9"/>
  <c r="H100" i="9"/>
  <c r="H99" i="9"/>
  <c r="H98" i="9"/>
  <c r="H97" i="9"/>
  <c r="H96" i="9"/>
  <c r="H95" i="9"/>
  <c r="H94" i="9"/>
  <c r="H93" i="9"/>
  <c r="H92" i="9"/>
  <c r="H91" i="9"/>
  <c r="H90" i="9"/>
  <c r="H89" i="9"/>
  <c r="H88" i="9"/>
  <c r="H87" i="9"/>
  <c r="H86" i="9"/>
  <c r="H85" i="9"/>
  <c r="H84" i="9"/>
  <c r="H83" i="9"/>
  <c r="H82" i="9"/>
  <c r="H81" i="9"/>
  <c r="H80" i="9"/>
  <c r="H79" i="9"/>
  <c r="H78" i="9"/>
  <c r="H77" i="9"/>
  <c r="H76" i="9"/>
  <c r="H75" i="9"/>
  <c r="H74" i="9"/>
  <c r="H73" i="9"/>
  <c r="H72" i="9"/>
  <c r="H71" i="9"/>
  <c r="H70" i="9"/>
  <c r="H69" i="9"/>
  <c r="H68" i="9"/>
  <c r="H67" i="9"/>
  <c r="H66" i="9"/>
  <c r="H65" i="9"/>
  <c r="H64" i="9"/>
  <c r="H63" i="9"/>
  <c r="H62" i="9"/>
  <c r="H61" i="9"/>
  <c r="H60" i="9"/>
  <c r="H59" i="9"/>
  <c r="H58" i="9"/>
  <c r="H57" i="9"/>
  <c r="H56" i="9"/>
  <c r="H55" i="9"/>
  <c r="H54" i="9"/>
  <c r="H53" i="9"/>
  <c r="H52" i="9"/>
  <c r="H51" i="9"/>
  <c r="H50" i="9"/>
  <c r="H49" i="9"/>
  <c r="H48" i="9"/>
  <c r="H47" i="9"/>
  <c r="H46" i="9"/>
  <c r="H45" i="9"/>
  <c r="H44" i="9"/>
  <c r="H43" i="9"/>
  <c r="H42" i="9"/>
  <c r="H41" i="9"/>
  <c r="H40" i="9"/>
  <c r="H39" i="9"/>
  <c r="H38" i="9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10" i="9"/>
  <c r="H9" i="9"/>
  <c r="H8" i="9"/>
  <c r="M251" i="1"/>
  <c r="M252" i="1"/>
  <c r="M253" i="1"/>
  <c r="M254" i="1"/>
  <c r="M256" i="1"/>
  <c r="M258" i="1"/>
  <c r="M259" i="1"/>
  <c r="M260" i="1"/>
  <c r="M261" i="1"/>
  <c r="M262" i="1"/>
  <c r="M263" i="1"/>
  <c r="M264" i="1"/>
  <c r="M265" i="1"/>
  <c r="M266" i="1"/>
  <c r="G945" i="1"/>
  <c r="M1227" i="1"/>
  <c r="J864" i="9"/>
  <c r="K712" i="9"/>
  <c r="K711" i="9"/>
  <c r="K710" i="9"/>
  <c r="K709" i="9"/>
  <c r="K708" i="9"/>
  <c r="K707" i="9"/>
  <c r="K706" i="9"/>
  <c r="K705" i="9"/>
  <c r="K704" i="9"/>
  <c r="K703" i="9"/>
  <c r="K702" i="9"/>
  <c r="K701" i="9"/>
  <c r="K700" i="9"/>
  <c r="K699" i="9"/>
  <c r="K698" i="9"/>
  <c r="K697" i="9"/>
  <c r="J115" i="11"/>
  <c r="C11" i="8"/>
  <c r="K11" i="8"/>
  <c r="I11" i="8"/>
  <c r="H11" i="8"/>
  <c r="D59" i="8"/>
  <c r="M1234" i="1" l="1"/>
  <c r="M1232" i="1"/>
  <c r="M1230" i="1"/>
  <c r="M1228" i="1"/>
  <c r="M1233" i="1"/>
  <c r="M1231" i="1"/>
  <c r="M1229" i="1"/>
  <c r="G1245" i="1"/>
  <c r="G1246" i="1"/>
  <c r="G1275" i="1"/>
  <c r="G1276" i="1"/>
  <c r="G1308" i="1"/>
  <c r="G953" i="1"/>
  <c r="G920" i="1"/>
  <c r="G1309" i="1"/>
  <c r="G1306" i="1"/>
  <c r="G921" i="1"/>
  <c r="G954" i="1"/>
  <c r="G984" i="1"/>
  <c r="G985" i="1"/>
  <c r="G1274" i="1"/>
  <c r="G1243" i="1"/>
  <c r="G1244" i="1"/>
  <c r="G1273" i="1"/>
  <c r="G1305" i="1"/>
  <c r="G671" i="1"/>
  <c r="G632" i="1"/>
  <c r="G633" i="1"/>
  <c r="G670" i="1"/>
  <c r="G705" i="1"/>
  <c r="G706" i="1"/>
  <c r="G298" i="1"/>
  <c r="G296" i="1"/>
  <c r="G279" i="1"/>
  <c r="G277" i="1"/>
  <c r="G257" i="1"/>
  <c r="G255" i="1"/>
  <c r="J11" i="8"/>
  <c r="A54" i="15" l="1"/>
  <c r="A51" i="15"/>
  <c r="A49" i="15"/>
  <c r="A47" i="15"/>
  <c r="A45" i="15"/>
  <c r="A43" i="15"/>
  <c r="A41" i="15"/>
  <c r="A39" i="15"/>
  <c r="A37" i="15"/>
  <c r="A35" i="15"/>
  <c r="A33" i="15"/>
  <c r="A31" i="15"/>
  <c r="A29" i="15"/>
  <c r="A27" i="15"/>
  <c r="A25" i="15"/>
  <c r="A22" i="15"/>
  <c r="A20" i="15"/>
  <c r="A18" i="15"/>
  <c r="A16" i="15"/>
  <c r="A14" i="15"/>
  <c r="A10" i="15"/>
  <c r="A11" i="15" s="1"/>
  <c r="A12" i="15" s="1"/>
  <c r="A8" i="15"/>
  <c r="F54" i="15"/>
  <c r="F51" i="15"/>
  <c r="F49" i="15"/>
  <c r="F47" i="15"/>
  <c r="F45" i="15"/>
  <c r="F43" i="15"/>
  <c r="F41" i="15"/>
  <c r="F39" i="15"/>
  <c r="F37" i="15"/>
  <c r="F35" i="15"/>
  <c r="F33" i="15"/>
  <c r="F31" i="15"/>
  <c r="F29" i="15"/>
  <c r="F27" i="15"/>
  <c r="F25" i="15"/>
  <c r="F22" i="15"/>
  <c r="F20" i="15"/>
  <c r="F18" i="15"/>
  <c r="F16" i="15"/>
  <c r="F14" i="15"/>
  <c r="F12" i="15"/>
  <c r="F10" i="15"/>
  <c r="F8" i="15"/>
  <c r="F55" i="15" l="1"/>
  <c r="M557" i="1"/>
  <c r="K557" i="1"/>
  <c r="E557" i="1"/>
  <c r="G557" i="1" s="1"/>
  <c r="M1175" i="1"/>
  <c r="K1175" i="1"/>
  <c r="E1175" i="1"/>
  <c r="G1175" i="1" s="1"/>
  <c r="F1556" i="1"/>
  <c r="M320" i="1" l="1"/>
  <c r="K320" i="1"/>
  <c r="E320" i="1"/>
  <c r="G320" i="1" s="1"/>
  <c r="M206" i="1"/>
  <c r="K206" i="1"/>
  <c r="E206" i="1"/>
  <c r="G206" i="1" s="1"/>
  <c r="F64" i="1"/>
  <c r="K52" i="8"/>
  <c r="I52" i="8"/>
  <c r="K14" i="8"/>
  <c r="I14" i="8"/>
  <c r="H14" i="8"/>
  <c r="K634" i="9"/>
  <c r="I634" i="9"/>
  <c r="C634" i="9"/>
  <c r="K633" i="9"/>
  <c r="I633" i="9"/>
  <c r="C633" i="9"/>
  <c r="K632" i="9"/>
  <c r="I632" i="9"/>
  <c r="C632" i="9"/>
  <c r="K631" i="9"/>
  <c r="I631" i="9"/>
  <c r="C631" i="9"/>
  <c r="K630" i="9"/>
  <c r="I630" i="9"/>
  <c r="C630" i="9"/>
  <c r="K875" i="9"/>
  <c r="K874" i="9"/>
  <c r="K873" i="9"/>
  <c r="K872" i="9"/>
  <c r="D876" i="9"/>
  <c r="C875" i="9"/>
  <c r="C874" i="9"/>
  <c r="C873" i="9"/>
  <c r="C872" i="9"/>
  <c r="I875" i="9"/>
  <c r="H875" i="9"/>
  <c r="I874" i="9"/>
  <c r="H874" i="9"/>
  <c r="I873" i="9"/>
  <c r="H873" i="9"/>
  <c r="J14" i="8" l="1"/>
  <c r="J630" i="9"/>
  <c r="J873" i="9"/>
  <c r="J874" i="9"/>
  <c r="J875" i="9"/>
  <c r="J631" i="9"/>
  <c r="J632" i="9"/>
  <c r="J633" i="9"/>
  <c r="J634" i="9"/>
  <c r="C26" i="8" l="1"/>
  <c r="C25" i="8"/>
  <c r="C24" i="8"/>
  <c r="C23" i="8"/>
  <c r="C22" i="8"/>
  <c r="C21" i="8"/>
  <c r="K24" i="8"/>
  <c r="I24" i="8"/>
  <c r="H24" i="8"/>
  <c r="K23" i="8"/>
  <c r="I23" i="8"/>
  <c r="K22" i="8"/>
  <c r="I22" i="8"/>
  <c r="H22" i="8"/>
  <c r="K21" i="8"/>
  <c r="I21" i="8"/>
  <c r="C14" i="8"/>
  <c r="K13" i="8"/>
  <c r="I13" i="8"/>
  <c r="H13" i="8"/>
  <c r="C13" i="8"/>
  <c r="K12" i="8"/>
  <c r="I12" i="8"/>
  <c r="H12" i="8"/>
  <c r="J12" i="8" s="1"/>
  <c r="C12" i="8"/>
  <c r="K10" i="8"/>
  <c r="I10" i="8"/>
  <c r="H10" i="8"/>
  <c r="C10" i="8"/>
  <c r="K9" i="8"/>
  <c r="I9" i="8"/>
  <c r="H9" i="8"/>
  <c r="J9" i="8" s="1"/>
  <c r="C9" i="8"/>
  <c r="K301" i="9"/>
  <c r="I301" i="9"/>
  <c r="J301" i="9" s="1"/>
  <c r="K299" i="9"/>
  <c r="I299" i="9"/>
  <c r="J299" i="9" s="1"/>
  <c r="K298" i="9"/>
  <c r="I298" i="9"/>
  <c r="J298" i="9" s="1"/>
  <c r="K297" i="9"/>
  <c r="I297" i="9"/>
  <c r="J297" i="9" s="1"/>
  <c r="K296" i="9"/>
  <c r="I296" i="9"/>
  <c r="J296" i="9" s="1"/>
  <c r="K295" i="9"/>
  <c r="I295" i="9"/>
  <c r="J295" i="9" s="1"/>
  <c r="K294" i="9"/>
  <c r="I294" i="9"/>
  <c r="J294" i="9" s="1"/>
  <c r="K293" i="9"/>
  <c r="I293" i="9"/>
  <c r="J293" i="9" s="1"/>
  <c r="K292" i="9"/>
  <c r="I292" i="9"/>
  <c r="J292" i="9" s="1"/>
  <c r="K291" i="9"/>
  <c r="I291" i="9"/>
  <c r="J291" i="9" s="1"/>
  <c r="K290" i="9"/>
  <c r="I290" i="9"/>
  <c r="J290" i="9" s="1"/>
  <c r="K289" i="9"/>
  <c r="I289" i="9"/>
  <c r="J289" i="9" s="1"/>
  <c r="K288" i="9"/>
  <c r="I288" i="9"/>
  <c r="J288" i="9" s="1"/>
  <c r="K287" i="9"/>
  <c r="I287" i="9"/>
  <c r="J287" i="9" s="1"/>
  <c r="K286" i="9"/>
  <c r="I286" i="9"/>
  <c r="J286" i="9" s="1"/>
  <c r="C216" i="9"/>
  <c r="C215" i="9"/>
  <c r="C214" i="9"/>
  <c r="C213" i="9"/>
  <c r="C212" i="9"/>
  <c r="C211" i="9"/>
  <c r="C210" i="9"/>
  <c r="C209" i="9"/>
  <c r="C208" i="9"/>
  <c r="K213" i="9"/>
  <c r="I213" i="9"/>
  <c r="J213" i="9" s="1"/>
  <c r="K211" i="9"/>
  <c r="I211" i="9"/>
  <c r="J211" i="9" s="1"/>
  <c r="K210" i="9"/>
  <c r="I210" i="9"/>
  <c r="J210" i="9" s="1"/>
  <c r="K209" i="9"/>
  <c r="I209" i="9"/>
  <c r="K208" i="9"/>
  <c r="I208" i="9"/>
  <c r="M595" i="1" l="1"/>
  <c r="G595" i="1"/>
  <c r="M1207" i="1"/>
  <c r="G1207" i="1"/>
  <c r="M1209" i="1"/>
  <c r="G1209" i="1"/>
  <c r="M238" i="1"/>
  <c r="G238" i="1"/>
  <c r="M888" i="1"/>
  <c r="G888" i="1"/>
  <c r="M239" i="1"/>
  <c r="G239" i="1"/>
  <c r="M594" i="1"/>
  <c r="G594" i="1"/>
  <c r="M889" i="1"/>
  <c r="G889" i="1"/>
  <c r="M1206" i="1"/>
  <c r="G1206" i="1"/>
  <c r="M1208" i="1"/>
  <c r="G1208" i="1"/>
  <c r="J22" i="8"/>
  <c r="J13" i="8"/>
  <c r="J24" i="8"/>
  <c r="H21" i="8"/>
  <c r="J21" i="8" s="1"/>
  <c r="H23" i="8"/>
  <c r="J23" i="8" s="1"/>
  <c r="J10" i="8"/>
  <c r="J208" i="9"/>
  <c r="J209" i="9"/>
  <c r="M1138" i="1" l="1"/>
  <c r="K1138" i="1"/>
  <c r="M1137" i="1"/>
  <c r="K1137" i="1"/>
  <c r="M1136" i="1"/>
  <c r="K1136" i="1"/>
  <c r="M1135" i="1"/>
  <c r="K1135" i="1"/>
  <c r="M1134" i="1"/>
  <c r="K1134" i="1"/>
  <c r="E1141" i="1"/>
  <c r="G1141" i="1" s="1"/>
  <c r="E1140" i="1"/>
  <c r="G1140" i="1" s="1"/>
  <c r="E1139" i="1"/>
  <c r="G1139" i="1" s="1"/>
  <c r="E1138" i="1"/>
  <c r="G1138" i="1" s="1"/>
  <c r="E1137" i="1"/>
  <c r="G1137" i="1" s="1"/>
  <c r="E1136" i="1"/>
  <c r="G1136" i="1" s="1"/>
  <c r="E1135" i="1"/>
  <c r="G1135" i="1" s="1"/>
  <c r="E1134" i="1"/>
  <c r="G1134" i="1" s="1"/>
  <c r="E1122" i="1"/>
  <c r="G1122" i="1" s="1"/>
  <c r="E1121" i="1"/>
  <c r="G1121" i="1" s="1"/>
  <c r="E1120" i="1"/>
  <c r="G1120" i="1" s="1"/>
  <c r="E1119" i="1"/>
  <c r="G1119" i="1" s="1"/>
  <c r="E1118" i="1"/>
  <c r="G1118" i="1" s="1"/>
  <c r="E1117" i="1"/>
  <c r="G1117" i="1" s="1"/>
  <c r="M1120" i="1"/>
  <c r="K1120" i="1"/>
  <c r="M1119" i="1"/>
  <c r="K1119" i="1"/>
  <c r="M1118" i="1"/>
  <c r="K1118" i="1"/>
  <c r="M1117" i="1"/>
  <c r="K1117" i="1"/>
  <c r="M1097" i="1"/>
  <c r="K1097" i="1"/>
  <c r="E1097" i="1"/>
  <c r="G1097" i="1" s="1"/>
  <c r="M1096" i="1"/>
  <c r="K1096" i="1"/>
  <c r="E1096" i="1"/>
  <c r="G1096" i="1" s="1"/>
  <c r="M1095" i="1"/>
  <c r="K1095" i="1"/>
  <c r="E1095" i="1"/>
  <c r="G1095" i="1" s="1"/>
  <c r="M1094" i="1"/>
  <c r="K1094" i="1"/>
  <c r="E1094" i="1"/>
  <c r="G1094" i="1" s="1"/>
  <c r="M1093" i="1"/>
  <c r="K1093" i="1"/>
  <c r="E1093" i="1"/>
  <c r="G1093" i="1" s="1"/>
  <c r="M1092" i="1"/>
  <c r="K1092" i="1"/>
  <c r="E1092" i="1"/>
  <c r="G1092" i="1" s="1"/>
  <c r="E1072" i="1"/>
  <c r="G1072" i="1" s="1"/>
  <c r="E1071" i="1"/>
  <c r="G1071" i="1" s="1"/>
  <c r="E1070" i="1"/>
  <c r="G1070" i="1" s="1"/>
  <c r="E1069" i="1"/>
  <c r="G1069" i="1" s="1"/>
  <c r="E1068" i="1"/>
  <c r="G1068" i="1" s="1"/>
  <c r="E1067" i="1"/>
  <c r="G1067" i="1" s="1"/>
  <c r="E1066" i="1"/>
  <c r="G1066" i="1" s="1"/>
  <c r="E1065" i="1"/>
  <c r="G1065" i="1" s="1"/>
  <c r="M1069" i="1"/>
  <c r="K1069" i="1"/>
  <c r="M1068" i="1"/>
  <c r="K1068" i="1"/>
  <c r="M1067" i="1"/>
  <c r="K1067" i="1"/>
  <c r="M1066" i="1"/>
  <c r="K1066" i="1"/>
  <c r="M1065" i="1"/>
  <c r="K1065" i="1"/>
  <c r="M1046" i="1"/>
  <c r="K1046" i="1"/>
  <c r="E1046" i="1"/>
  <c r="G1046" i="1" s="1"/>
  <c r="M1044" i="1"/>
  <c r="K1044" i="1"/>
  <c r="E1044" i="1"/>
  <c r="G1044" i="1" s="1"/>
  <c r="M1043" i="1"/>
  <c r="K1043" i="1"/>
  <c r="E1043" i="1"/>
  <c r="G1043" i="1" s="1"/>
  <c r="M1042" i="1"/>
  <c r="K1042" i="1"/>
  <c r="E1042" i="1"/>
  <c r="G1042" i="1" s="1"/>
  <c r="M1041" i="1"/>
  <c r="K1041" i="1"/>
  <c r="E1041" i="1"/>
  <c r="G1041" i="1" s="1"/>
  <c r="E1027" i="1"/>
  <c r="G1027" i="1" s="1"/>
  <c r="E1026" i="1"/>
  <c r="G1026" i="1" s="1"/>
  <c r="E1025" i="1"/>
  <c r="G1025" i="1" s="1"/>
  <c r="E1024" i="1"/>
  <c r="G1024" i="1" s="1"/>
  <c r="E1023" i="1"/>
  <c r="G1023" i="1" s="1"/>
  <c r="E1022" i="1"/>
  <c r="G1022" i="1" s="1"/>
  <c r="E1021" i="1"/>
  <c r="G1021" i="1" s="1"/>
  <c r="E1020" i="1"/>
  <c r="G1020" i="1" s="1"/>
  <c r="M1024" i="1"/>
  <c r="K1024" i="1"/>
  <c r="M1023" i="1"/>
  <c r="K1023" i="1"/>
  <c r="M1022" i="1"/>
  <c r="K1022" i="1"/>
  <c r="M1021" i="1"/>
  <c r="K1021" i="1"/>
  <c r="M1020" i="1"/>
  <c r="K1020" i="1"/>
  <c r="M1009" i="1"/>
  <c r="K1009" i="1"/>
  <c r="E1009" i="1"/>
  <c r="G1009" i="1" s="1"/>
  <c r="M1008" i="1"/>
  <c r="K1008" i="1"/>
  <c r="E1008" i="1"/>
  <c r="G1008" i="1" s="1"/>
  <c r="M1007" i="1"/>
  <c r="K1007" i="1"/>
  <c r="E1007" i="1"/>
  <c r="G1007" i="1" s="1"/>
  <c r="M1006" i="1"/>
  <c r="K1006" i="1"/>
  <c r="E1006" i="1"/>
  <c r="G1006" i="1" s="1"/>
  <c r="M979" i="1"/>
  <c r="K979" i="1"/>
  <c r="E979" i="1"/>
  <c r="G979" i="1" s="1"/>
  <c r="M978" i="1"/>
  <c r="K978" i="1"/>
  <c r="E978" i="1"/>
  <c r="G978" i="1" s="1"/>
  <c r="M977" i="1"/>
  <c r="K977" i="1"/>
  <c r="E977" i="1"/>
  <c r="G977" i="1" s="1"/>
  <c r="M976" i="1"/>
  <c r="K976" i="1"/>
  <c r="E976" i="1"/>
  <c r="G976" i="1" s="1"/>
  <c r="E950" i="1"/>
  <c r="G950" i="1" s="1"/>
  <c r="E949" i="1"/>
  <c r="G949" i="1" s="1"/>
  <c r="E948" i="1"/>
  <c r="G948" i="1" s="1"/>
  <c r="E947" i="1"/>
  <c r="G947" i="1" s="1"/>
  <c r="E946" i="1"/>
  <c r="G946" i="1" s="1"/>
  <c r="M948" i="1"/>
  <c r="K948" i="1"/>
  <c r="M947" i="1"/>
  <c r="K947" i="1"/>
  <c r="M946" i="1"/>
  <c r="K946" i="1"/>
  <c r="M945" i="1"/>
  <c r="K945" i="1"/>
  <c r="E915" i="1"/>
  <c r="G915" i="1" s="1"/>
  <c r="E914" i="1"/>
  <c r="G914" i="1" s="1"/>
  <c r="E913" i="1"/>
  <c r="G913" i="1" s="1"/>
  <c r="E912" i="1"/>
  <c r="G912" i="1" s="1"/>
  <c r="E911" i="1"/>
  <c r="G911" i="1" s="1"/>
  <c r="E910" i="1"/>
  <c r="G910" i="1" s="1"/>
  <c r="E909" i="1"/>
  <c r="G909" i="1" s="1"/>
  <c r="M912" i="1"/>
  <c r="K912" i="1"/>
  <c r="M911" i="1"/>
  <c r="K911" i="1"/>
  <c r="M910" i="1"/>
  <c r="K910" i="1"/>
  <c r="M909" i="1"/>
  <c r="K909" i="1"/>
  <c r="E885" i="1"/>
  <c r="G885" i="1" s="1"/>
  <c r="E884" i="1"/>
  <c r="G884" i="1" s="1"/>
  <c r="E883" i="1"/>
  <c r="G883" i="1" s="1"/>
  <c r="E882" i="1"/>
  <c r="G882" i="1" s="1"/>
  <c r="E881" i="1"/>
  <c r="G881" i="1" s="1"/>
  <c r="E880" i="1"/>
  <c r="G880" i="1" s="1"/>
  <c r="E879" i="1"/>
  <c r="G879" i="1" s="1"/>
  <c r="E878" i="1"/>
  <c r="G878" i="1" s="1"/>
  <c r="M881" i="1"/>
  <c r="K881" i="1"/>
  <c r="M880" i="1"/>
  <c r="K880" i="1"/>
  <c r="M879" i="1"/>
  <c r="K879" i="1"/>
  <c r="M878" i="1"/>
  <c r="K878" i="1"/>
  <c r="M874" i="1"/>
  <c r="K874" i="1"/>
  <c r="E874" i="1"/>
  <c r="G874" i="1" s="1"/>
  <c r="M873" i="1"/>
  <c r="K873" i="1"/>
  <c r="E873" i="1"/>
  <c r="G873" i="1" s="1"/>
  <c r="M872" i="1"/>
  <c r="K872" i="1"/>
  <c r="E872" i="1"/>
  <c r="G872" i="1" s="1"/>
  <c r="M871" i="1"/>
  <c r="K871" i="1"/>
  <c r="E871" i="1"/>
  <c r="G871" i="1" s="1"/>
  <c r="M870" i="1"/>
  <c r="K870" i="1"/>
  <c r="E870" i="1"/>
  <c r="G870" i="1" s="1"/>
  <c r="M869" i="1"/>
  <c r="K869" i="1"/>
  <c r="E869" i="1"/>
  <c r="G869" i="1" s="1"/>
  <c r="M868" i="1"/>
  <c r="K868" i="1"/>
  <c r="E868" i="1"/>
  <c r="G868" i="1" s="1"/>
  <c r="M867" i="1"/>
  <c r="K867" i="1"/>
  <c r="E867" i="1"/>
  <c r="G867" i="1" s="1"/>
  <c r="M866" i="1"/>
  <c r="K866" i="1"/>
  <c r="E866" i="1"/>
  <c r="G866" i="1" s="1"/>
  <c r="M865" i="1"/>
  <c r="K865" i="1"/>
  <c r="E865" i="1"/>
  <c r="G865" i="1" s="1"/>
  <c r="M864" i="1"/>
  <c r="K864" i="1"/>
  <c r="E864" i="1"/>
  <c r="G864" i="1" s="1"/>
  <c r="M863" i="1"/>
  <c r="K863" i="1"/>
  <c r="E863" i="1"/>
  <c r="G863" i="1" s="1"/>
  <c r="M862" i="1"/>
  <c r="K862" i="1"/>
  <c r="E862" i="1"/>
  <c r="G862" i="1" s="1"/>
  <c r="M861" i="1"/>
  <c r="K861" i="1"/>
  <c r="E861" i="1"/>
  <c r="G861" i="1" s="1"/>
  <c r="E834" i="1"/>
  <c r="G834" i="1" s="1"/>
  <c r="E833" i="1"/>
  <c r="G833" i="1" s="1"/>
  <c r="E832" i="1"/>
  <c r="G832" i="1" s="1"/>
  <c r="E831" i="1"/>
  <c r="G831" i="1" s="1"/>
  <c r="E830" i="1"/>
  <c r="G830" i="1" s="1"/>
  <c r="E829" i="1"/>
  <c r="G829" i="1" s="1"/>
  <c r="M832" i="1"/>
  <c r="K832" i="1"/>
  <c r="M831" i="1"/>
  <c r="K831" i="1"/>
  <c r="M830" i="1"/>
  <c r="K830" i="1"/>
  <c r="M829" i="1"/>
  <c r="K829" i="1"/>
  <c r="E824" i="1"/>
  <c r="G824" i="1" s="1"/>
  <c r="E823" i="1"/>
  <c r="G823" i="1" s="1"/>
  <c r="E822" i="1"/>
  <c r="G822" i="1" s="1"/>
  <c r="E821" i="1"/>
  <c r="G821" i="1" s="1"/>
  <c r="E820" i="1"/>
  <c r="G820" i="1" s="1"/>
  <c r="M822" i="1"/>
  <c r="K822" i="1"/>
  <c r="M821" i="1"/>
  <c r="K821" i="1"/>
  <c r="M820" i="1"/>
  <c r="K820" i="1"/>
  <c r="E816" i="1"/>
  <c r="G816" i="1" s="1"/>
  <c r="K816" i="1"/>
  <c r="M816" i="1"/>
  <c r="M804" i="1"/>
  <c r="K804" i="1"/>
  <c r="E804" i="1"/>
  <c r="G804" i="1" s="1"/>
  <c r="M803" i="1"/>
  <c r="K803" i="1"/>
  <c r="E803" i="1"/>
  <c r="G803" i="1" s="1"/>
  <c r="M802" i="1"/>
  <c r="K802" i="1"/>
  <c r="E802" i="1"/>
  <c r="G802" i="1" s="1"/>
  <c r="M801" i="1"/>
  <c r="K801" i="1"/>
  <c r="E801" i="1"/>
  <c r="G801" i="1" s="1"/>
  <c r="M774" i="1"/>
  <c r="K774" i="1"/>
  <c r="E774" i="1"/>
  <c r="G774" i="1" s="1"/>
  <c r="M773" i="1"/>
  <c r="K773" i="1"/>
  <c r="E773" i="1"/>
  <c r="G773" i="1" s="1"/>
  <c r="M772" i="1"/>
  <c r="K772" i="1"/>
  <c r="E772" i="1"/>
  <c r="G772" i="1" s="1"/>
  <c r="M771" i="1"/>
  <c r="K771" i="1"/>
  <c r="E771" i="1"/>
  <c r="G771" i="1" s="1"/>
  <c r="E758" i="1"/>
  <c r="G758" i="1" s="1"/>
  <c r="E757" i="1"/>
  <c r="G757" i="1" s="1"/>
  <c r="E756" i="1"/>
  <c r="G756" i="1" s="1"/>
  <c r="E755" i="1"/>
  <c r="G755" i="1" s="1"/>
  <c r="M756" i="1"/>
  <c r="K756" i="1"/>
  <c r="M755" i="1"/>
  <c r="K755" i="1"/>
  <c r="E734" i="1"/>
  <c r="G734" i="1" s="1"/>
  <c r="M734" i="1"/>
  <c r="K734" i="1"/>
  <c r="F508" i="1"/>
  <c r="K507" i="1"/>
  <c r="E507" i="1"/>
  <c r="G507" i="1" s="1"/>
  <c r="E701" i="1"/>
  <c r="G701" i="1" s="1"/>
  <c r="E700" i="1"/>
  <c r="G700" i="1" s="1"/>
  <c r="E699" i="1"/>
  <c r="G699" i="1" s="1"/>
  <c r="E698" i="1"/>
  <c r="G698" i="1" s="1"/>
  <c r="E697" i="1"/>
  <c r="G697" i="1" s="1"/>
  <c r="E696" i="1"/>
  <c r="G696" i="1" s="1"/>
  <c r="M699" i="1"/>
  <c r="K699" i="1"/>
  <c r="M698" i="1"/>
  <c r="K698" i="1"/>
  <c r="M697" i="1"/>
  <c r="K697" i="1"/>
  <c r="M696" i="1"/>
  <c r="K696" i="1"/>
  <c r="M666" i="1"/>
  <c r="K666" i="1"/>
  <c r="M665" i="1"/>
  <c r="K665" i="1"/>
  <c r="M664" i="1"/>
  <c r="K664" i="1"/>
  <c r="M663" i="1"/>
  <c r="K663" i="1"/>
  <c r="E669" i="1"/>
  <c r="G669" i="1" s="1"/>
  <c r="E668" i="1"/>
  <c r="G668" i="1" s="1"/>
  <c r="E667" i="1"/>
  <c r="G667" i="1" s="1"/>
  <c r="E666" i="1"/>
  <c r="G666" i="1" s="1"/>
  <c r="E665" i="1"/>
  <c r="G665" i="1" s="1"/>
  <c r="E664" i="1"/>
  <c r="G664" i="1" s="1"/>
  <c r="E663" i="1"/>
  <c r="G663" i="1" s="1"/>
  <c r="E662" i="1"/>
  <c r="G662" i="1" s="1"/>
  <c r="E626" i="1"/>
  <c r="G626" i="1" s="1"/>
  <c r="E625" i="1"/>
  <c r="G625" i="1" s="1"/>
  <c r="E624" i="1"/>
  <c r="G624" i="1" s="1"/>
  <c r="E623" i="1"/>
  <c r="G623" i="1" s="1"/>
  <c r="E622" i="1"/>
  <c r="G622" i="1" s="1"/>
  <c r="E621" i="1"/>
  <c r="G621" i="1" s="1"/>
  <c r="E620" i="1"/>
  <c r="G620" i="1" s="1"/>
  <c r="M623" i="1"/>
  <c r="K623" i="1"/>
  <c r="M622" i="1"/>
  <c r="K622" i="1"/>
  <c r="M621" i="1"/>
  <c r="K621" i="1"/>
  <c r="M620" i="1"/>
  <c r="K620" i="1"/>
  <c r="E613" i="1"/>
  <c r="G613" i="1" s="1"/>
  <c r="E612" i="1"/>
  <c r="G612" i="1" s="1"/>
  <c r="M614" i="1"/>
  <c r="K614" i="1"/>
  <c r="M613" i="1"/>
  <c r="K613" i="1"/>
  <c r="M612" i="1"/>
  <c r="K612" i="1"/>
  <c r="E587" i="1"/>
  <c r="G587" i="1" s="1"/>
  <c r="E586" i="1"/>
  <c r="G586" i="1" s="1"/>
  <c r="E585" i="1"/>
  <c r="G585" i="1" s="1"/>
  <c r="E584" i="1"/>
  <c r="G584" i="1" s="1"/>
  <c r="E583" i="1"/>
  <c r="G583" i="1" s="1"/>
  <c r="M585" i="1"/>
  <c r="K585" i="1"/>
  <c r="M584" i="1"/>
  <c r="K584" i="1"/>
  <c r="M583" i="1"/>
  <c r="K583" i="1"/>
  <c r="E554" i="1"/>
  <c r="G554" i="1" s="1"/>
  <c r="E553" i="1"/>
  <c r="G553" i="1" s="1"/>
  <c r="E552" i="1"/>
  <c r="G552" i="1" s="1"/>
  <c r="E551" i="1"/>
  <c r="G551" i="1" s="1"/>
  <c r="E550" i="1"/>
  <c r="G550" i="1" s="1"/>
  <c r="E549" i="1"/>
  <c r="G549" i="1" s="1"/>
  <c r="M552" i="1"/>
  <c r="K552" i="1"/>
  <c r="M551" i="1"/>
  <c r="K551" i="1"/>
  <c r="M550" i="1"/>
  <c r="K550" i="1"/>
  <c r="M549" i="1"/>
  <c r="K549" i="1"/>
  <c r="E522" i="1"/>
  <c r="G522" i="1" s="1"/>
  <c r="E521" i="1"/>
  <c r="G521" i="1" s="1"/>
  <c r="E520" i="1"/>
  <c r="G520" i="1" s="1"/>
  <c r="E519" i="1"/>
  <c r="G519" i="1" s="1"/>
  <c r="E518" i="1"/>
  <c r="G518" i="1" s="1"/>
  <c r="E517" i="1"/>
  <c r="G517" i="1" s="1"/>
  <c r="E516" i="1"/>
  <c r="G516" i="1" s="1"/>
  <c r="E515" i="1"/>
  <c r="G515" i="1" s="1"/>
  <c r="M520" i="1"/>
  <c r="K520" i="1"/>
  <c r="M519" i="1"/>
  <c r="K519" i="1"/>
  <c r="M518" i="1"/>
  <c r="K518" i="1"/>
  <c r="M517" i="1"/>
  <c r="K517" i="1"/>
  <c r="M516" i="1"/>
  <c r="K516" i="1"/>
  <c r="M515" i="1"/>
  <c r="K515" i="1"/>
  <c r="E481" i="1"/>
  <c r="G481" i="1" s="1"/>
  <c r="E480" i="1"/>
  <c r="G480" i="1" s="1"/>
  <c r="E479" i="1"/>
  <c r="G479" i="1" s="1"/>
  <c r="E478" i="1"/>
  <c r="G478" i="1" s="1"/>
  <c r="E477" i="1"/>
  <c r="G477" i="1" s="1"/>
  <c r="E476" i="1"/>
  <c r="G476" i="1" s="1"/>
  <c r="M480" i="1"/>
  <c r="K480" i="1"/>
  <c r="M479" i="1"/>
  <c r="K479" i="1"/>
  <c r="M478" i="1"/>
  <c r="K478" i="1"/>
  <c r="M477" i="1"/>
  <c r="K477" i="1"/>
  <c r="M476" i="1"/>
  <c r="K476" i="1"/>
  <c r="E447" i="1"/>
  <c r="G447" i="1" s="1"/>
  <c r="E446" i="1"/>
  <c r="G446" i="1" s="1"/>
  <c r="E445" i="1"/>
  <c r="G445" i="1" s="1"/>
  <c r="E444" i="1"/>
  <c r="G444" i="1" s="1"/>
  <c r="E443" i="1"/>
  <c r="G443" i="1" s="1"/>
  <c r="E442" i="1"/>
  <c r="G442" i="1" s="1"/>
  <c r="E441" i="1"/>
  <c r="G441" i="1" s="1"/>
  <c r="M444" i="1"/>
  <c r="K444" i="1"/>
  <c r="M443" i="1"/>
  <c r="K443" i="1"/>
  <c r="M442" i="1"/>
  <c r="K442" i="1"/>
  <c r="M441" i="1"/>
  <c r="K441" i="1"/>
  <c r="E412" i="1"/>
  <c r="G412" i="1" s="1"/>
  <c r="E411" i="1"/>
  <c r="G411" i="1" s="1"/>
  <c r="E410" i="1"/>
  <c r="G410" i="1" s="1"/>
  <c r="E409" i="1"/>
  <c r="G409" i="1" s="1"/>
  <c r="E408" i="1"/>
  <c r="G408" i="1" s="1"/>
  <c r="M410" i="1"/>
  <c r="K410" i="1"/>
  <c r="M409" i="1"/>
  <c r="K409" i="1"/>
  <c r="M408" i="1"/>
  <c r="K408" i="1"/>
  <c r="E383" i="1"/>
  <c r="G383" i="1" s="1"/>
  <c r="M383" i="1"/>
  <c r="K383" i="1"/>
  <c r="E355" i="1"/>
  <c r="G355" i="1" s="1"/>
  <c r="E354" i="1"/>
  <c r="G354" i="1" s="1"/>
  <c r="E353" i="1"/>
  <c r="G353" i="1" s="1"/>
  <c r="E352" i="1"/>
  <c r="G352" i="1" s="1"/>
  <c r="E351" i="1"/>
  <c r="G351" i="1" s="1"/>
  <c r="E349" i="1"/>
  <c r="G349" i="1" s="1"/>
  <c r="M354" i="1"/>
  <c r="K354" i="1"/>
  <c r="M353" i="1"/>
  <c r="K353" i="1"/>
  <c r="M352" i="1"/>
  <c r="K352" i="1"/>
  <c r="M351" i="1"/>
  <c r="K351" i="1"/>
  <c r="E333" i="1"/>
  <c r="G333" i="1" s="1"/>
  <c r="E332" i="1"/>
  <c r="G332" i="1" s="1"/>
  <c r="E331" i="1"/>
  <c r="G331" i="1" s="1"/>
  <c r="E330" i="1"/>
  <c r="G330" i="1" s="1"/>
  <c r="E329" i="1"/>
  <c r="G329" i="1" s="1"/>
  <c r="E328" i="1"/>
  <c r="G328" i="1" s="1"/>
  <c r="M331" i="1"/>
  <c r="K331" i="1"/>
  <c r="M330" i="1"/>
  <c r="K330" i="1"/>
  <c r="M329" i="1"/>
  <c r="K329" i="1"/>
  <c r="M328" i="1"/>
  <c r="K328" i="1"/>
  <c r="E1205" i="1"/>
  <c r="G1205" i="1" s="1"/>
  <c r="E1204" i="1"/>
  <c r="G1204" i="1" s="1"/>
  <c r="E1203" i="1"/>
  <c r="G1203" i="1" s="1"/>
  <c r="E1202" i="1"/>
  <c r="G1202" i="1" s="1"/>
  <c r="E1201" i="1"/>
  <c r="G1201" i="1" s="1"/>
  <c r="M1203" i="1"/>
  <c r="K1203" i="1"/>
  <c r="M1202" i="1"/>
  <c r="K1202" i="1"/>
  <c r="M1201" i="1"/>
  <c r="K1201" i="1"/>
  <c r="E1252" i="1"/>
  <c r="G1252" i="1" s="1"/>
  <c r="E1251" i="1"/>
  <c r="G1251" i="1" s="1"/>
  <c r="E1250" i="1"/>
  <c r="G1250" i="1" s="1"/>
  <c r="E1249" i="1"/>
  <c r="G1249" i="1" s="1"/>
  <c r="E1248" i="1"/>
  <c r="G1248" i="1" s="1"/>
  <c r="E1247" i="1"/>
  <c r="G1247" i="1" s="1"/>
  <c r="E1242" i="1"/>
  <c r="G1242" i="1" s="1"/>
  <c r="E1241" i="1"/>
  <c r="G1241" i="1" s="1"/>
  <c r="E1240" i="1"/>
  <c r="G1240" i="1" s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2" i="1"/>
  <c r="K1242" i="1"/>
  <c r="E1265" i="1"/>
  <c r="G1265" i="1" s="1"/>
  <c r="E1278" i="1"/>
  <c r="G1278" i="1" s="1"/>
  <c r="E1277" i="1"/>
  <c r="G1277" i="1" s="1"/>
  <c r="E1272" i="1"/>
  <c r="G1272" i="1" s="1"/>
  <c r="E1271" i="1"/>
  <c r="G1271" i="1" s="1"/>
  <c r="E1270" i="1"/>
  <c r="G1270" i="1" s="1"/>
  <c r="E1269" i="1"/>
  <c r="G1269" i="1" s="1"/>
  <c r="E1268" i="1"/>
  <c r="G1268" i="1" s="1"/>
  <c r="E1267" i="1"/>
  <c r="G1267" i="1" s="1"/>
  <c r="E1266" i="1"/>
  <c r="G1266" i="1" s="1"/>
  <c r="M1265" i="1"/>
  <c r="K1265" i="1"/>
  <c r="M1272" i="1"/>
  <c r="K1272" i="1"/>
  <c r="M1271" i="1"/>
  <c r="K1271" i="1"/>
  <c r="M1270" i="1"/>
  <c r="K1270" i="1"/>
  <c r="M1303" i="1"/>
  <c r="K1303" i="1"/>
  <c r="M1302" i="1"/>
  <c r="K1302" i="1"/>
  <c r="M1301" i="1"/>
  <c r="K1301" i="1"/>
  <c r="M1300" i="1"/>
  <c r="K1300" i="1"/>
  <c r="E1311" i="1"/>
  <c r="G1311" i="1" s="1"/>
  <c r="E1310" i="1"/>
  <c r="G1310" i="1" s="1"/>
  <c r="E1307" i="1"/>
  <c r="G1307" i="1" s="1"/>
  <c r="E1304" i="1"/>
  <c r="G1304" i="1" s="1"/>
  <c r="E1303" i="1"/>
  <c r="G1303" i="1" s="1"/>
  <c r="E1302" i="1"/>
  <c r="G1302" i="1" s="1"/>
  <c r="E1301" i="1"/>
  <c r="G1301" i="1" s="1"/>
  <c r="E1300" i="1"/>
  <c r="G1300" i="1" s="1"/>
  <c r="E1299" i="1"/>
  <c r="G1299" i="1" s="1"/>
  <c r="E1233" i="1"/>
  <c r="G1233" i="1" s="1"/>
  <c r="E1232" i="1"/>
  <c r="G1232" i="1" s="1"/>
  <c r="E1231" i="1"/>
  <c r="G1231" i="1" s="1"/>
  <c r="E1230" i="1"/>
  <c r="G1230" i="1" s="1"/>
  <c r="E1229" i="1"/>
  <c r="G1229" i="1" s="1"/>
  <c r="K1231" i="1"/>
  <c r="K1230" i="1"/>
  <c r="K1229" i="1"/>
  <c r="E1337" i="1"/>
  <c r="G1337" i="1" s="1"/>
  <c r="E1336" i="1"/>
  <c r="G1336" i="1" s="1"/>
  <c r="E1335" i="1"/>
  <c r="G1335" i="1" s="1"/>
  <c r="E1334" i="1"/>
  <c r="G1334" i="1" s="1"/>
  <c r="E1333" i="1"/>
  <c r="G1333" i="1" s="1"/>
  <c r="E1332" i="1"/>
  <c r="G1332" i="1" s="1"/>
  <c r="E1331" i="1"/>
  <c r="G1331" i="1" s="1"/>
  <c r="E1330" i="1"/>
  <c r="G1330" i="1" s="1"/>
  <c r="E1329" i="1"/>
  <c r="G1329" i="1" s="1"/>
  <c r="M1333" i="1"/>
  <c r="K1333" i="1"/>
  <c r="M1332" i="1"/>
  <c r="K1332" i="1"/>
  <c r="M1331" i="1"/>
  <c r="K1331" i="1"/>
  <c r="M1330" i="1"/>
  <c r="K1330" i="1"/>
  <c r="E1358" i="1"/>
  <c r="G1358" i="1" s="1"/>
  <c r="E1357" i="1"/>
  <c r="G1357" i="1" s="1"/>
  <c r="E1356" i="1"/>
  <c r="G1356" i="1" s="1"/>
  <c r="E1355" i="1"/>
  <c r="G1355" i="1" s="1"/>
  <c r="E1354" i="1"/>
  <c r="G1354" i="1" s="1"/>
  <c r="E1353" i="1"/>
  <c r="G1353" i="1" s="1"/>
  <c r="M1354" i="1"/>
  <c r="K1354" i="1"/>
  <c r="M1353" i="1"/>
  <c r="K1353" i="1"/>
  <c r="E1411" i="1"/>
  <c r="G1411" i="1" s="1"/>
  <c r="F1416" i="1"/>
  <c r="M1411" i="1"/>
  <c r="K1411" i="1"/>
  <c r="E1388" i="1"/>
  <c r="G1388" i="1" s="1"/>
  <c r="E1387" i="1"/>
  <c r="G1387" i="1" s="1"/>
  <c r="E1386" i="1"/>
  <c r="G1386" i="1" s="1"/>
  <c r="E1385" i="1"/>
  <c r="G1385" i="1" s="1"/>
  <c r="E1384" i="1"/>
  <c r="G1384" i="1" s="1"/>
  <c r="E1383" i="1"/>
  <c r="G1383" i="1" s="1"/>
  <c r="E1382" i="1"/>
  <c r="G1382" i="1" s="1"/>
  <c r="E1381" i="1"/>
  <c r="G1381" i="1" s="1"/>
  <c r="E1380" i="1"/>
  <c r="G1380" i="1" s="1"/>
  <c r="E1379" i="1"/>
  <c r="G1379" i="1" s="1"/>
  <c r="E1378" i="1"/>
  <c r="G1378" i="1" s="1"/>
  <c r="E1377" i="1"/>
  <c r="G1377" i="1" s="1"/>
  <c r="E1376" i="1"/>
  <c r="G1376" i="1" s="1"/>
  <c r="M1386" i="1"/>
  <c r="K1386" i="1"/>
  <c r="M1384" i="1"/>
  <c r="K1384" i="1"/>
  <c r="M1383" i="1"/>
  <c r="K1383" i="1"/>
  <c r="M1382" i="1"/>
  <c r="K1382" i="1"/>
  <c r="E1432" i="1"/>
  <c r="G1432" i="1" s="1"/>
  <c r="E1431" i="1"/>
  <c r="G1431" i="1" s="1"/>
  <c r="E1430" i="1"/>
  <c r="G1430" i="1" s="1"/>
  <c r="E1429" i="1"/>
  <c r="G1429" i="1" s="1"/>
  <c r="E1428" i="1"/>
  <c r="G1428" i="1" s="1"/>
  <c r="E1427" i="1"/>
  <c r="G1427" i="1" s="1"/>
  <c r="E1426" i="1"/>
  <c r="G1426" i="1" s="1"/>
  <c r="E1425" i="1"/>
  <c r="G1425" i="1" s="1"/>
  <c r="E1424" i="1"/>
  <c r="G1424" i="1" s="1"/>
  <c r="E1423" i="1"/>
  <c r="G1423" i="1" s="1"/>
  <c r="E1422" i="1"/>
  <c r="G1422" i="1" s="1"/>
  <c r="E1421" i="1"/>
  <c r="G1421" i="1" s="1"/>
  <c r="E1420" i="1"/>
  <c r="G1420" i="1" s="1"/>
  <c r="M1420" i="1"/>
  <c r="K1420" i="1"/>
  <c r="M1430" i="1"/>
  <c r="K1430" i="1"/>
  <c r="M1428" i="1"/>
  <c r="K1428" i="1"/>
  <c r="M1427" i="1"/>
  <c r="K1427" i="1"/>
  <c r="M1426" i="1"/>
  <c r="K1426" i="1"/>
  <c r="E1458" i="1"/>
  <c r="G1458" i="1" s="1"/>
  <c r="E1457" i="1"/>
  <c r="G1457" i="1" s="1"/>
  <c r="E1456" i="1"/>
  <c r="G1456" i="1" s="1"/>
  <c r="E1454" i="1"/>
  <c r="G1454" i="1" s="1"/>
  <c r="E1453" i="1"/>
  <c r="G1453" i="1" s="1"/>
  <c r="E1452" i="1"/>
  <c r="G1452" i="1" s="1"/>
  <c r="E1451" i="1"/>
  <c r="G1451" i="1" s="1"/>
  <c r="M1454" i="1"/>
  <c r="K1454" i="1"/>
  <c r="M1453" i="1"/>
  <c r="K1453" i="1"/>
  <c r="M1452" i="1"/>
  <c r="K1452" i="1"/>
  <c r="M1451" i="1"/>
  <c r="K1451" i="1"/>
  <c r="M1536" i="1"/>
  <c r="K1536" i="1"/>
  <c r="M1535" i="1"/>
  <c r="K1535" i="1"/>
  <c r="E1536" i="1"/>
  <c r="G1536" i="1" s="1"/>
  <c r="E1535" i="1"/>
  <c r="G1535" i="1" s="1"/>
  <c r="E1534" i="1"/>
  <c r="G1534" i="1" s="1"/>
  <c r="E1533" i="1"/>
  <c r="G1533" i="1" s="1"/>
  <c r="E1532" i="1"/>
  <c r="G1532" i="1" s="1"/>
  <c r="E1531" i="1"/>
  <c r="G1531" i="1" s="1"/>
  <c r="E1491" i="1"/>
  <c r="G1491" i="1" s="1"/>
  <c r="E1490" i="1"/>
  <c r="G1490" i="1" s="1"/>
  <c r="E1489" i="1"/>
  <c r="G1489" i="1" s="1"/>
  <c r="E1488" i="1"/>
  <c r="G1488" i="1" s="1"/>
  <c r="E1487" i="1"/>
  <c r="G1487" i="1" s="1"/>
  <c r="E1486" i="1"/>
  <c r="G1486" i="1" s="1"/>
  <c r="M1489" i="1"/>
  <c r="K1489" i="1"/>
  <c r="M1488" i="1"/>
  <c r="K1488" i="1"/>
  <c r="M1487" i="1"/>
  <c r="K1487" i="1"/>
  <c r="M1486" i="1"/>
  <c r="K1486" i="1"/>
  <c r="F1541" i="1"/>
  <c r="M1540" i="1"/>
  <c r="K1540" i="1"/>
  <c r="E1540" i="1"/>
  <c r="G1540" i="1" s="1"/>
  <c r="M1549" i="1"/>
  <c r="K1549" i="1"/>
  <c r="E1549" i="1"/>
  <c r="G1549" i="1" s="1"/>
  <c r="M1548" i="1"/>
  <c r="K1548" i="1"/>
  <c r="E1548" i="1"/>
  <c r="G1548" i="1" s="1"/>
  <c r="M1547" i="1"/>
  <c r="K1547" i="1"/>
  <c r="E1547" i="1"/>
  <c r="G1547" i="1" s="1"/>
  <c r="B1556" i="1"/>
  <c r="A1556" i="1"/>
  <c r="M1555" i="1"/>
  <c r="K1555" i="1"/>
  <c r="E1555" i="1"/>
  <c r="G1555" i="1" s="1"/>
  <c r="E53" i="15"/>
  <c r="G53" i="15" s="1"/>
  <c r="E52" i="15"/>
  <c r="G52" i="15" s="1"/>
  <c r="E50" i="15"/>
  <c r="G50" i="15" s="1"/>
  <c r="E48" i="15"/>
  <c r="G48" i="15" s="1"/>
  <c r="E46" i="15"/>
  <c r="G46" i="15" s="1"/>
  <c r="E44" i="15"/>
  <c r="G44" i="15" s="1"/>
  <c r="E42" i="15"/>
  <c r="G42" i="15" s="1"/>
  <c r="E40" i="15"/>
  <c r="G40" i="15" s="1"/>
  <c r="E38" i="15"/>
  <c r="G38" i="15" s="1"/>
  <c r="E36" i="15"/>
  <c r="G36" i="15" s="1"/>
  <c r="E34" i="15"/>
  <c r="G34" i="15" s="1"/>
  <c r="E32" i="15"/>
  <c r="G32" i="15" s="1"/>
  <c r="E30" i="15"/>
  <c r="G30" i="15" s="1"/>
  <c r="E28" i="15"/>
  <c r="G28" i="15" s="1"/>
  <c r="E26" i="15"/>
  <c r="G26" i="15" s="1"/>
  <c r="E24" i="15"/>
  <c r="G24" i="15" s="1"/>
  <c r="E23" i="15"/>
  <c r="G23" i="15" s="1"/>
  <c r="E21" i="15"/>
  <c r="G21" i="15" s="1"/>
  <c r="E19" i="15"/>
  <c r="G19" i="15" s="1"/>
  <c r="E17" i="15"/>
  <c r="G17" i="15" s="1"/>
  <c r="E15" i="15"/>
  <c r="G15" i="15" s="1"/>
  <c r="E13" i="15"/>
  <c r="G13" i="15" s="1"/>
  <c r="E11" i="15"/>
  <c r="E9" i="15"/>
  <c r="E7" i="15"/>
  <c r="E319" i="1"/>
  <c r="G319" i="1" s="1"/>
  <c r="E318" i="1"/>
  <c r="G318" i="1" s="1"/>
  <c r="E317" i="1"/>
  <c r="G317" i="1" s="1"/>
  <c r="E316" i="1"/>
  <c r="G316" i="1" s="1"/>
  <c r="E315" i="1"/>
  <c r="G315" i="1" s="1"/>
  <c r="E313" i="1"/>
  <c r="G313" i="1" s="1"/>
  <c r="M317" i="1"/>
  <c r="K317" i="1"/>
  <c r="M316" i="1"/>
  <c r="K316" i="1"/>
  <c r="M315" i="1"/>
  <c r="K315" i="1"/>
  <c r="M287" i="1"/>
  <c r="K287" i="1"/>
  <c r="E287" i="1"/>
  <c r="G287" i="1" s="1"/>
  <c r="M289" i="1"/>
  <c r="K289" i="1"/>
  <c r="E289" i="1"/>
  <c r="G289" i="1" s="1"/>
  <c r="M292" i="1"/>
  <c r="K292" i="1"/>
  <c r="E292" i="1"/>
  <c r="G292" i="1" s="1"/>
  <c r="M291" i="1"/>
  <c r="K291" i="1"/>
  <c r="E291" i="1"/>
  <c r="G291" i="1" s="1"/>
  <c r="M290" i="1"/>
  <c r="K290" i="1"/>
  <c r="E290" i="1"/>
  <c r="G290" i="1" s="1"/>
  <c r="E273" i="1"/>
  <c r="G273" i="1" s="1"/>
  <c r="E272" i="1"/>
  <c r="G272" i="1" s="1"/>
  <c r="E271" i="1"/>
  <c r="G271" i="1" s="1"/>
  <c r="E270" i="1"/>
  <c r="G270" i="1" s="1"/>
  <c r="M271" i="1"/>
  <c r="K271" i="1"/>
  <c r="M270" i="1"/>
  <c r="K270" i="1"/>
  <c r="E258" i="1"/>
  <c r="G258" i="1" s="1"/>
  <c r="E256" i="1"/>
  <c r="G256" i="1" s="1"/>
  <c r="E254" i="1"/>
  <c r="G254" i="1" s="1"/>
  <c r="E253" i="1"/>
  <c r="G253" i="1" s="1"/>
  <c r="E252" i="1"/>
  <c r="G252" i="1" s="1"/>
  <c r="K258" i="1"/>
  <c r="K254" i="1"/>
  <c r="K253" i="1"/>
  <c r="K252" i="1"/>
  <c r="E240" i="1"/>
  <c r="G240" i="1" s="1"/>
  <c r="M240" i="1"/>
  <c r="K240" i="1"/>
  <c r="E201" i="1"/>
  <c r="G201" i="1" s="1"/>
  <c r="E200" i="1"/>
  <c r="G200" i="1" s="1"/>
  <c r="E199" i="1"/>
  <c r="G199" i="1" s="1"/>
  <c r="E198" i="1"/>
  <c r="G198" i="1" s="1"/>
  <c r="E197" i="1"/>
  <c r="G197" i="1" s="1"/>
  <c r="E196" i="1"/>
  <c r="G196" i="1" s="1"/>
  <c r="M199" i="1"/>
  <c r="K199" i="1"/>
  <c r="M198" i="1"/>
  <c r="K198" i="1"/>
  <c r="M197" i="1"/>
  <c r="K197" i="1"/>
  <c r="E171" i="1"/>
  <c r="G171" i="1" s="1"/>
  <c r="E170" i="1"/>
  <c r="G170" i="1" s="1"/>
  <c r="E169" i="1"/>
  <c r="G169" i="1" s="1"/>
  <c r="E168" i="1"/>
  <c r="G168" i="1" s="1"/>
  <c r="E167" i="1"/>
  <c r="G167" i="1" s="1"/>
  <c r="E166" i="1"/>
  <c r="G166" i="1" s="1"/>
  <c r="E165" i="1"/>
  <c r="G165" i="1" s="1"/>
  <c r="M170" i="1"/>
  <c r="K170" i="1"/>
  <c r="M169" i="1"/>
  <c r="K169" i="1"/>
  <c r="M168" i="1"/>
  <c r="K168" i="1"/>
  <c r="M167" i="1"/>
  <c r="K167" i="1"/>
  <c r="M166" i="1"/>
  <c r="K166" i="1"/>
  <c r="M165" i="1"/>
  <c r="K165" i="1"/>
  <c r="E124" i="1"/>
  <c r="G124" i="1" s="1"/>
  <c r="E123" i="1"/>
  <c r="G123" i="1" s="1"/>
  <c r="E122" i="1"/>
  <c r="G122" i="1" s="1"/>
  <c r="E121" i="1"/>
  <c r="G121" i="1" s="1"/>
  <c r="E120" i="1"/>
  <c r="G120" i="1" s="1"/>
  <c r="E119" i="1"/>
  <c r="G119" i="1" s="1"/>
  <c r="E118" i="1"/>
  <c r="G118" i="1" s="1"/>
  <c r="M121" i="1"/>
  <c r="K121" i="1"/>
  <c r="M120" i="1"/>
  <c r="K120" i="1"/>
  <c r="M119" i="1"/>
  <c r="K119" i="1"/>
  <c r="M118" i="1"/>
  <c r="K118" i="1"/>
  <c r="E106" i="1"/>
  <c r="G106" i="1" s="1"/>
  <c r="E105" i="1"/>
  <c r="G105" i="1" s="1"/>
  <c r="E104" i="1"/>
  <c r="G104" i="1" s="1"/>
  <c r="E103" i="1"/>
  <c r="G103" i="1" s="1"/>
  <c r="E102" i="1"/>
  <c r="G102" i="1" s="1"/>
  <c r="E101" i="1"/>
  <c r="G101" i="1" s="1"/>
  <c r="M106" i="1"/>
  <c r="K106" i="1"/>
  <c r="M104" i="1"/>
  <c r="K104" i="1"/>
  <c r="M103" i="1"/>
  <c r="K103" i="1"/>
  <c r="M102" i="1"/>
  <c r="K102" i="1"/>
  <c r="M101" i="1"/>
  <c r="K101" i="1"/>
  <c r="M90" i="1"/>
  <c r="K90" i="1"/>
  <c r="M94" i="1"/>
  <c r="K94" i="1"/>
  <c r="M93" i="1"/>
  <c r="K93" i="1"/>
  <c r="M92" i="1"/>
  <c r="K92" i="1"/>
  <c r="M91" i="1"/>
  <c r="K91" i="1"/>
  <c r="E98" i="1"/>
  <c r="G98" i="1" s="1"/>
  <c r="E97" i="1"/>
  <c r="G97" i="1" s="1"/>
  <c r="E96" i="1"/>
  <c r="G96" i="1" s="1"/>
  <c r="E95" i="1"/>
  <c r="G95" i="1" s="1"/>
  <c r="E94" i="1"/>
  <c r="G94" i="1" s="1"/>
  <c r="E93" i="1"/>
  <c r="G93" i="1" s="1"/>
  <c r="E92" i="1"/>
  <c r="G92" i="1" s="1"/>
  <c r="E91" i="1"/>
  <c r="G91" i="1" s="1"/>
  <c r="E90" i="1"/>
  <c r="G90" i="1" s="1"/>
  <c r="E89" i="1"/>
  <c r="G89" i="1" s="1"/>
  <c r="E58" i="1"/>
  <c r="G58" i="1" s="1"/>
  <c r="E57" i="1"/>
  <c r="G57" i="1" s="1"/>
  <c r="E56" i="1"/>
  <c r="G56" i="1" s="1"/>
  <c r="E55" i="1"/>
  <c r="G55" i="1" s="1"/>
  <c r="E54" i="1"/>
  <c r="G54" i="1" s="1"/>
  <c r="E53" i="1"/>
  <c r="G53" i="1" s="1"/>
  <c r="E52" i="1"/>
  <c r="G52" i="1" s="1"/>
  <c r="M55" i="1"/>
  <c r="K55" i="1"/>
  <c r="M54" i="1"/>
  <c r="K54" i="1"/>
  <c r="M53" i="1"/>
  <c r="K53" i="1"/>
  <c r="M52" i="1"/>
  <c r="K52" i="1"/>
  <c r="E33" i="1"/>
  <c r="G33" i="1" s="1"/>
  <c r="E32" i="1"/>
  <c r="G32" i="1" s="1"/>
  <c r="E31" i="1"/>
  <c r="G31" i="1" s="1"/>
  <c r="E30" i="1"/>
  <c r="G30" i="1" s="1"/>
  <c r="E29" i="1"/>
  <c r="G29" i="1" s="1"/>
  <c r="M32" i="1"/>
  <c r="K32" i="1"/>
  <c r="M31" i="1"/>
  <c r="K31" i="1"/>
  <c r="M30" i="1"/>
  <c r="K30" i="1"/>
  <c r="M29" i="1"/>
  <c r="K29" i="1"/>
  <c r="M22" i="1"/>
  <c r="K22" i="1"/>
  <c r="E22" i="1"/>
  <c r="G22" i="1" s="1"/>
  <c r="M12" i="1"/>
  <c r="K12" i="1"/>
  <c r="M11" i="1"/>
  <c r="K11" i="1"/>
  <c r="M10" i="1"/>
  <c r="K10" i="1"/>
  <c r="M9" i="1"/>
  <c r="K9" i="1"/>
  <c r="E1594" i="1"/>
  <c r="G1594" i="1" s="1"/>
  <c r="E1593" i="1"/>
  <c r="G1593" i="1" s="1"/>
  <c r="E1592" i="1"/>
  <c r="G1592" i="1" s="1"/>
  <c r="E1591" i="1"/>
  <c r="G1591" i="1" s="1"/>
  <c r="E1590" i="1"/>
  <c r="G1590" i="1" s="1"/>
  <c r="E1587" i="1"/>
  <c r="G1587" i="1" s="1"/>
  <c r="E1586" i="1"/>
  <c r="G1586" i="1" s="1"/>
  <c r="E1585" i="1"/>
  <c r="G1585" i="1" s="1"/>
  <c r="E1584" i="1"/>
  <c r="G1584" i="1" s="1"/>
  <c r="E1583" i="1"/>
  <c r="G1583" i="1" s="1"/>
  <c r="E1580" i="1"/>
  <c r="G1580" i="1" s="1"/>
  <c r="E1579" i="1"/>
  <c r="G1579" i="1" s="1"/>
  <c r="E1578" i="1"/>
  <c r="G1578" i="1" s="1"/>
  <c r="E1577" i="1"/>
  <c r="G1577" i="1" s="1"/>
  <c r="E1576" i="1"/>
  <c r="G1576" i="1" s="1"/>
  <c r="E1575" i="1"/>
  <c r="G1575" i="1" s="1"/>
  <c r="E1574" i="1"/>
  <c r="G1574" i="1" s="1"/>
  <c r="E1573" i="1"/>
  <c r="G1573" i="1" s="1"/>
  <c r="E1572" i="1"/>
  <c r="G1572" i="1" s="1"/>
  <c r="E1571" i="1"/>
  <c r="G1571" i="1" s="1"/>
  <c r="E1570" i="1"/>
  <c r="G1570" i="1" s="1"/>
  <c r="E1567" i="1"/>
  <c r="G1567" i="1" s="1"/>
  <c r="E1566" i="1"/>
  <c r="G1566" i="1" s="1"/>
  <c r="E1565" i="1"/>
  <c r="G1565" i="1" s="1"/>
  <c r="E1564" i="1"/>
  <c r="G1564" i="1" s="1"/>
  <c r="E1563" i="1"/>
  <c r="G1563" i="1" s="1"/>
  <c r="E1562" i="1"/>
  <c r="G1562" i="1" s="1"/>
  <c r="E1560" i="1"/>
  <c r="G1560" i="1" s="1"/>
  <c r="E1559" i="1"/>
  <c r="G1559" i="1" s="1"/>
  <c r="E1558" i="1"/>
  <c r="G1558" i="1" s="1"/>
  <c r="E1552" i="1"/>
  <c r="G1552" i="1" s="1"/>
  <c r="E1551" i="1"/>
  <c r="G1551" i="1" s="1"/>
  <c r="E1550" i="1"/>
  <c r="G1550" i="1" s="1"/>
  <c r="E1546" i="1"/>
  <c r="G1546" i="1" s="1"/>
  <c r="E1543" i="1"/>
  <c r="G1543" i="1" s="1"/>
  <c r="E1539" i="1"/>
  <c r="G1539" i="1" s="1"/>
  <c r="E1530" i="1"/>
  <c r="G1530" i="1" s="1"/>
  <c r="E1529" i="1"/>
  <c r="G1529" i="1" s="1"/>
  <c r="E1528" i="1"/>
  <c r="G1528" i="1" s="1"/>
  <c r="E1527" i="1"/>
  <c r="G1527" i="1" s="1"/>
  <c r="E1526" i="1"/>
  <c r="G1526" i="1" s="1"/>
  <c r="E1525" i="1"/>
  <c r="G1525" i="1" s="1"/>
  <c r="E1524" i="1"/>
  <c r="G1524" i="1" s="1"/>
  <c r="E1523" i="1"/>
  <c r="G1523" i="1" s="1"/>
  <c r="E1522" i="1"/>
  <c r="G1522" i="1" s="1"/>
  <c r="E1521" i="1"/>
  <c r="G1521" i="1" s="1"/>
  <c r="E1520" i="1"/>
  <c r="G1520" i="1" s="1"/>
  <c r="E1517" i="1"/>
  <c r="G1517" i="1" s="1"/>
  <c r="E1516" i="1"/>
  <c r="G1516" i="1" s="1"/>
  <c r="E1515" i="1"/>
  <c r="G1515" i="1" s="1"/>
  <c r="E1514" i="1"/>
  <c r="G1514" i="1" s="1"/>
  <c r="E1513" i="1"/>
  <c r="G1513" i="1" s="1"/>
  <c r="E1512" i="1"/>
  <c r="G1512" i="1" s="1"/>
  <c r="E1511" i="1"/>
  <c r="G1511" i="1" s="1"/>
  <c r="E1510" i="1"/>
  <c r="G1510" i="1" s="1"/>
  <c r="E1509" i="1"/>
  <c r="G1509" i="1" s="1"/>
  <c r="E1508" i="1"/>
  <c r="G1508" i="1" s="1"/>
  <c r="E1507" i="1"/>
  <c r="G1507" i="1" s="1"/>
  <c r="E1506" i="1"/>
  <c r="G1506" i="1" s="1"/>
  <c r="E1505" i="1"/>
  <c r="G1505" i="1" s="1"/>
  <c r="E1504" i="1"/>
  <c r="G1504" i="1" s="1"/>
  <c r="E1503" i="1"/>
  <c r="G1503" i="1" s="1"/>
  <c r="E1502" i="1"/>
  <c r="G1502" i="1" s="1"/>
  <c r="E1501" i="1"/>
  <c r="G1501" i="1" s="1"/>
  <c r="E1500" i="1"/>
  <c r="G1500" i="1" s="1"/>
  <c r="E1499" i="1"/>
  <c r="G1499" i="1" s="1"/>
  <c r="E1498" i="1"/>
  <c r="G1498" i="1" s="1"/>
  <c r="E1497" i="1"/>
  <c r="G1497" i="1" s="1"/>
  <c r="E1496" i="1"/>
  <c r="G1496" i="1" s="1"/>
  <c r="E1495" i="1"/>
  <c r="G1495" i="1" s="1"/>
  <c r="E1494" i="1"/>
  <c r="G1494" i="1" s="1"/>
  <c r="E1493" i="1"/>
  <c r="G1493" i="1" s="1"/>
  <c r="E1492" i="1"/>
  <c r="G1492" i="1" s="1"/>
  <c r="E1485" i="1"/>
  <c r="G1485" i="1" s="1"/>
  <c r="E1484" i="1"/>
  <c r="G1484" i="1" s="1"/>
  <c r="E1481" i="1"/>
  <c r="G1481" i="1" s="1"/>
  <c r="E1480" i="1"/>
  <c r="G1480" i="1" s="1"/>
  <c r="E1479" i="1"/>
  <c r="G1479" i="1" s="1"/>
  <c r="E1478" i="1"/>
  <c r="G1478" i="1" s="1"/>
  <c r="E1477" i="1"/>
  <c r="G1477" i="1" s="1"/>
  <c r="E1476" i="1"/>
  <c r="G1476" i="1" s="1"/>
  <c r="E1475" i="1"/>
  <c r="G1475" i="1" s="1"/>
  <c r="E1474" i="1"/>
  <c r="G1474" i="1" s="1"/>
  <c r="E1473" i="1"/>
  <c r="G1473" i="1" s="1"/>
  <c r="E1472" i="1"/>
  <c r="G1472" i="1" s="1"/>
  <c r="E1471" i="1"/>
  <c r="G1471" i="1" s="1"/>
  <c r="E1470" i="1"/>
  <c r="G1470" i="1" s="1"/>
  <c r="E1469" i="1"/>
  <c r="G1469" i="1" s="1"/>
  <c r="E1468" i="1"/>
  <c r="G1468" i="1" s="1"/>
  <c r="E1467" i="1"/>
  <c r="G1467" i="1" s="1"/>
  <c r="E1466" i="1"/>
  <c r="G1466" i="1" s="1"/>
  <c r="E1465" i="1"/>
  <c r="G1465" i="1" s="1"/>
  <c r="E1464" i="1"/>
  <c r="G1464" i="1" s="1"/>
  <c r="E1463" i="1"/>
  <c r="G1463" i="1" s="1"/>
  <c r="E1462" i="1"/>
  <c r="G1462" i="1" s="1"/>
  <c r="E1461" i="1"/>
  <c r="G1461" i="1" s="1"/>
  <c r="E1460" i="1"/>
  <c r="G1460" i="1" s="1"/>
  <c r="E1459" i="1"/>
  <c r="G1459" i="1" s="1"/>
  <c r="E1455" i="1"/>
  <c r="G1455" i="1" s="1"/>
  <c r="E1450" i="1"/>
  <c r="G1450" i="1" s="1"/>
  <c r="E1447" i="1"/>
  <c r="G1447" i="1" s="1"/>
  <c r="E1446" i="1"/>
  <c r="G1446" i="1" s="1"/>
  <c r="E1445" i="1"/>
  <c r="G1445" i="1" s="1"/>
  <c r="E1444" i="1"/>
  <c r="G1444" i="1" s="1"/>
  <c r="E1443" i="1"/>
  <c r="G1443" i="1" s="1"/>
  <c r="E1442" i="1"/>
  <c r="G1442" i="1" s="1"/>
  <c r="E1441" i="1"/>
  <c r="G1441" i="1" s="1"/>
  <c r="E1440" i="1"/>
  <c r="G1440" i="1" s="1"/>
  <c r="E1439" i="1"/>
  <c r="G1439" i="1" s="1"/>
  <c r="E1438" i="1"/>
  <c r="G1438" i="1" s="1"/>
  <c r="E1437" i="1"/>
  <c r="G1437" i="1" s="1"/>
  <c r="E1436" i="1"/>
  <c r="G1436" i="1" s="1"/>
  <c r="E1435" i="1"/>
  <c r="G1435" i="1" s="1"/>
  <c r="E1434" i="1"/>
  <c r="G1434" i="1" s="1"/>
  <c r="E1433" i="1"/>
  <c r="G1433" i="1" s="1"/>
  <c r="E1419" i="1"/>
  <c r="G1419" i="1" s="1"/>
  <c r="E1418" i="1"/>
  <c r="G1418" i="1" s="1"/>
  <c r="E1415" i="1"/>
  <c r="G1415" i="1" s="1"/>
  <c r="E1414" i="1"/>
  <c r="G1414" i="1" s="1"/>
  <c r="E1413" i="1"/>
  <c r="G1413" i="1" s="1"/>
  <c r="E1412" i="1"/>
  <c r="G1412" i="1" s="1"/>
  <c r="E1410" i="1"/>
  <c r="G1410" i="1" s="1"/>
  <c r="E1409" i="1"/>
  <c r="G1409" i="1" s="1"/>
  <c r="E1408" i="1"/>
  <c r="G1408" i="1" s="1"/>
  <c r="E1407" i="1"/>
  <c r="G1407" i="1" s="1"/>
  <c r="E1406" i="1"/>
  <c r="G1406" i="1" s="1"/>
  <c r="E1405" i="1"/>
  <c r="G1405" i="1" s="1"/>
  <c r="E1404" i="1"/>
  <c r="G1404" i="1" s="1"/>
  <c r="E1403" i="1"/>
  <c r="G1403" i="1" s="1"/>
  <c r="E1402" i="1"/>
  <c r="G1402" i="1" s="1"/>
  <c r="E1401" i="1"/>
  <c r="G1401" i="1" s="1"/>
  <c r="E1400" i="1"/>
  <c r="G1400" i="1" s="1"/>
  <c r="E1399" i="1"/>
  <c r="G1399" i="1" s="1"/>
  <c r="E1398" i="1"/>
  <c r="G1398" i="1" s="1"/>
  <c r="E1397" i="1"/>
  <c r="G1397" i="1" s="1"/>
  <c r="E1396" i="1"/>
  <c r="G1396" i="1" s="1"/>
  <c r="E1395" i="1"/>
  <c r="G1395" i="1" s="1"/>
  <c r="E1394" i="1"/>
  <c r="G1394" i="1" s="1"/>
  <c r="E1393" i="1"/>
  <c r="G1393" i="1" s="1"/>
  <c r="E1392" i="1"/>
  <c r="G1392" i="1" s="1"/>
  <c r="E1391" i="1"/>
  <c r="G1391" i="1" s="1"/>
  <c r="E1390" i="1"/>
  <c r="G1390" i="1" s="1"/>
  <c r="E1389" i="1"/>
  <c r="G1389" i="1" s="1"/>
  <c r="E1375" i="1"/>
  <c r="G1375" i="1" s="1"/>
  <c r="E1374" i="1"/>
  <c r="G1374" i="1" s="1"/>
  <c r="E1373" i="1"/>
  <c r="G1373" i="1" s="1"/>
  <c r="E1372" i="1"/>
  <c r="G1372" i="1" s="1"/>
  <c r="E1371" i="1"/>
  <c r="G1371" i="1" s="1"/>
  <c r="E1370" i="1"/>
  <c r="G1370" i="1" s="1"/>
  <c r="E1369" i="1"/>
  <c r="G1369" i="1" s="1"/>
  <c r="E1368" i="1"/>
  <c r="G1368" i="1" s="1"/>
  <c r="E1367" i="1"/>
  <c r="G1367" i="1" s="1"/>
  <c r="E1365" i="1"/>
  <c r="G1365" i="1" s="1"/>
  <c r="E1364" i="1"/>
  <c r="G1364" i="1" s="1"/>
  <c r="E1363" i="1"/>
  <c r="G1363" i="1" s="1"/>
  <c r="E1362" i="1"/>
  <c r="G1362" i="1" s="1"/>
  <c r="E1361" i="1"/>
  <c r="G1361" i="1" s="1"/>
  <c r="E1360" i="1"/>
  <c r="G1360" i="1" s="1"/>
  <c r="E1359" i="1"/>
  <c r="G1359" i="1" s="1"/>
  <c r="E1352" i="1"/>
  <c r="G1352" i="1" s="1"/>
  <c r="E1350" i="1"/>
  <c r="G1350" i="1" s="1"/>
  <c r="E1349" i="1"/>
  <c r="G1349" i="1" s="1"/>
  <c r="E1348" i="1"/>
  <c r="G1348" i="1" s="1"/>
  <c r="E1347" i="1"/>
  <c r="G1347" i="1" s="1"/>
  <c r="E1346" i="1"/>
  <c r="G1346" i="1" s="1"/>
  <c r="E1345" i="1"/>
  <c r="G1345" i="1" s="1"/>
  <c r="E1344" i="1"/>
  <c r="G1344" i="1" s="1"/>
  <c r="E1343" i="1"/>
  <c r="G1343" i="1" s="1"/>
  <c r="E1342" i="1"/>
  <c r="G1342" i="1" s="1"/>
  <c r="E1341" i="1"/>
  <c r="G1341" i="1" s="1"/>
  <c r="E1340" i="1"/>
  <c r="G1340" i="1" s="1"/>
  <c r="E1339" i="1"/>
  <c r="G1339" i="1" s="1"/>
  <c r="E1338" i="1"/>
  <c r="G1338" i="1" s="1"/>
  <c r="E1327" i="1"/>
  <c r="G1327" i="1" s="1"/>
  <c r="E1324" i="1"/>
  <c r="G1324" i="1" s="1"/>
  <c r="E1323" i="1"/>
  <c r="G1323" i="1" s="1"/>
  <c r="E1322" i="1"/>
  <c r="G1322" i="1" s="1"/>
  <c r="E1321" i="1"/>
  <c r="G1321" i="1" s="1"/>
  <c r="E1320" i="1"/>
  <c r="G1320" i="1" s="1"/>
  <c r="E1319" i="1"/>
  <c r="G1319" i="1" s="1"/>
  <c r="E1318" i="1"/>
  <c r="G1318" i="1" s="1"/>
  <c r="E1317" i="1"/>
  <c r="G1317" i="1" s="1"/>
  <c r="E1316" i="1"/>
  <c r="G1316" i="1" s="1"/>
  <c r="E1315" i="1"/>
  <c r="G1315" i="1" s="1"/>
  <c r="E1314" i="1"/>
  <c r="G1314" i="1" s="1"/>
  <c r="E1313" i="1"/>
  <c r="G1313" i="1" s="1"/>
  <c r="E1312" i="1"/>
  <c r="G1312" i="1" s="1"/>
  <c r="E1298" i="1"/>
  <c r="G1298" i="1" s="1"/>
  <c r="E1297" i="1"/>
  <c r="G1297" i="1" s="1"/>
  <c r="E1296" i="1"/>
  <c r="G1296" i="1" s="1"/>
  <c r="E1294" i="1"/>
  <c r="G1294" i="1" s="1"/>
  <c r="E1293" i="1"/>
  <c r="G1293" i="1" s="1"/>
  <c r="E1292" i="1"/>
  <c r="G1292" i="1" s="1"/>
  <c r="E1291" i="1"/>
  <c r="G1291" i="1" s="1"/>
  <c r="E1290" i="1"/>
  <c r="G1290" i="1" s="1"/>
  <c r="E1289" i="1"/>
  <c r="G1289" i="1" s="1"/>
  <c r="E1288" i="1"/>
  <c r="G1288" i="1" s="1"/>
  <c r="E1287" i="1"/>
  <c r="G1287" i="1" s="1"/>
  <c r="E1286" i="1"/>
  <c r="G1286" i="1" s="1"/>
  <c r="E1285" i="1"/>
  <c r="G1285" i="1" s="1"/>
  <c r="E1284" i="1"/>
  <c r="G1284" i="1" s="1"/>
  <c r="E1283" i="1"/>
  <c r="G1283" i="1" s="1"/>
  <c r="E1282" i="1"/>
  <c r="G1282" i="1" s="1"/>
  <c r="E1281" i="1"/>
  <c r="G1281" i="1" s="1"/>
  <c r="E1280" i="1"/>
  <c r="G1280" i="1" s="1"/>
  <c r="E1279" i="1"/>
  <c r="G1279" i="1" s="1"/>
  <c r="E1264" i="1"/>
  <c r="G1264" i="1" s="1"/>
  <c r="E1262" i="1"/>
  <c r="G1262" i="1" s="1"/>
  <c r="E1261" i="1"/>
  <c r="G1261" i="1" s="1"/>
  <c r="E1260" i="1"/>
  <c r="G1260" i="1" s="1"/>
  <c r="E1259" i="1"/>
  <c r="G1259" i="1" s="1"/>
  <c r="E1258" i="1"/>
  <c r="G1258" i="1" s="1"/>
  <c r="E1257" i="1"/>
  <c r="G1257" i="1" s="1"/>
  <c r="E1256" i="1"/>
  <c r="G1256" i="1" s="1"/>
  <c r="E1255" i="1"/>
  <c r="G1255" i="1" s="1"/>
  <c r="E1254" i="1"/>
  <c r="G1254" i="1" s="1"/>
  <c r="E1253" i="1"/>
  <c r="G1253" i="1" s="1"/>
  <c r="E1239" i="1"/>
  <c r="G1239" i="1" s="1"/>
  <c r="E1238" i="1"/>
  <c r="G1238" i="1" s="1"/>
  <c r="E1237" i="1"/>
  <c r="G1237" i="1" s="1"/>
  <c r="E1236" i="1"/>
  <c r="G1236" i="1" s="1"/>
  <c r="E1234" i="1"/>
  <c r="G1234" i="1" s="1"/>
  <c r="E1228" i="1"/>
  <c r="G1228" i="1" s="1"/>
  <c r="E1227" i="1"/>
  <c r="G1227" i="1" s="1"/>
  <c r="E1225" i="1"/>
  <c r="G1225" i="1" s="1"/>
  <c r="E1224" i="1"/>
  <c r="G1224" i="1" s="1"/>
  <c r="E1223" i="1"/>
  <c r="G1223" i="1" s="1"/>
  <c r="E1222" i="1"/>
  <c r="G1222" i="1" s="1"/>
  <c r="E1221" i="1"/>
  <c r="G1221" i="1" s="1"/>
  <c r="E1220" i="1"/>
  <c r="G1220" i="1" s="1"/>
  <c r="E1219" i="1"/>
  <c r="G1219" i="1" s="1"/>
  <c r="E1218" i="1"/>
  <c r="G1218" i="1" s="1"/>
  <c r="E1217" i="1"/>
  <c r="G1217" i="1" s="1"/>
  <c r="E1216" i="1"/>
  <c r="G1216" i="1" s="1"/>
  <c r="E1215" i="1"/>
  <c r="G1215" i="1" s="1"/>
  <c r="E1214" i="1"/>
  <c r="G1214" i="1" s="1"/>
  <c r="E1213" i="1"/>
  <c r="G1213" i="1" s="1"/>
  <c r="E1212" i="1"/>
  <c r="G1212" i="1" s="1"/>
  <c r="E1211" i="1"/>
  <c r="G1211" i="1" s="1"/>
  <c r="E1210" i="1"/>
  <c r="G1210" i="1" s="1"/>
  <c r="E1200" i="1"/>
  <c r="G1200" i="1" s="1"/>
  <c r="E1199" i="1"/>
  <c r="G1199" i="1" s="1"/>
  <c r="E1198" i="1"/>
  <c r="G1198" i="1" s="1"/>
  <c r="E1197" i="1"/>
  <c r="G1197" i="1" s="1"/>
  <c r="E1195" i="1"/>
  <c r="G1195" i="1" s="1"/>
  <c r="E1194" i="1"/>
  <c r="G1194" i="1" s="1"/>
  <c r="E1193" i="1"/>
  <c r="G1193" i="1" s="1"/>
  <c r="E1192" i="1"/>
  <c r="G1192" i="1" s="1"/>
  <c r="E1191" i="1"/>
  <c r="G1191" i="1" s="1"/>
  <c r="E1190" i="1"/>
  <c r="G1190" i="1" s="1"/>
  <c r="E1189" i="1"/>
  <c r="G1189" i="1" s="1"/>
  <c r="E1188" i="1"/>
  <c r="G1188" i="1" s="1"/>
  <c r="E1187" i="1"/>
  <c r="G1187" i="1" s="1"/>
  <c r="E1186" i="1"/>
  <c r="G1186" i="1" s="1"/>
  <c r="E1185" i="1"/>
  <c r="G1185" i="1" s="1"/>
  <c r="E1184" i="1"/>
  <c r="G1184" i="1" s="1"/>
  <c r="E1183" i="1"/>
  <c r="G1183" i="1" s="1"/>
  <c r="E1182" i="1"/>
  <c r="G1182" i="1" s="1"/>
  <c r="E1181" i="1"/>
  <c r="G1181" i="1" s="1"/>
  <c r="E1180" i="1"/>
  <c r="G1180" i="1" s="1"/>
  <c r="E1179" i="1"/>
  <c r="G1179" i="1" s="1"/>
  <c r="E1178" i="1"/>
  <c r="G1178" i="1" s="1"/>
  <c r="E1177" i="1"/>
  <c r="G1177" i="1" s="1"/>
  <c r="E1176" i="1"/>
  <c r="G1176" i="1" s="1"/>
  <c r="E1174" i="1"/>
  <c r="G1174" i="1" s="1"/>
  <c r="E1173" i="1"/>
  <c r="G1173" i="1" s="1"/>
  <c r="E1172" i="1"/>
  <c r="G1172" i="1" s="1"/>
  <c r="E1171" i="1"/>
  <c r="G1171" i="1" s="1"/>
  <c r="E1170" i="1"/>
  <c r="G1170" i="1" s="1"/>
  <c r="E1168" i="1"/>
  <c r="G1168" i="1" s="1"/>
  <c r="E1167" i="1"/>
  <c r="G1167" i="1" s="1"/>
  <c r="E1166" i="1"/>
  <c r="G1166" i="1" s="1"/>
  <c r="E1165" i="1"/>
  <c r="G1165" i="1" s="1"/>
  <c r="E1164" i="1"/>
  <c r="G1164" i="1" s="1"/>
  <c r="E1163" i="1"/>
  <c r="G1163" i="1" s="1"/>
  <c r="E1162" i="1"/>
  <c r="G1162" i="1" s="1"/>
  <c r="E1161" i="1"/>
  <c r="G1161" i="1" s="1"/>
  <c r="E1160" i="1"/>
  <c r="G1160" i="1" s="1"/>
  <c r="E1159" i="1"/>
  <c r="G1159" i="1" s="1"/>
  <c r="E1158" i="1"/>
  <c r="G1158" i="1" s="1"/>
  <c r="E1157" i="1"/>
  <c r="G1157" i="1" s="1"/>
  <c r="E1156" i="1"/>
  <c r="G1156" i="1" s="1"/>
  <c r="E1155" i="1"/>
  <c r="G1155" i="1" s="1"/>
  <c r="E1154" i="1"/>
  <c r="G1154" i="1" s="1"/>
  <c r="E1153" i="1"/>
  <c r="G1153" i="1" s="1"/>
  <c r="E1152" i="1"/>
  <c r="G1152" i="1" s="1"/>
  <c r="E1151" i="1"/>
  <c r="G1151" i="1" s="1"/>
  <c r="E1150" i="1"/>
  <c r="G1150" i="1" s="1"/>
  <c r="E1149" i="1"/>
  <c r="G1149" i="1" s="1"/>
  <c r="E1148" i="1"/>
  <c r="G1148" i="1" s="1"/>
  <c r="E1147" i="1"/>
  <c r="G1147" i="1" s="1"/>
  <c r="E1146" i="1"/>
  <c r="G1146" i="1" s="1"/>
  <c r="E1145" i="1"/>
  <c r="G1145" i="1" s="1"/>
  <c r="E1144" i="1"/>
  <c r="G1144" i="1" s="1"/>
  <c r="E1143" i="1"/>
  <c r="G1143" i="1" s="1"/>
  <c r="E1142" i="1"/>
  <c r="G1142" i="1" s="1"/>
  <c r="E1133" i="1"/>
  <c r="G1133" i="1" s="1"/>
  <c r="E1132" i="1"/>
  <c r="G1132" i="1" s="1"/>
  <c r="E1130" i="1"/>
  <c r="G1130" i="1" s="1"/>
  <c r="E1129" i="1"/>
  <c r="G1129" i="1" s="1"/>
  <c r="E1128" i="1"/>
  <c r="G1128" i="1" s="1"/>
  <c r="E1127" i="1"/>
  <c r="G1127" i="1" s="1"/>
  <c r="E1126" i="1"/>
  <c r="G1126" i="1" s="1"/>
  <c r="E1125" i="1"/>
  <c r="G1125" i="1" s="1"/>
  <c r="E1124" i="1"/>
  <c r="G1124" i="1" s="1"/>
  <c r="E1123" i="1"/>
  <c r="G1123" i="1" s="1"/>
  <c r="E1116" i="1"/>
  <c r="G1116" i="1" s="1"/>
  <c r="E1115" i="1"/>
  <c r="G1115" i="1" s="1"/>
  <c r="E1113" i="1"/>
  <c r="G1113" i="1" s="1"/>
  <c r="E1112" i="1"/>
  <c r="G1112" i="1" s="1"/>
  <c r="E1111" i="1"/>
  <c r="G1111" i="1" s="1"/>
  <c r="E1110" i="1"/>
  <c r="G1110" i="1" s="1"/>
  <c r="E1109" i="1"/>
  <c r="G1109" i="1" s="1"/>
  <c r="E1108" i="1"/>
  <c r="G1108" i="1" s="1"/>
  <c r="E1107" i="1"/>
  <c r="G1107" i="1" s="1"/>
  <c r="E1106" i="1"/>
  <c r="G1106" i="1" s="1"/>
  <c r="E1105" i="1"/>
  <c r="G1105" i="1" s="1"/>
  <c r="E1104" i="1"/>
  <c r="G1104" i="1" s="1"/>
  <c r="E1103" i="1"/>
  <c r="G1103" i="1" s="1"/>
  <c r="E1102" i="1"/>
  <c r="G1102" i="1" s="1"/>
  <c r="E1101" i="1"/>
  <c r="G1101" i="1" s="1"/>
  <c r="E1100" i="1"/>
  <c r="G1100" i="1" s="1"/>
  <c r="E1099" i="1"/>
  <c r="G1099" i="1" s="1"/>
  <c r="E1098" i="1"/>
  <c r="G1098" i="1" s="1"/>
  <c r="E1091" i="1"/>
  <c r="G1091" i="1" s="1"/>
  <c r="E1090" i="1"/>
  <c r="G1090" i="1" s="1"/>
  <c r="E1088" i="1"/>
  <c r="G1088" i="1" s="1"/>
  <c r="E1087" i="1"/>
  <c r="G1087" i="1" s="1"/>
  <c r="E1086" i="1"/>
  <c r="G1086" i="1" s="1"/>
  <c r="E1085" i="1"/>
  <c r="G1085" i="1" s="1"/>
  <c r="E1084" i="1"/>
  <c r="G1084" i="1" s="1"/>
  <c r="E1083" i="1"/>
  <c r="G1083" i="1" s="1"/>
  <c r="E1082" i="1"/>
  <c r="G1082" i="1" s="1"/>
  <c r="E1081" i="1"/>
  <c r="G1081" i="1" s="1"/>
  <c r="E1080" i="1"/>
  <c r="G1080" i="1" s="1"/>
  <c r="E1079" i="1"/>
  <c r="G1079" i="1" s="1"/>
  <c r="E1078" i="1"/>
  <c r="G1078" i="1" s="1"/>
  <c r="E1077" i="1"/>
  <c r="G1077" i="1" s="1"/>
  <c r="E1076" i="1"/>
  <c r="G1076" i="1" s="1"/>
  <c r="E1075" i="1"/>
  <c r="G1075" i="1" s="1"/>
  <c r="E1074" i="1"/>
  <c r="G1074" i="1" s="1"/>
  <c r="E1073" i="1"/>
  <c r="G1073" i="1" s="1"/>
  <c r="E1064" i="1"/>
  <c r="G1064" i="1" s="1"/>
  <c r="E1063" i="1"/>
  <c r="G1063" i="1" s="1"/>
  <c r="E1062" i="1"/>
  <c r="G1062" i="1" s="1"/>
  <c r="E1061" i="1"/>
  <c r="G1061" i="1" s="1"/>
  <c r="E1059" i="1"/>
  <c r="G1059" i="1" s="1"/>
  <c r="E1058" i="1"/>
  <c r="G1058" i="1" s="1"/>
  <c r="E1057" i="1"/>
  <c r="G1057" i="1" s="1"/>
  <c r="E1056" i="1"/>
  <c r="G1056" i="1" s="1"/>
  <c r="E1055" i="1"/>
  <c r="G1055" i="1" s="1"/>
  <c r="E1054" i="1"/>
  <c r="G1054" i="1" s="1"/>
  <c r="E1053" i="1"/>
  <c r="G1053" i="1" s="1"/>
  <c r="E1052" i="1"/>
  <c r="G1052" i="1" s="1"/>
  <c r="E1051" i="1"/>
  <c r="G1051" i="1" s="1"/>
  <c r="E1050" i="1"/>
  <c r="G1050" i="1" s="1"/>
  <c r="E1049" i="1"/>
  <c r="G1049" i="1" s="1"/>
  <c r="E1048" i="1"/>
  <c r="G1048" i="1" s="1"/>
  <c r="E1047" i="1"/>
  <c r="G1047" i="1" s="1"/>
  <c r="E1045" i="1"/>
  <c r="G1045" i="1" s="1"/>
  <c r="E1040" i="1"/>
  <c r="G1040" i="1" s="1"/>
  <c r="E1039" i="1"/>
  <c r="G1039" i="1" s="1"/>
  <c r="E1038" i="1"/>
  <c r="G1038" i="1" s="1"/>
  <c r="E1036" i="1"/>
  <c r="G1036" i="1" s="1"/>
  <c r="E1035" i="1"/>
  <c r="G1035" i="1" s="1"/>
  <c r="E1034" i="1"/>
  <c r="G1034" i="1" s="1"/>
  <c r="E1033" i="1"/>
  <c r="G1033" i="1" s="1"/>
  <c r="E1032" i="1"/>
  <c r="G1032" i="1" s="1"/>
  <c r="E1031" i="1"/>
  <c r="G1031" i="1" s="1"/>
  <c r="E1030" i="1"/>
  <c r="G1030" i="1" s="1"/>
  <c r="E1029" i="1"/>
  <c r="G1029" i="1" s="1"/>
  <c r="E1028" i="1"/>
  <c r="G1028" i="1" s="1"/>
  <c r="E1019" i="1"/>
  <c r="G1019" i="1" s="1"/>
  <c r="E1018" i="1"/>
  <c r="G1018" i="1" s="1"/>
  <c r="E1017" i="1"/>
  <c r="G1017" i="1" s="1"/>
  <c r="E1015" i="1"/>
  <c r="G1015" i="1" s="1"/>
  <c r="E1014" i="1"/>
  <c r="G1014" i="1" s="1"/>
  <c r="E1013" i="1"/>
  <c r="G1013" i="1" s="1"/>
  <c r="E1012" i="1"/>
  <c r="G1012" i="1" s="1"/>
  <c r="E1011" i="1"/>
  <c r="G1011" i="1" s="1"/>
  <c r="E1010" i="1"/>
  <c r="G1010" i="1" s="1"/>
  <c r="E1005" i="1"/>
  <c r="G1005" i="1" s="1"/>
  <c r="E1003" i="1"/>
  <c r="G1003" i="1" s="1"/>
  <c r="E1002" i="1"/>
  <c r="G1002" i="1" s="1"/>
  <c r="E1001" i="1"/>
  <c r="G1001" i="1" s="1"/>
  <c r="E1000" i="1"/>
  <c r="G1000" i="1" s="1"/>
  <c r="E999" i="1"/>
  <c r="G999" i="1" s="1"/>
  <c r="E998" i="1"/>
  <c r="G998" i="1" s="1"/>
  <c r="E997" i="1"/>
  <c r="G997" i="1" s="1"/>
  <c r="E996" i="1"/>
  <c r="G996" i="1" s="1"/>
  <c r="E995" i="1"/>
  <c r="G995" i="1" s="1"/>
  <c r="E994" i="1"/>
  <c r="G994" i="1" s="1"/>
  <c r="E993" i="1"/>
  <c r="G993" i="1" s="1"/>
  <c r="E992" i="1"/>
  <c r="G992" i="1" s="1"/>
  <c r="E991" i="1"/>
  <c r="G991" i="1" s="1"/>
  <c r="E990" i="1"/>
  <c r="G990" i="1" s="1"/>
  <c r="E989" i="1"/>
  <c r="G989" i="1" s="1"/>
  <c r="E988" i="1"/>
  <c r="G988" i="1" s="1"/>
  <c r="E987" i="1"/>
  <c r="G987" i="1" s="1"/>
  <c r="E986" i="1"/>
  <c r="G986" i="1" s="1"/>
  <c r="E983" i="1"/>
  <c r="G983" i="1" s="1"/>
  <c r="E982" i="1"/>
  <c r="G982" i="1" s="1"/>
  <c r="E981" i="1"/>
  <c r="G981" i="1" s="1"/>
  <c r="E980" i="1"/>
  <c r="G980" i="1" s="1"/>
  <c r="E975" i="1"/>
  <c r="G975" i="1" s="1"/>
  <c r="E974" i="1"/>
  <c r="G974" i="1" s="1"/>
  <c r="E972" i="1"/>
  <c r="G972" i="1" s="1"/>
  <c r="E971" i="1"/>
  <c r="G971" i="1" s="1"/>
  <c r="E970" i="1"/>
  <c r="G970" i="1" s="1"/>
  <c r="E969" i="1"/>
  <c r="G969" i="1" s="1"/>
  <c r="E968" i="1"/>
  <c r="G968" i="1" s="1"/>
  <c r="E967" i="1"/>
  <c r="G967" i="1" s="1"/>
  <c r="E966" i="1"/>
  <c r="G966" i="1" s="1"/>
  <c r="E965" i="1"/>
  <c r="G965" i="1" s="1"/>
  <c r="E964" i="1"/>
  <c r="G964" i="1" s="1"/>
  <c r="E963" i="1"/>
  <c r="G963" i="1" s="1"/>
  <c r="E962" i="1"/>
  <c r="G962" i="1" s="1"/>
  <c r="E961" i="1"/>
  <c r="G961" i="1" s="1"/>
  <c r="E960" i="1"/>
  <c r="G960" i="1" s="1"/>
  <c r="E959" i="1"/>
  <c r="G959" i="1" s="1"/>
  <c r="E958" i="1"/>
  <c r="G958" i="1" s="1"/>
  <c r="E957" i="1"/>
  <c r="G957" i="1" s="1"/>
  <c r="E956" i="1"/>
  <c r="G956" i="1" s="1"/>
  <c r="E955" i="1"/>
  <c r="G955" i="1" s="1"/>
  <c r="E952" i="1"/>
  <c r="G952" i="1" s="1"/>
  <c r="E951" i="1"/>
  <c r="G951" i="1" s="1"/>
  <c r="E944" i="1"/>
  <c r="G944" i="1" s="1"/>
  <c r="E943" i="1"/>
  <c r="G943" i="1" s="1"/>
  <c r="E942" i="1"/>
  <c r="G942" i="1" s="1"/>
  <c r="E940" i="1"/>
  <c r="G940" i="1" s="1"/>
  <c r="E939" i="1"/>
  <c r="G939" i="1" s="1"/>
  <c r="E938" i="1"/>
  <c r="G938" i="1" s="1"/>
  <c r="E937" i="1"/>
  <c r="G937" i="1" s="1"/>
  <c r="E936" i="1"/>
  <c r="G936" i="1" s="1"/>
  <c r="E935" i="1"/>
  <c r="G935" i="1" s="1"/>
  <c r="E934" i="1"/>
  <c r="G934" i="1" s="1"/>
  <c r="E933" i="1"/>
  <c r="G933" i="1" s="1"/>
  <c r="E932" i="1"/>
  <c r="G932" i="1" s="1"/>
  <c r="E931" i="1"/>
  <c r="G931" i="1" s="1"/>
  <c r="E930" i="1"/>
  <c r="G930" i="1" s="1"/>
  <c r="E929" i="1"/>
  <c r="G929" i="1" s="1"/>
  <c r="E928" i="1"/>
  <c r="G928" i="1" s="1"/>
  <c r="E927" i="1"/>
  <c r="G927" i="1" s="1"/>
  <c r="E926" i="1"/>
  <c r="G926" i="1" s="1"/>
  <c r="E925" i="1"/>
  <c r="G925" i="1" s="1"/>
  <c r="E924" i="1"/>
  <c r="G924" i="1" s="1"/>
  <c r="E923" i="1"/>
  <c r="G923" i="1" s="1"/>
  <c r="E922" i="1"/>
  <c r="G922" i="1" s="1"/>
  <c r="E919" i="1"/>
  <c r="G919" i="1" s="1"/>
  <c r="E918" i="1"/>
  <c r="G918" i="1" s="1"/>
  <c r="E917" i="1"/>
  <c r="G917" i="1" s="1"/>
  <c r="E916" i="1"/>
  <c r="G916" i="1" s="1"/>
  <c r="E908" i="1"/>
  <c r="G908" i="1" s="1"/>
  <c r="E906" i="1"/>
  <c r="G906" i="1" s="1"/>
  <c r="E905" i="1"/>
  <c r="G905" i="1" s="1"/>
  <c r="E904" i="1"/>
  <c r="G904" i="1" s="1"/>
  <c r="E903" i="1"/>
  <c r="G903" i="1" s="1"/>
  <c r="E902" i="1"/>
  <c r="G902" i="1" s="1"/>
  <c r="E901" i="1"/>
  <c r="G901" i="1" s="1"/>
  <c r="E900" i="1"/>
  <c r="G900" i="1" s="1"/>
  <c r="E899" i="1"/>
  <c r="G899" i="1" s="1"/>
  <c r="E898" i="1"/>
  <c r="G898" i="1" s="1"/>
  <c r="E897" i="1"/>
  <c r="G897" i="1" s="1"/>
  <c r="E896" i="1"/>
  <c r="G896" i="1" s="1"/>
  <c r="E895" i="1"/>
  <c r="G895" i="1" s="1"/>
  <c r="E894" i="1"/>
  <c r="G894" i="1" s="1"/>
  <c r="E893" i="1"/>
  <c r="G893" i="1" s="1"/>
  <c r="E892" i="1"/>
  <c r="G892" i="1" s="1"/>
  <c r="E891" i="1"/>
  <c r="G891" i="1" s="1"/>
  <c r="E890" i="1"/>
  <c r="G890" i="1" s="1"/>
  <c r="E887" i="1"/>
  <c r="G887" i="1" s="1"/>
  <c r="E886" i="1"/>
  <c r="G886" i="1" s="1"/>
  <c r="E877" i="1"/>
  <c r="G877" i="1" s="1"/>
  <c r="E875" i="1"/>
  <c r="G875" i="1" s="1"/>
  <c r="E860" i="1"/>
  <c r="G860" i="1" s="1"/>
  <c r="E858" i="1"/>
  <c r="G858" i="1" s="1"/>
  <c r="E857" i="1"/>
  <c r="G857" i="1" s="1"/>
  <c r="E856" i="1"/>
  <c r="G856" i="1" s="1"/>
  <c r="E855" i="1"/>
  <c r="G855" i="1" s="1"/>
  <c r="E854" i="1"/>
  <c r="G854" i="1" s="1"/>
  <c r="E853" i="1"/>
  <c r="G853" i="1" s="1"/>
  <c r="E852" i="1"/>
  <c r="G852" i="1" s="1"/>
  <c r="E851" i="1"/>
  <c r="G851" i="1" s="1"/>
  <c r="E850" i="1"/>
  <c r="G850" i="1" s="1"/>
  <c r="E849" i="1"/>
  <c r="G849" i="1" s="1"/>
  <c r="E848" i="1"/>
  <c r="G848" i="1" s="1"/>
  <c r="E847" i="1"/>
  <c r="G847" i="1" s="1"/>
  <c r="E846" i="1"/>
  <c r="G846" i="1" s="1"/>
  <c r="E845" i="1"/>
  <c r="G845" i="1" s="1"/>
  <c r="E844" i="1"/>
  <c r="G844" i="1" s="1"/>
  <c r="E843" i="1"/>
  <c r="G843" i="1" s="1"/>
  <c r="E842" i="1"/>
  <c r="G842" i="1" s="1"/>
  <c r="E841" i="1"/>
  <c r="G841" i="1" s="1"/>
  <c r="E840" i="1"/>
  <c r="G840" i="1" s="1"/>
  <c r="E839" i="1"/>
  <c r="G839" i="1" s="1"/>
  <c r="E838" i="1"/>
  <c r="G838" i="1" s="1"/>
  <c r="E837" i="1"/>
  <c r="G837" i="1" s="1"/>
  <c r="E836" i="1"/>
  <c r="G836" i="1" s="1"/>
  <c r="E835" i="1"/>
  <c r="G835" i="1" s="1"/>
  <c r="E828" i="1"/>
  <c r="G828" i="1" s="1"/>
  <c r="E826" i="1"/>
  <c r="G826" i="1" s="1"/>
  <c r="E825" i="1"/>
  <c r="G825" i="1" s="1"/>
  <c r="E819" i="1"/>
  <c r="G819" i="1" s="1"/>
  <c r="E817" i="1"/>
  <c r="G817" i="1" s="1"/>
  <c r="E815" i="1"/>
  <c r="G815" i="1" s="1"/>
  <c r="E814" i="1"/>
  <c r="G814" i="1" s="1"/>
  <c r="E813" i="1"/>
  <c r="G813" i="1" s="1"/>
  <c r="E812" i="1"/>
  <c r="G812" i="1" s="1"/>
  <c r="E811" i="1"/>
  <c r="G811" i="1" s="1"/>
  <c r="E810" i="1"/>
  <c r="G810" i="1" s="1"/>
  <c r="E809" i="1"/>
  <c r="G809" i="1" s="1"/>
  <c r="E808" i="1"/>
  <c r="G808" i="1" s="1"/>
  <c r="E807" i="1"/>
  <c r="G807" i="1" s="1"/>
  <c r="E806" i="1"/>
  <c r="G806" i="1" s="1"/>
  <c r="E805" i="1"/>
  <c r="G805" i="1" s="1"/>
  <c r="E800" i="1"/>
  <c r="G800" i="1" s="1"/>
  <c r="E799" i="1"/>
  <c r="G799" i="1" s="1"/>
  <c r="E798" i="1"/>
  <c r="G798" i="1" s="1"/>
  <c r="E797" i="1"/>
  <c r="G797" i="1" s="1"/>
  <c r="E796" i="1"/>
  <c r="G796" i="1" s="1"/>
  <c r="E795" i="1"/>
  <c r="G795" i="1" s="1"/>
  <c r="E794" i="1"/>
  <c r="G794" i="1" s="1"/>
  <c r="E792" i="1"/>
  <c r="G792" i="1" s="1"/>
  <c r="E791" i="1"/>
  <c r="G791" i="1" s="1"/>
  <c r="E790" i="1"/>
  <c r="G790" i="1" s="1"/>
  <c r="E789" i="1"/>
  <c r="G789" i="1" s="1"/>
  <c r="E788" i="1"/>
  <c r="G788" i="1" s="1"/>
  <c r="E787" i="1"/>
  <c r="G787" i="1" s="1"/>
  <c r="E786" i="1"/>
  <c r="G786" i="1" s="1"/>
  <c r="E785" i="1"/>
  <c r="G785" i="1" s="1"/>
  <c r="E784" i="1"/>
  <c r="G784" i="1" s="1"/>
  <c r="E783" i="1"/>
  <c r="G783" i="1" s="1"/>
  <c r="E782" i="1"/>
  <c r="G782" i="1" s="1"/>
  <c r="E781" i="1"/>
  <c r="G781" i="1" s="1"/>
  <c r="E780" i="1"/>
  <c r="G780" i="1" s="1"/>
  <c r="E779" i="1"/>
  <c r="G779" i="1" s="1"/>
  <c r="E778" i="1"/>
  <c r="G778" i="1" s="1"/>
  <c r="E777" i="1"/>
  <c r="G777" i="1" s="1"/>
  <c r="E776" i="1"/>
  <c r="G776" i="1" s="1"/>
  <c r="E775" i="1"/>
  <c r="G775" i="1" s="1"/>
  <c r="E770" i="1"/>
  <c r="G770" i="1" s="1"/>
  <c r="E769" i="1"/>
  <c r="G769" i="1" s="1"/>
  <c r="E768" i="1"/>
  <c r="G768" i="1" s="1"/>
  <c r="E766" i="1"/>
  <c r="G766" i="1" s="1"/>
  <c r="E765" i="1"/>
  <c r="G765" i="1" s="1"/>
  <c r="E764" i="1"/>
  <c r="G764" i="1" s="1"/>
  <c r="E763" i="1"/>
  <c r="G763" i="1" s="1"/>
  <c r="E762" i="1"/>
  <c r="G762" i="1" s="1"/>
  <c r="E761" i="1"/>
  <c r="G761" i="1" s="1"/>
  <c r="E760" i="1"/>
  <c r="G760" i="1" s="1"/>
  <c r="E759" i="1"/>
  <c r="G759" i="1" s="1"/>
  <c r="E754" i="1"/>
  <c r="G754" i="1" s="1"/>
  <c r="E752" i="1"/>
  <c r="G752" i="1" s="1"/>
  <c r="E751" i="1"/>
  <c r="G751" i="1" s="1"/>
  <c r="E750" i="1"/>
  <c r="G750" i="1" s="1"/>
  <c r="E749" i="1"/>
  <c r="G749" i="1" s="1"/>
  <c r="E748" i="1"/>
  <c r="G748" i="1" s="1"/>
  <c r="E747" i="1"/>
  <c r="G747" i="1" s="1"/>
  <c r="E746" i="1"/>
  <c r="G746" i="1" s="1"/>
  <c r="E745" i="1"/>
  <c r="G745" i="1" s="1"/>
  <c r="E744" i="1"/>
  <c r="G744" i="1" s="1"/>
  <c r="E743" i="1"/>
  <c r="G743" i="1" s="1"/>
  <c r="E742" i="1"/>
  <c r="G742" i="1" s="1"/>
  <c r="E741" i="1"/>
  <c r="G741" i="1" s="1"/>
  <c r="E740" i="1"/>
  <c r="G740" i="1" s="1"/>
  <c r="E739" i="1"/>
  <c r="G739" i="1" s="1"/>
  <c r="E738" i="1"/>
  <c r="G738" i="1" s="1"/>
  <c r="E737" i="1"/>
  <c r="G737" i="1" s="1"/>
  <c r="E735" i="1"/>
  <c r="G735" i="1" s="1"/>
  <c r="E733" i="1"/>
  <c r="G733" i="1" s="1"/>
  <c r="E731" i="1"/>
  <c r="G731" i="1" s="1"/>
  <c r="E730" i="1"/>
  <c r="G730" i="1" s="1"/>
  <c r="E728" i="1"/>
  <c r="G728" i="1" s="1"/>
  <c r="E727" i="1"/>
  <c r="G727" i="1" s="1"/>
  <c r="E726" i="1"/>
  <c r="G726" i="1" s="1"/>
  <c r="E725" i="1"/>
  <c r="G725" i="1" s="1"/>
  <c r="E724" i="1"/>
  <c r="G724" i="1" s="1"/>
  <c r="E723" i="1"/>
  <c r="G723" i="1" s="1"/>
  <c r="E722" i="1"/>
  <c r="G722" i="1" s="1"/>
  <c r="E721" i="1"/>
  <c r="G721" i="1" s="1"/>
  <c r="E720" i="1"/>
  <c r="G720" i="1" s="1"/>
  <c r="E719" i="1"/>
  <c r="G719" i="1" s="1"/>
  <c r="E718" i="1"/>
  <c r="G718" i="1" s="1"/>
  <c r="E717" i="1"/>
  <c r="G717" i="1" s="1"/>
  <c r="E716" i="1"/>
  <c r="G716" i="1" s="1"/>
  <c r="E715" i="1"/>
  <c r="G715" i="1" s="1"/>
  <c r="E714" i="1"/>
  <c r="G714" i="1" s="1"/>
  <c r="E713" i="1"/>
  <c r="G713" i="1" s="1"/>
  <c r="E712" i="1"/>
  <c r="G712" i="1" s="1"/>
  <c r="E711" i="1"/>
  <c r="G711" i="1" s="1"/>
  <c r="E710" i="1"/>
  <c r="G710" i="1" s="1"/>
  <c r="E709" i="1"/>
  <c r="G709" i="1" s="1"/>
  <c r="E708" i="1"/>
  <c r="G708" i="1" s="1"/>
  <c r="E707" i="1"/>
  <c r="G707" i="1" s="1"/>
  <c r="E704" i="1"/>
  <c r="G704" i="1" s="1"/>
  <c r="E703" i="1"/>
  <c r="G703" i="1" s="1"/>
  <c r="E702" i="1"/>
  <c r="G702" i="1" s="1"/>
  <c r="E695" i="1"/>
  <c r="G695" i="1" s="1"/>
  <c r="E694" i="1"/>
  <c r="G694" i="1" s="1"/>
  <c r="E693" i="1"/>
  <c r="G693" i="1" s="1"/>
  <c r="E691" i="1"/>
  <c r="G691" i="1" s="1"/>
  <c r="E690" i="1"/>
  <c r="G690" i="1" s="1"/>
  <c r="E689" i="1"/>
  <c r="G689" i="1" s="1"/>
  <c r="E688" i="1"/>
  <c r="G688" i="1" s="1"/>
  <c r="E687" i="1"/>
  <c r="G687" i="1" s="1"/>
  <c r="E686" i="1"/>
  <c r="G686" i="1" s="1"/>
  <c r="E685" i="1"/>
  <c r="G685" i="1" s="1"/>
  <c r="E684" i="1"/>
  <c r="G684" i="1" s="1"/>
  <c r="E683" i="1"/>
  <c r="G683" i="1" s="1"/>
  <c r="E682" i="1"/>
  <c r="G682" i="1" s="1"/>
  <c r="E681" i="1"/>
  <c r="G681" i="1" s="1"/>
  <c r="E680" i="1"/>
  <c r="G680" i="1" s="1"/>
  <c r="E679" i="1"/>
  <c r="G679" i="1" s="1"/>
  <c r="E678" i="1"/>
  <c r="G678" i="1" s="1"/>
  <c r="E677" i="1"/>
  <c r="G677" i="1" s="1"/>
  <c r="E676" i="1"/>
  <c r="G676" i="1" s="1"/>
  <c r="E675" i="1"/>
  <c r="G675" i="1" s="1"/>
  <c r="E674" i="1"/>
  <c r="G674" i="1" s="1"/>
  <c r="E673" i="1"/>
  <c r="G673" i="1" s="1"/>
  <c r="E672" i="1"/>
  <c r="G672" i="1" s="1"/>
  <c r="E661" i="1"/>
  <c r="G661" i="1" s="1"/>
  <c r="E660" i="1"/>
  <c r="G660" i="1" s="1"/>
  <c r="E659" i="1"/>
  <c r="G659" i="1" s="1"/>
  <c r="E658" i="1"/>
  <c r="G658" i="1" s="1"/>
  <c r="E656" i="1"/>
  <c r="G656" i="1" s="1"/>
  <c r="E655" i="1"/>
  <c r="G655" i="1" s="1"/>
  <c r="E654" i="1"/>
  <c r="G654" i="1" s="1"/>
  <c r="E653" i="1"/>
  <c r="G653" i="1" s="1"/>
  <c r="E652" i="1"/>
  <c r="G652" i="1" s="1"/>
  <c r="E651" i="1"/>
  <c r="G651" i="1" s="1"/>
  <c r="E650" i="1"/>
  <c r="G650" i="1" s="1"/>
  <c r="E649" i="1"/>
  <c r="G649" i="1" s="1"/>
  <c r="E648" i="1"/>
  <c r="G648" i="1" s="1"/>
  <c r="E647" i="1"/>
  <c r="G647" i="1" s="1"/>
  <c r="E646" i="1"/>
  <c r="G646" i="1" s="1"/>
  <c r="E645" i="1"/>
  <c r="G645" i="1" s="1"/>
  <c r="E644" i="1"/>
  <c r="G644" i="1" s="1"/>
  <c r="E643" i="1"/>
  <c r="G643" i="1" s="1"/>
  <c r="E642" i="1"/>
  <c r="G642" i="1" s="1"/>
  <c r="E641" i="1"/>
  <c r="G641" i="1" s="1"/>
  <c r="E640" i="1"/>
  <c r="G640" i="1" s="1"/>
  <c r="E639" i="1"/>
  <c r="G639" i="1" s="1"/>
  <c r="E638" i="1"/>
  <c r="G638" i="1" s="1"/>
  <c r="E637" i="1"/>
  <c r="G637" i="1" s="1"/>
  <c r="E636" i="1"/>
  <c r="G636" i="1" s="1"/>
  <c r="E635" i="1"/>
  <c r="G635" i="1" s="1"/>
  <c r="E634" i="1"/>
  <c r="G634" i="1" s="1"/>
  <c r="E631" i="1"/>
  <c r="G631" i="1" s="1"/>
  <c r="E630" i="1"/>
  <c r="G630" i="1" s="1"/>
  <c r="E629" i="1"/>
  <c r="G629" i="1" s="1"/>
  <c r="E628" i="1"/>
  <c r="G628" i="1" s="1"/>
  <c r="E627" i="1"/>
  <c r="G627" i="1" s="1"/>
  <c r="E619" i="1"/>
  <c r="G619" i="1" s="1"/>
  <c r="E617" i="1"/>
  <c r="G617" i="1" s="1"/>
  <c r="E616" i="1"/>
  <c r="G616" i="1" s="1"/>
  <c r="E615" i="1"/>
  <c r="G615" i="1" s="1"/>
  <c r="E614" i="1"/>
  <c r="G614" i="1" s="1"/>
  <c r="E611" i="1"/>
  <c r="G611" i="1" s="1"/>
  <c r="E610" i="1"/>
  <c r="G610" i="1" s="1"/>
  <c r="E609" i="1"/>
  <c r="G609" i="1" s="1"/>
  <c r="E608" i="1"/>
  <c r="G608" i="1" s="1"/>
  <c r="E607" i="1"/>
  <c r="G607" i="1" s="1"/>
  <c r="E606" i="1"/>
  <c r="G606" i="1" s="1"/>
  <c r="E605" i="1"/>
  <c r="G605" i="1" s="1"/>
  <c r="E604" i="1"/>
  <c r="G604" i="1" s="1"/>
  <c r="E603" i="1"/>
  <c r="G603" i="1" s="1"/>
  <c r="E602" i="1"/>
  <c r="G602" i="1" s="1"/>
  <c r="E601" i="1"/>
  <c r="G601" i="1" s="1"/>
  <c r="E600" i="1"/>
  <c r="G600" i="1" s="1"/>
  <c r="E599" i="1"/>
  <c r="G599" i="1" s="1"/>
  <c r="E598" i="1"/>
  <c r="G598" i="1" s="1"/>
  <c r="E597" i="1"/>
  <c r="G597" i="1" s="1"/>
  <c r="E596" i="1"/>
  <c r="G596" i="1" s="1"/>
  <c r="E593" i="1"/>
  <c r="G593" i="1" s="1"/>
  <c r="E592" i="1"/>
  <c r="G592" i="1" s="1"/>
  <c r="E591" i="1"/>
  <c r="G591" i="1" s="1"/>
  <c r="E590" i="1"/>
  <c r="G590" i="1" s="1"/>
  <c r="E589" i="1"/>
  <c r="G589" i="1" s="1"/>
  <c r="E588" i="1"/>
  <c r="G588" i="1" s="1"/>
  <c r="E582" i="1"/>
  <c r="G582" i="1" s="1"/>
  <c r="E580" i="1"/>
  <c r="G580" i="1" s="1"/>
  <c r="E579" i="1"/>
  <c r="G579" i="1" s="1"/>
  <c r="E578" i="1"/>
  <c r="G578" i="1" s="1"/>
  <c r="E577" i="1"/>
  <c r="G577" i="1" s="1"/>
  <c r="E576" i="1"/>
  <c r="G576" i="1" s="1"/>
  <c r="E575" i="1"/>
  <c r="G575" i="1" s="1"/>
  <c r="E574" i="1"/>
  <c r="G574" i="1" s="1"/>
  <c r="E573" i="1"/>
  <c r="G573" i="1" s="1"/>
  <c r="E572" i="1"/>
  <c r="G572" i="1" s="1"/>
  <c r="E571" i="1"/>
  <c r="G571" i="1" s="1"/>
  <c r="E570" i="1"/>
  <c r="G570" i="1" s="1"/>
  <c r="E569" i="1"/>
  <c r="G569" i="1" s="1"/>
  <c r="E568" i="1"/>
  <c r="G568" i="1" s="1"/>
  <c r="E567" i="1"/>
  <c r="G567" i="1" s="1"/>
  <c r="E566" i="1"/>
  <c r="G566" i="1" s="1"/>
  <c r="E565" i="1"/>
  <c r="G565" i="1" s="1"/>
  <c r="E564" i="1"/>
  <c r="G564" i="1" s="1"/>
  <c r="E563" i="1"/>
  <c r="G563" i="1" s="1"/>
  <c r="E562" i="1"/>
  <c r="G562" i="1" s="1"/>
  <c r="E561" i="1"/>
  <c r="G561" i="1" s="1"/>
  <c r="E560" i="1"/>
  <c r="G560" i="1" s="1"/>
  <c r="E559" i="1"/>
  <c r="G559" i="1" s="1"/>
  <c r="E558" i="1"/>
  <c r="G558" i="1" s="1"/>
  <c r="E556" i="1"/>
  <c r="G556" i="1" s="1"/>
  <c r="E555" i="1"/>
  <c r="G555" i="1" s="1"/>
  <c r="E548" i="1"/>
  <c r="G548" i="1" s="1"/>
  <c r="E546" i="1"/>
  <c r="G546" i="1" s="1"/>
  <c r="E545" i="1"/>
  <c r="G545" i="1" s="1"/>
  <c r="E544" i="1"/>
  <c r="G544" i="1" s="1"/>
  <c r="E543" i="1"/>
  <c r="G543" i="1" s="1"/>
  <c r="E542" i="1"/>
  <c r="G542" i="1" s="1"/>
  <c r="E541" i="1"/>
  <c r="G541" i="1" s="1"/>
  <c r="E540" i="1"/>
  <c r="G540" i="1" s="1"/>
  <c r="E539" i="1"/>
  <c r="G539" i="1" s="1"/>
  <c r="E538" i="1"/>
  <c r="G538" i="1" s="1"/>
  <c r="E537" i="1"/>
  <c r="G537" i="1" s="1"/>
  <c r="E536" i="1"/>
  <c r="G536" i="1" s="1"/>
  <c r="E535" i="1"/>
  <c r="G535" i="1" s="1"/>
  <c r="E534" i="1"/>
  <c r="G534" i="1" s="1"/>
  <c r="E533" i="1"/>
  <c r="G533" i="1" s="1"/>
  <c r="E532" i="1"/>
  <c r="G532" i="1" s="1"/>
  <c r="E531" i="1"/>
  <c r="G531" i="1" s="1"/>
  <c r="E530" i="1"/>
  <c r="G530" i="1" s="1"/>
  <c r="E529" i="1"/>
  <c r="G529" i="1" s="1"/>
  <c r="E528" i="1"/>
  <c r="G528" i="1" s="1"/>
  <c r="E527" i="1"/>
  <c r="G527" i="1" s="1"/>
  <c r="E526" i="1"/>
  <c r="G526" i="1" s="1"/>
  <c r="E525" i="1"/>
  <c r="G525" i="1" s="1"/>
  <c r="E524" i="1"/>
  <c r="G524" i="1" s="1"/>
  <c r="E523" i="1"/>
  <c r="G523" i="1" s="1"/>
  <c r="E514" i="1"/>
  <c r="G514" i="1" s="1"/>
  <c r="E513" i="1"/>
  <c r="G513" i="1" s="1"/>
  <c r="E512" i="1"/>
  <c r="G512" i="1" s="1"/>
  <c r="E511" i="1"/>
  <c r="G511" i="1" s="1"/>
  <c r="E510" i="1"/>
  <c r="G510" i="1" s="1"/>
  <c r="E509" i="1"/>
  <c r="G509" i="1" s="1"/>
  <c r="E506" i="1"/>
  <c r="G506" i="1" s="1"/>
  <c r="E504" i="1"/>
  <c r="G504" i="1" s="1"/>
  <c r="E503" i="1"/>
  <c r="G503" i="1" s="1"/>
  <c r="E502" i="1"/>
  <c r="G502" i="1" s="1"/>
  <c r="E501" i="1"/>
  <c r="G501" i="1" s="1"/>
  <c r="E500" i="1"/>
  <c r="G500" i="1" s="1"/>
  <c r="E499" i="1"/>
  <c r="G499" i="1" s="1"/>
  <c r="E498" i="1"/>
  <c r="G498" i="1" s="1"/>
  <c r="E497" i="1"/>
  <c r="G497" i="1" s="1"/>
  <c r="E496" i="1"/>
  <c r="G496" i="1" s="1"/>
  <c r="E495" i="1"/>
  <c r="G495" i="1" s="1"/>
  <c r="E494" i="1"/>
  <c r="G494" i="1" s="1"/>
  <c r="E493" i="1"/>
  <c r="G493" i="1" s="1"/>
  <c r="E492" i="1"/>
  <c r="G492" i="1" s="1"/>
  <c r="E491" i="1"/>
  <c r="G491" i="1" s="1"/>
  <c r="E490" i="1"/>
  <c r="G490" i="1" s="1"/>
  <c r="E489" i="1"/>
  <c r="G489" i="1" s="1"/>
  <c r="E488" i="1"/>
  <c r="G488" i="1" s="1"/>
  <c r="E487" i="1"/>
  <c r="G487" i="1" s="1"/>
  <c r="E486" i="1"/>
  <c r="G486" i="1" s="1"/>
  <c r="E485" i="1"/>
  <c r="G485" i="1" s="1"/>
  <c r="E484" i="1"/>
  <c r="G484" i="1" s="1"/>
  <c r="E483" i="1"/>
  <c r="G483" i="1" s="1"/>
  <c r="E482" i="1"/>
  <c r="G482" i="1" s="1"/>
  <c r="E475" i="1"/>
  <c r="G475" i="1" s="1"/>
  <c r="E474" i="1"/>
  <c r="G474" i="1" s="1"/>
  <c r="E473" i="1"/>
  <c r="G473" i="1" s="1"/>
  <c r="E471" i="1"/>
  <c r="G471" i="1" s="1"/>
  <c r="E470" i="1"/>
  <c r="G470" i="1" s="1"/>
  <c r="E469" i="1"/>
  <c r="G469" i="1" s="1"/>
  <c r="E468" i="1"/>
  <c r="G468" i="1" s="1"/>
  <c r="E467" i="1"/>
  <c r="G467" i="1" s="1"/>
  <c r="E466" i="1"/>
  <c r="G466" i="1" s="1"/>
  <c r="E465" i="1"/>
  <c r="G465" i="1" s="1"/>
  <c r="E464" i="1"/>
  <c r="G464" i="1" s="1"/>
  <c r="E463" i="1"/>
  <c r="G463" i="1" s="1"/>
  <c r="E462" i="1"/>
  <c r="G462" i="1" s="1"/>
  <c r="E461" i="1"/>
  <c r="G461" i="1" s="1"/>
  <c r="E460" i="1"/>
  <c r="G460" i="1" s="1"/>
  <c r="E459" i="1"/>
  <c r="G459" i="1" s="1"/>
  <c r="E458" i="1"/>
  <c r="G458" i="1" s="1"/>
  <c r="E457" i="1"/>
  <c r="G457" i="1" s="1"/>
  <c r="E456" i="1"/>
  <c r="G456" i="1" s="1"/>
  <c r="E455" i="1"/>
  <c r="G455" i="1" s="1"/>
  <c r="E454" i="1"/>
  <c r="G454" i="1" s="1"/>
  <c r="E453" i="1"/>
  <c r="G453" i="1" s="1"/>
  <c r="E452" i="1"/>
  <c r="G452" i="1" s="1"/>
  <c r="E451" i="1"/>
  <c r="G451" i="1" s="1"/>
  <c r="E450" i="1"/>
  <c r="G450" i="1" s="1"/>
  <c r="E449" i="1"/>
  <c r="G449" i="1" s="1"/>
  <c r="E448" i="1"/>
  <c r="G448" i="1" s="1"/>
  <c r="E440" i="1"/>
  <c r="G440" i="1" s="1"/>
  <c r="E438" i="1"/>
  <c r="G438" i="1" s="1"/>
  <c r="E437" i="1"/>
  <c r="G437" i="1" s="1"/>
  <c r="E436" i="1"/>
  <c r="G436" i="1" s="1"/>
  <c r="E435" i="1"/>
  <c r="G435" i="1" s="1"/>
  <c r="E434" i="1"/>
  <c r="G434" i="1" s="1"/>
  <c r="E433" i="1"/>
  <c r="G433" i="1" s="1"/>
  <c r="E432" i="1"/>
  <c r="G432" i="1" s="1"/>
  <c r="E431" i="1"/>
  <c r="G431" i="1" s="1"/>
  <c r="E430" i="1"/>
  <c r="G430" i="1" s="1"/>
  <c r="E429" i="1"/>
  <c r="G429" i="1" s="1"/>
  <c r="E428" i="1"/>
  <c r="G428" i="1" s="1"/>
  <c r="E427" i="1"/>
  <c r="G427" i="1" s="1"/>
  <c r="E426" i="1"/>
  <c r="G426" i="1" s="1"/>
  <c r="E425" i="1"/>
  <c r="G425" i="1" s="1"/>
  <c r="E424" i="1"/>
  <c r="G424" i="1" s="1"/>
  <c r="E423" i="1"/>
  <c r="G423" i="1" s="1"/>
  <c r="E422" i="1"/>
  <c r="G422" i="1" s="1"/>
  <c r="E421" i="1"/>
  <c r="G421" i="1" s="1"/>
  <c r="E420" i="1"/>
  <c r="G420" i="1" s="1"/>
  <c r="E419" i="1"/>
  <c r="G419" i="1" s="1"/>
  <c r="E418" i="1"/>
  <c r="G418" i="1" s="1"/>
  <c r="E417" i="1"/>
  <c r="G417" i="1" s="1"/>
  <c r="E416" i="1"/>
  <c r="G416" i="1" s="1"/>
  <c r="E415" i="1"/>
  <c r="G415" i="1" s="1"/>
  <c r="E414" i="1"/>
  <c r="G414" i="1" s="1"/>
  <c r="E413" i="1"/>
  <c r="G413" i="1" s="1"/>
  <c r="E407" i="1"/>
  <c r="G407" i="1" s="1"/>
  <c r="E405" i="1"/>
  <c r="G405" i="1" s="1"/>
  <c r="E404" i="1"/>
  <c r="G404" i="1" s="1"/>
  <c r="E403" i="1"/>
  <c r="G403" i="1" s="1"/>
  <c r="E402" i="1"/>
  <c r="G402" i="1" s="1"/>
  <c r="E401" i="1"/>
  <c r="G401" i="1" s="1"/>
  <c r="E400" i="1"/>
  <c r="G400" i="1" s="1"/>
  <c r="E399" i="1"/>
  <c r="G399" i="1" s="1"/>
  <c r="E398" i="1"/>
  <c r="G398" i="1" s="1"/>
  <c r="E397" i="1"/>
  <c r="G397" i="1" s="1"/>
  <c r="E396" i="1"/>
  <c r="G396" i="1" s="1"/>
  <c r="E395" i="1"/>
  <c r="G395" i="1" s="1"/>
  <c r="E394" i="1"/>
  <c r="G394" i="1" s="1"/>
  <c r="E393" i="1"/>
  <c r="G393" i="1" s="1"/>
  <c r="E392" i="1"/>
  <c r="G392" i="1" s="1"/>
  <c r="E391" i="1"/>
  <c r="G391" i="1" s="1"/>
  <c r="E390" i="1"/>
  <c r="G390" i="1" s="1"/>
  <c r="E389" i="1"/>
  <c r="G389" i="1" s="1"/>
  <c r="E388" i="1"/>
  <c r="G388" i="1" s="1"/>
  <c r="E387" i="1"/>
  <c r="G387" i="1" s="1"/>
  <c r="E386" i="1"/>
  <c r="G386" i="1" s="1"/>
  <c r="E385" i="1"/>
  <c r="G385" i="1" s="1"/>
  <c r="E384" i="1"/>
  <c r="G384" i="1" s="1"/>
  <c r="E382" i="1"/>
  <c r="G382" i="1" s="1"/>
  <c r="E381" i="1"/>
  <c r="G381" i="1" s="1"/>
  <c r="E379" i="1"/>
  <c r="G379" i="1" s="1"/>
  <c r="E378" i="1"/>
  <c r="G378" i="1" s="1"/>
  <c r="E377" i="1"/>
  <c r="G377" i="1" s="1"/>
  <c r="E376" i="1"/>
  <c r="G376" i="1" s="1"/>
  <c r="E375" i="1"/>
  <c r="G375" i="1" s="1"/>
  <c r="E374" i="1"/>
  <c r="G374" i="1" s="1"/>
  <c r="E373" i="1"/>
  <c r="G373" i="1" s="1"/>
  <c r="E372" i="1"/>
  <c r="G372" i="1" s="1"/>
  <c r="E371" i="1"/>
  <c r="G371" i="1" s="1"/>
  <c r="E370" i="1"/>
  <c r="G370" i="1" s="1"/>
  <c r="E369" i="1"/>
  <c r="G369" i="1" s="1"/>
  <c r="E368" i="1"/>
  <c r="G368" i="1" s="1"/>
  <c r="E367" i="1"/>
  <c r="G367" i="1" s="1"/>
  <c r="E366" i="1"/>
  <c r="G366" i="1" s="1"/>
  <c r="E365" i="1"/>
  <c r="G365" i="1" s="1"/>
  <c r="E364" i="1"/>
  <c r="G364" i="1" s="1"/>
  <c r="E363" i="1"/>
  <c r="G363" i="1" s="1"/>
  <c r="E362" i="1"/>
  <c r="G362" i="1" s="1"/>
  <c r="E361" i="1"/>
  <c r="G361" i="1" s="1"/>
  <c r="E360" i="1"/>
  <c r="G360" i="1" s="1"/>
  <c r="E359" i="1"/>
  <c r="G359" i="1" s="1"/>
  <c r="E358" i="1"/>
  <c r="G358" i="1" s="1"/>
  <c r="E357" i="1"/>
  <c r="G357" i="1" s="1"/>
  <c r="E356" i="1"/>
  <c r="G356" i="1" s="1"/>
  <c r="E350" i="1"/>
  <c r="G350" i="1" s="1"/>
  <c r="E348" i="1"/>
  <c r="G348" i="1" s="1"/>
  <c r="E346" i="1"/>
  <c r="G346" i="1" s="1"/>
  <c r="E345" i="1"/>
  <c r="G345" i="1" s="1"/>
  <c r="E344" i="1"/>
  <c r="G344" i="1" s="1"/>
  <c r="E343" i="1"/>
  <c r="G343" i="1" s="1"/>
  <c r="E342" i="1"/>
  <c r="G342" i="1" s="1"/>
  <c r="E341" i="1"/>
  <c r="G341" i="1" s="1"/>
  <c r="E340" i="1"/>
  <c r="G340" i="1" s="1"/>
  <c r="E339" i="1"/>
  <c r="G339" i="1" s="1"/>
  <c r="E338" i="1"/>
  <c r="G338" i="1" s="1"/>
  <c r="E337" i="1"/>
  <c r="G337" i="1" s="1"/>
  <c r="E336" i="1"/>
  <c r="G336" i="1" s="1"/>
  <c r="E335" i="1"/>
  <c r="G335" i="1" s="1"/>
  <c r="E334" i="1"/>
  <c r="G334" i="1" s="1"/>
  <c r="E327" i="1"/>
  <c r="G327" i="1" s="1"/>
  <c r="E326" i="1"/>
  <c r="G326" i="1" s="1"/>
  <c r="E324" i="1"/>
  <c r="G324" i="1" s="1"/>
  <c r="E323" i="1"/>
  <c r="G323" i="1" s="1"/>
  <c r="E321" i="1"/>
  <c r="G321" i="1" s="1"/>
  <c r="E314" i="1"/>
  <c r="G314" i="1" s="1"/>
  <c r="E312" i="1"/>
  <c r="G312" i="1" s="1"/>
  <c r="E310" i="1"/>
  <c r="G310" i="1" s="1"/>
  <c r="E308" i="1"/>
  <c r="G308" i="1" s="1"/>
  <c r="E307" i="1"/>
  <c r="G307" i="1" s="1"/>
  <c r="E306" i="1"/>
  <c r="G306" i="1" s="1"/>
  <c r="E305" i="1"/>
  <c r="G305" i="1" s="1"/>
  <c r="E304" i="1"/>
  <c r="G304" i="1" s="1"/>
  <c r="E303" i="1"/>
  <c r="G303" i="1" s="1"/>
  <c r="E302" i="1"/>
  <c r="G302" i="1" s="1"/>
  <c r="E301" i="1"/>
  <c r="G301" i="1" s="1"/>
  <c r="E300" i="1"/>
  <c r="G300" i="1" s="1"/>
  <c r="E299" i="1"/>
  <c r="G299" i="1" s="1"/>
  <c r="E297" i="1"/>
  <c r="G297" i="1" s="1"/>
  <c r="E295" i="1"/>
  <c r="G295" i="1" s="1"/>
  <c r="E294" i="1"/>
  <c r="G294" i="1" s="1"/>
  <c r="E293" i="1"/>
  <c r="G293" i="1" s="1"/>
  <c r="E288" i="1"/>
  <c r="G288" i="1" s="1"/>
  <c r="E286" i="1"/>
  <c r="G286" i="1" s="1"/>
  <c r="E284" i="1"/>
  <c r="G284" i="1" s="1"/>
  <c r="E283" i="1"/>
  <c r="G283" i="1" s="1"/>
  <c r="E282" i="1"/>
  <c r="G282" i="1" s="1"/>
  <c r="E281" i="1"/>
  <c r="G281" i="1" s="1"/>
  <c r="E280" i="1"/>
  <c r="G280" i="1" s="1"/>
  <c r="E278" i="1"/>
  <c r="G278" i="1" s="1"/>
  <c r="E276" i="1"/>
  <c r="G276" i="1" s="1"/>
  <c r="E275" i="1"/>
  <c r="G275" i="1" s="1"/>
  <c r="E274" i="1"/>
  <c r="G274" i="1" s="1"/>
  <c r="E269" i="1"/>
  <c r="G269" i="1" s="1"/>
  <c r="E268" i="1"/>
  <c r="G268" i="1" s="1"/>
  <c r="E266" i="1"/>
  <c r="G266" i="1" s="1"/>
  <c r="E265" i="1"/>
  <c r="G265" i="1" s="1"/>
  <c r="E264" i="1"/>
  <c r="G264" i="1" s="1"/>
  <c r="E263" i="1"/>
  <c r="G263" i="1" s="1"/>
  <c r="E262" i="1"/>
  <c r="G262" i="1" s="1"/>
  <c r="E261" i="1"/>
  <c r="G261" i="1" s="1"/>
  <c r="E260" i="1"/>
  <c r="G260" i="1" s="1"/>
  <c r="E259" i="1"/>
  <c r="G259" i="1" s="1"/>
  <c r="E251" i="1"/>
  <c r="G251" i="1" s="1"/>
  <c r="E249" i="1"/>
  <c r="G249" i="1" s="1"/>
  <c r="E248" i="1"/>
  <c r="G248" i="1" s="1"/>
  <c r="E247" i="1"/>
  <c r="G247" i="1" s="1"/>
  <c r="E246" i="1"/>
  <c r="G246" i="1" s="1"/>
  <c r="E245" i="1"/>
  <c r="G245" i="1" s="1"/>
  <c r="E244" i="1"/>
  <c r="G244" i="1" s="1"/>
  <c r="E243" i="1"/>
  <c r="G243" i="1" s="1"/>
  <c r="E242" i="1"/>
  <c r="G242" i="1" s="1"/>
  <c r="E241" i="1"/>
  <c r="G241" i="1" s="1"/>
  <c r="E237" i="1"/>
  <c r="G237" i="1" s="1"/>
  <c r="E236" i="1"/>
  <c r="G236" i="1" s="1"/>
  <c r="E234" i="1"/>
  <c r="G234" i="1" s="1"/>
  <c r="E233" i="1"/>
  <c r="G233" i="1" s="1"/>
  <c r="E232" i="1"/>
  <c r="G232" i="1" s="1"/>
  <c r="E231" i="1"/>
  <c r="G231" i="1" s="1"/>
  <c r="E230" i="1"/>
  <c r="G230" i="1" s="1"/>
  <c r="E229" i="1"/>
  <c r="G229" i="1" s="1"/>
  <c r="E228" i="1"/>
  <c r="G228" i="1" s="1"/>
  <c r="E227" i="1"/>
  <c r="G227" i="1" s="1"/>
  <c r="E226" i="1"/>
  <c r="G226" i="1" s="1"/>
  <c r="E225" i="1"/>
  <c r="G225" i="1" s="1"/>
  <c r="E224" i="1"/>
  <c r="G224" i="1" s="1"/>
  <c r="E223" i="1"/>
  <c r="G223" i="1" s="1"/>
  <c r="E222" i="1"/>
  <c r="G222" i="1" s="1"/>
  <c r="E221" i="1"/>
  <c r="G221" i="1" s="1"/>
  <c r="E220" i="1"/>
  <c r="G220" i="1" s="1"/>
  <c r="E219" i="1"/>
  <c r="G219" i="1" s="1"/>
  <c r="E218" i="1"/>
  <c r="G218" i="1" s="1"/>
  <c r="E217" i="1"/>
  <c r="G217" i="1" s="1"/>
  <c r="E216" i="1"/>
  <c r="G216" i="1" s="1"/>
  <c r="E215" i="1"/>
  <c r="G215" i="1" s="1"/>
  <c r="E214" i="1"/>
  <c r="G214" i="1" s="1"/>
  <c r="E213" i="1"/>
  <c r="G213" i="1" s="1"/>
  <c r="E212" i="1"/>
  <c r="G212" i="1" s="1"/>
  <c r="E211" i="1"/>
  <c r="G211" i="1" s="1"/>
  <c r="E210" i="1"/>
  <c r="G210" i="1" s="1"/>
  <c r="E209" i="1"/>
  <c r="G209" i="1" s="1"/>
  <c r="E208" i="1"/>
  <c r="G208" i="1" s="1"/>
  <c r="E207" i="1"/>
  <c r="G207" i="1" s="1"/>
  <c r="E205" i="1"/>
  <c r="G205" i="1" s="1"/>
  <c r="E204" i="1"/>
  <c r="G204" i="1" s="1"/>
  <c r="E203" i="1"/>
  <c r="G203" i="1" s="1"/>
  <c r="E202" i="1"/>
  <c r="G202" i="1" s="1"/>
  <c r="E195" i="1"/>
  <c r="G195" i="1" s="1"/>
  <c r="E194" i="1"/>
  <c r="G194" i="1" s="1"/>
  <c r="E193" i="1"/>
  <c r="G193" i="1" s="1"/>
  <c r="E191" i="1"/>
  <c r="G191" i="1" s="1"/>
  <c r="E190" i="1"/>
  <c r="G190" i="1" s="1"/>
  <c r="E189" i="1"/>
  <c r="G189" i="1" s="1"/>
  <c r="E188" i="1"/>
  <c r="G188" i="1" s="1"/>
  <c r="E187" i="1"/>
  <c r="G187" i="1" s="1"/>
  <c r="E186" i="1"/>
  <c r="G186" i="1" s="1"/>
  <c r="E185" i="1"/>
  <c r="G185" i="1" s="1"/>
  <c r="E184" i="1"/>
  <c r="G184" i="1" s="1"/>
  <c r="E183" i="1"/>
  <c r="G183" i="1" s="1"/>
  <c r="E182" i="1"/>
  <c r="G182" i="1" s="1"/>
  <c r="E181" i="1"/>
  <c r="G181" i="1" s="1"/>
  <c r="E180" i="1"/>
  <c r="G180" i="1" s="1"/>
  <c r="E179" i="1"/>
  <c r="G179" i="1" s="1"/>
  <c r="E178" i="1"/>
  <c r="G178" i="1" s="1"/>
  <c r="E177" i="1"/>
  <c r="G177" i="1" s="1"/>
  <c r="E176" i="1"/>
  <c r="G176" i="1" s="1"/>
  <c r="E175" i="1"/>
  <c r="G175" i="1" s="1"/>
  <c r="E174" i="1"/>
  <c r="G174" i="1" s="1"/>
  <c r="E173" i="1"/>
  <c r="G173" i="1" s="1"/>
  <c r="E172" i="1"/>
  <c r="G172" i="1" s="1"/>
  <c r="E164" i="1"/>
  <c r="G164" i="1" s="1"/>
  <c r="E163" i="1"/>
  <c r="G163" i="1" s="1"/>
  <c r="E162" i="1"/>
  <c r="G162" i="1" s="1"/>
  <c r="E161" i="1"/>
  <c r="G161" i="1" s="1"/>
  <c r="E160" i="1"/>
  <c r="G160" i="1" s="1"/>
  <c r="E159" i="1"/>
  <c r="G159" i="1" s="1"/>
  <c r="E158" i="1"/>
  <c r="G158" i="1" s="1"/>
  <c r="E157" i="1"/>
  <c r="G157" i="1" s="1"/>
  <c r="E156" i="1"/>
  <c r="G156" i="1" s="1"/>
  <c r="E155" i="1"/>
  <c r="G155" i="1" s="1"/>
  <c r="E153" i="1"/>
  <c r="G153" i="1" s="1"/>
  <c r="E152" i="1"/>
  <c r="G152" i="1" s="1"/>
  <c r="E151" i="1"/>
  <c r="G151" i="1" s="1"/>
  <c r="E150" i="1"/>
  <c r="G150" i="1" s="1"/>
  <c r="E149" i="1"/>
  <c r="G149" i="1" s="1"/>
  <c r="E148" i="1"/>
  <c r="G148" i="1" s="1"/>
  <c r="E147" i="1"/>
  <c r="G147" i="1" s="1"/>
  <c r="E146" i="1"/>
  <c r="G146" i="1" s="1"/>
  <c r="E145" i="1"/>
  <c r="G145" i="1" s="1"/>
  <c r="E144" i="1"/>
  <c r="G144" i="1" s="1"/>
  <c r="E143" i="1"/>
  <c r="G143" i="1" s="1"/>
  <c r="E142" i="1"/>
  <c r="G142" i="1" s="1"/>
  <c r="E141" i="1"/>
  <c r="G141" i="1" s="1"/>
  <c r="E140" i="1"/>
  <c r="G140" i="1" s="1"/>
  <c r="E139" i="1"/>
  <c r="G139" i="1" s="1"/>
  <c r="E138" i="1"/>
  <c r="G138" i="1" s="1"/>
  <c r="E137" i="1"/>
  <c r="G137" i="1" s="1"/>
  <c r="E136" i="1"/>
  <c r="G136" i="1" s="1"/>
  <c r="E135" i="1"/>
  <c r="G135" i="1" s="1"/>
  <c r="E134" i="1"/>
  <c r="G134" i="1" s="1"/>
  <c r="E133" i="1"/>
  <c r="G133" i="1" s="1"/>
  <c r="E132" i="1"/>
  <c r="G132" i="1" s="1"/>
  <c r="E131" i="1"/>
  <c r="G131" i="1" s="1"/>
  <c r="E130" i="1"/>
  <c r="G130" i="1" s="1"/>
  <c r="E129" i="1"/>
  <c r="G129" i="1" s="1"/>
  <c r="E128" i="1"/>
  <c r="G128" i="1" s="1"/>
  <c r="E127" i="1"/>
  <c r="G127" i="1" s="1"/>
  <c r="E126" i="1"/>
  <c r="G126" i="1" s="1"/>
  <c r="E125" i="1"/>
  <c r="G125" i="1" s="1"/>
  <c r="E117" i="1"/>
  <c r="G117" i="1" s="1"/>
  <c r="E116" i="1"/>
  <c r="G116" i="1" s="1"/>
  <c r="E115" i="1"/>
  <c r="G115" i="1" s="1"/>
  <c r="E114" i="1"/>
  <c r="G114" i="1" s="1"/>
  <c r="E113" i="1"/>
  <c r="G113" i="1" s="1"/>
  <c r="E111" i="1"/>
  <c r="G111" i="1" s="1"/>
  <c r="E108" i="1"/>
  <c r="G108" i="1" s="1"/>
  <c r="E107" i="1"/>
  <c r="G107" i="1" s="1"/>
  <c r="E100" i="1"/>
  <c r="G100" i="1" s="1"/>
  <c r="E88" i="1"/>
  <c r="G88" i="1" s="1"/>
  <c r="E87" i="1"/>
  <c r="G87" i="1" s="1"/>
  <c r="E85" i="1"/>
  <c r="G85" i="1" s="1"/>
  <c r="E84" i="1"/>
  <c r="G84" i="1" s="1"/>
  <c r="E83" i="1"/>
  <c r="G83" i="1" s="1"/>
  <c r="E82" i="1"/>
  <c r="G82" i="1" s="1"/>
  <c r="E81" i="1"/>
  <c r="G81" i="1" s="1"/>
  <c r="E80" i="1"/>
  <c r="G80" i="1" s="1"/>
  <c r="E79" i="1"/>
  <c r="G79" i="1" s="1"/>
  <c r="E78" i="1"/>
  <c r="G78" i="1" s="1"/>
  <c r="E77" i="1"/>
  <c r="G77" i="1" s="1"/>
  <c r="E76" i="1"/>
  <c r="G76" i="1" s="1"/>
  <c r="E75" i="1"/>
  <c r="G75" i="1" s="1"/>
  <c r="E74" i="1"/>
  <c r="G74" i="1" s="1"/>
  <c r="E73" i="1"/>
  <c r="G73" i="1" s="1"/>
  <c r="E72" i="1"/>
  <c r="G72" i="1" s="1"/>
  <c r="E71" i="1"/>
  <c r="G71" i="1" s="1"/>
  <c r="E70" i="1"/>
  <c r="G70" i="1" s="1"/>
  <c r="E69" i="1"/>
  <c r="G69" i="1" s="1"/>
  <c r="E68" i="1"/>
  <c r="G68" i="1" s="1"/>
  <c r="E67" i="1"/>
  <c r="G67" i="1" s="1"/>
  <c r="E66" i="1"/>
  <c r="G66" i="1" s="1"/>
  <c r="E65" i="1"/>
  <c r="G65" i="1" s="1"/>
  <c r="E64" i="1"/>
  <c r="G64" i="1" s="1"/>
  <c r="E63" i="1"/>
  <c r="G63" i="1" s="1"/>
  <c r="E62" i="1"/>
  <c r="G62" i="1" s="1"/>
  <c r="E61" i="1"/>
  <c r="G61" i="1" s="1"/>
  <c r="E60" i="1"/>
  <c r="G60" i="1" s="1"/>
  <c r="E59" i="1"/>
  <c r="G59" i="1" s="1"/>
  <c r="E51" i="1"/>
  <c r="G51" i="1" s="1"/>
  <c r="E50" i="1"/>
  <c r="G50" i="1" s="1"/>
  <c r="E49" i="1"/>
  <c r="G49" i="1" s="1"/>
  <c r="E47" i="1"/>
  <c r="G47" i="1" s="1"/>
  <c r="E46" i="1"/>
  <c r="G46" i="1" s="1"/>
  <c r="E45" i="1"/>
  <c r="G45" i="1" s="1"/>
  <c r="E44" i="1"/>
  <c r="G44" i="1" s="1"/>
  <c r="E43" i="1"/>
  <c r="G43" i="1" s="1"/>
  <c r="E42" i="1"/>
  <c r="G42" i="1" s="1"/>
  <c r="E41" i="1"/>
  <c r="G41" i="1" s="1"/>
  <c r="E40" i="1"/>
  <c r="G40" i="1" s="1"/>
  <c r="E39" i="1"/>
  <c r="G39" i="1" s="1"/>
  <c r="E38" i="1"/>
  <c r="G38" i="1" s="1"/>
  <c r="E37" i="1"/>
  <c r="G37" i="1" s="1"/>
  <c r="E36" i="1"/>
  <c r="G36" i="1" s="1"/>
  <c r="E35" i="1"/>
  <c r="G35" i="1" s="1"/>
  <c r="E34" i="1"/>
  <c r="G34" i="1" s="1"/>
  <c r="E28" i="1"/>
  <c r="G28" i="1" s="1"/>
  <c r="E27" i="1"/>
  <c r="G27" i="1" s="1"/>
  <c r="E26" i="1"/>
  <c r="G26" i="1" s="1"/>
  <c r="E25" i="1"/>
  <c r="G25" i="1" s="1"/>
  <c r="E23" i="1"/>
  <c r="G23" i="1" s="1"/>
  <c r="E21" i="1"/>
  <c r="G21" i="1" s="1"/>
  <c r="E20" i="1"/>
  <c r="G20" i="1" s="1"/>
  <c r="E19" i="1"/>
  <c r="G19" i="1" s="1"/>
  <c r="E18" i="1"/>
  <c r="G18" i="1" s="1"/>
  <c r="E17" i="1"/>
  <c r="G17" i="1" s="1"/>
  <c r="E16" i="1"/>
  <c r="G16" i="1" s="1"/>
  <c r="E15" i="1"/>
  <c r="G15" i="1" s="1"/>
  <c r="E14" i="1"/>
  <c r="G14" i="1" s="1"/>
  <c r="E13" i="1"/>
  <c r="G13" i="1" s="1"/>
  <c r="E12" i="1"/>
  <c r="G12" i="1" s="1"/>
  <c r="E11" i="1"/>
  <c r="G11" i="1" s="1"/>
  <c r="E10" i="1"/>
  <c r="G10" i="1" s="1"/>
  <c r="E9" i="1"/>
  <c r="G9" i="1" s="1"/>
  <c r="E8" i="1"/>
  <c r="G8" i="1" s="1"/>
  <c r="J11" i="15" l="1"/>
  <c r="J12" i="15" s="1"/>
  <c r="K11" i="15"/>
  <c r="K12" i="15" s="1"/>
  <c r="J13" i="15"/>
  <c r="J14" i="15" s="1"/>
  <c r="K13" i="15"/>
  <c r="K14" i="15" s="1"/>
  <c r="J17" i="15"/>
  <c r="J18" i="15" s="1"/>
  <c r="K17" i="15"/>
  <c r="K18" i="15" s="1"/>
  <c r="J21" i="15"/>
  <c r="J22" i="15" s="1"/>
  <c r="K21" i="15"/>
  <c r="K22" i="15" s="1"/>
  <c r="J24" i="15"/>
  <c r="K24" i="15"/>
  <c r="J28" i="15"/>
  <c r="J29" i="15" s="1"/>
  <c r="K28" i="15"/>
  <c r="K29" i="15" s="1"/>
  <c r="J32" i="15"/>
  <c r="J33" i="15" s="1"/>
  <c r="K32" i="15"/>
  <c r="K33" i="15" s="1"/>
  <c r="J36" i="15"/>
  <c r="J37" i="15" s="1"/>
  <c r="K36" i="15"/>
  <c r="K37" i="15" s="1"/>
  <c r="J40" i="15"/>
  <c r="J41" i="15" s="1"/>
  <c r="K40" i="15"/>
  <c r="K41" i="15" s="1"/>
  <c r="J44" i="15"/>
  <c r="J45" i="15" s="1"/>
  <c r="K44" i="15"/>
  <c r="K45" i="15" s="1"/>
  <c r="J48" i="15"/>
  <c r="J49" i="15" s="1"/>
  <c r="K48" i="15"/>
  <c r="K49" i="15" s="1"/>
  <c r="J52" i="15"/>
  <c r="K52" i="15"/>
  <c r="J9" i="15"/>
  <c r="J10" i="15" s="1"/>
  <c r="K9" i="15"/>
  <c r="K10" i="15" s="1"/>
  <c r="J15" i="15"/>
  <c r="J16" i="15" s="1"/>
  <c r="K15" i="15"/>
  <c r="K16" i="15" s="1"/>
  <c r="J19" i="15"/>
  <c r="J20" i="15" s="1"/>
  <c r="K19" i="15"/>
  <c r="K20" i="15" s="1"/>
  <c r="J23" i="15"/>
  <c r="J25" i="15" s="1"/>
  <c r="K23" i="15"/>
  <c r="K25" i="15" s="1"/>
  <c r="J26" i="15"/>
  <c r="J27" i="15" s="1"/>
  <c r="K26" i="15"/>
  <c r="K27" i="15" s="1"/>
  <c r="J30" i="15"/>
  <c r="J31" i="15" s="1"/>
  <c r="K30" i="15"/>
  <c r="K31" i="15" s="1"/>
  <c r="J34" i="15"/>
  <c r="J35" i="15" s="1"/>
  <c r="K34" i="15"/>
  <c r="K35" i="15" s="1"/>
  <c r="J38" i="15"/>
  <c r="J39" i="15" s="1"/>
  <c r="K38" i="15"/>
  <c r="K39" i="15" s="1"/>
  <c r="J42" i="15"/>
  <c r="J43" i="15" s="1"/>
  <c r="K42" i="15"/>
  <c r="K43" i="15" s="1"/>
  <c r="J46" i="15"/>
  <c r="J47" i="15" s="1"/>
  <c r="K46" i="15"/>
  <c r="K47" i="15" s="1"/>
  <c r="J50" i="15"/>
  <c r="J51" i="15" s="1"/>
  <c r="K50" i="15"/>
  <c r="K51" i="15" s="1"/>
  <c r="J53" i="15"/>
  <c r="K53" i="15"/>
  <c r="K7" i="15"/>
  <c r="J7" i="15"/>
  <c r="M1556" i="1"/>
  <c r="C601" i="9"/>
  <c r="C600" i="9"/>
  <c r="C599" i="9"/>
  <c r="C598" i="9"/>
  <c r="C597" i="9"/>
  <c r="C596" i="9"/>
  <c r="C595" i="9"/>
  <c r="C594" i="9"/>
  <c r="C593" i="9"/>
  <c r="C592" i="9"/>
  <c r="C590" i="9"/>
  <c r="K597" i="9"/>
  <c r="I597" i="9"/>
  <c r="K596" i="9"/>
  <c r="I596" i="9"/>
  <c r="K595" i="9"/>
  <c r="I595" i="9"/>
  <c r="K594" i="9"/>
  <c r="I594" i="9"/>
  <c r="K555" i="9"/>
  <c r="I555" i="9"/>
  <c r="K554" i="9"/>
  <c r="I554" i="9"/>
  <c r="K553" i="9"/>
  <c r="I553" i="9"/>
  <c r="K552" i="9"/>
  <c r="I552" i="9"/>
  <c r="C556" i="9"/>
  <c r="C555" i="9"/>
  <c r="C554" i="9"/>
  <c r="C553" i="9"/>
  <c r="C552" i="9"/>
  <c r="K486" i="9"/>
  <c r="I486" i="9"/>
  <c r="J486" i="9" s="1"/>
  <c r="C486" i="9"/>
  <c r="K485" i="9"/>
  <c r="I485" i="9"/>
  <c r="J485" i="9" s="1"/>
  <c r="C485" i="9"/>
  <c r="K484" i="9"/>
  <c r="I484" i="9"/>
  <c r="J484" i="9" s="1"/>
  <c r="C484" i="9"/>
  <c r="K483" i="9"/>
  <c r="I483" i="9"/>
  <c r="J483" i="9" s="1"/>
  <c r="C483" i="9"/>
  <c r="K424" i="9"/>
  <c r="I424" i="9"/>
  <c r="J424" i="9" s="1"/>
  <c r="C424" i="9"/>
  <c r="K423" i="9"/>
  <c r="I423" i="9"/>
  <c r="J423" i="9" s="1"/>
  <c r="C423" i="9"/>
  <c r="K422" i="9"/>
  <c r="I422" i="9"/>
  <c r="J422" i="9" s="1"/>
  <c r="C422" i="9"/>
  <c r="K421" i="9"/>
  <c r="I421" i="9"/>
  <c r="J421" i="9" s="1"/>
  <c r="C421" i="9"/>
  <c r="K370" i="9"/>
  <c r="I370" i="9"/>
  <c r="J370" i="9" s="1"/>
  <c r="C370" i="9"/>
  <c r="K369" i="9"/>
  <c r="I369" i="9"/>
  <c r="J369" i="9" s="1"/>
  <c r="C369" i="9"/>
  <c r="K368" i="9"/>
  <c r="I368" i="9"/>
  <c r="J368" i="9" s="1"/>
  <c r="C368" i="9"/>
  <c r="K367" i="9"/>
  <c r="I367" i="9"/>
  <c r="J367" i="9" s="1"/>
  <c r="C367" i="9"/>
  <c r="K441" i="8"/>
  <c r="I441" i="8"/>
  <c r="H441" i="8"/>
  <c r="C441" i="8"/>
  <c r="K368" i="8"/>
  <c r="I368" i="8"/>
  <c r="C368" i="8"/>
  <c r="K367" i="8"/>
  <c r="I367" i="8"/>
  <c r="H367" i="8"/>
  <c r="C367" i="8"/>
  <c r="K366" i="8"/>
  <c r="I366" i="8"/>
  <c r="H366" i="8"/>
  <c r="C366" i="8"/>
  <c r="K365" i="8"/>
  <c r="I365" i="8"/>
  <c r="H365" i="8"/>
  <c r="C365" i="8"/>
  <c r="K282" i="8"/>
  <c r="I282" i="8"/>
  <c r="H282" i="8"/>
  <c r="C282" i="8"/>
  <c r="K281" i="8"/>
  <c r="I281" i="8"/>
  <c r="H281" i="8"/>
  <c r="C281" i="8"/>
  <c r="K280" i="8"/>
  <c r="I280" i="8"/>
  <c r="H280" i="8"/>
  <c r="C280" i="8"/>
  <c r="K279" i="8"/>
  <c r="I279" i="8"/>
  <c r="H279" i="8"/>
  <c r="C279" i="8"/>
  <c r="K286" i="8"/>
  <c r="I286" i="8"/>
  <c r="H286" i="8"/>
  <c r="C286" i="8"/>
  <c r="K285" i="8"/>
  <c r="I285" i="8"/>
  <c r="H285" i="8"/>
  <c r="C285" i="8"/>
  <c r="K284" i="8"/>
  <c r="I284" i="8"/>
  <c r="H284" i="8"/>
  <c r="C284" i="8"/>
  <c r="K283" i="8"/>
  <c r="I283" i="8"/>
  <c r="H283" i="8"/>
  <c r="C283" i="8"/>
  <c r="C232" i="8"/>
  <c r="C231" i="8"/>
  <c r="C230" i="8"/>
  <c r="C229" i="8"/>
  <c r="C228" i="8"/>
  <c r="C227" i="8"/>
  <c r="K230" i="8"/>
  <c r="I230" i="8"/>
  <c r="K229" i="8"/>
  <c r="I229" i="8"/>
  <c r="H229" i="8"/>
  <c r="K228" i="8"/>
  <c r="I228" i="8"/>
  <c r="K227" i="8"/>
  <c r="I227" i="8"/>
  <c r="H227" i="8"/>
  <c r="K220" i="8"/>
  <c r="I220" i="8"/>
  <c r="K219" i="8"/>
  <c r="I219" i="8"/>
  <c r="C221" i="8"/>
  <c r="C220" i="8"/>
  <c r="C219" i="8"/>
  <c r="C218" i="8"/>
  <c r="C217" i="8"/>
  <c r="C216" i="8"/>
  <c r="C215" i="8"/>
  <c r="C214" i="8"/>
  <c r="K217" i="8"/>
  <c r="I217" i="8"/>
  <c r="D223" i="8"/>
  <c r="K150" i="8"/>
  <c r="I150" i="8"/>
  <c r="H150" i="8"/>
  <c r="K149" i="8"/>
  <c r="I149" i="8"/>
  <c r="K148" i="8"/>
  <c r="I148" i="8"/>
  <c r="H148" i="8"/>
  <c r="C151" i="8"/>
  <c r="C150" i="8"/>
  <c r="C149" i="8"/>
  <c r="C148" i="8"/>
  <c r="C139" i="8"/>
  <c r="C138" i="8"/>
  <c r="C137" i="8"/>
  <c r="C136" i="8"/>
  <c r="C135" i="8"/>
  <c r="D140" i="8"/>
  <c r="K137" i="8"/>
  <c r="I137" i="8"/>
  <c r="H137" i="8"/>
  <c r="K69" i="8"/>
  <c r="I69" i="8"/>
  <c r="H69" i="8"/>
  <c r="C69" i="8"/>
  <c r="K68" i="8"/>
  <c r="I68" i="8"/>
  <c r="H68" i="8"/>
  <c r="C68" i="8"/>
  <c r="K67" i="8"/>
  <c r="I67" i="8"/>
  <c r="H67" i="8"/>
  <c r="C67" i="8"/>
  <c r="K66" i="8"/>
  <c r="I66" i="8"/>
  <c r="H66" i="8"/>
  <c r="C66" i="8"/>
  <c r="K26" i="8"/>
  <c r="I26" i="8"/>
  <c r="K25" i="8"/>
  <c r="I25" i="8"/>
  <c r="C466" i="8"/>
  <c r="C465" i="8"/>
  <c r="C464" i="8"/>
  <c r="C463" i="8"/>
  <c r="C462" i="8"/>
  <c r="C461" i="8"/>
  <c r="C460" i="8"/>
  <c r="C459" i="8"/>
  <c r="C458" i="8"/>
  <c r="C457" i="8"/>
  <c r="C456" i="8"/>
  <c r="C455" i="8"/>
  <c r="C453" i="8"/>
  <c r="C451" i="8"/>
  <c r="C450" i="8"/>
  <c r="C449" i="8"/>
  <c r="C448" i="8"/>
  <c r="C447" i="8"/>
  <c r="C446" i="8"/>
  <c r="C445" i="8"/>
  <c r="C444" i="8"/>
  <c r="C443" i="8"/>
  <c r="C442" i="8"/>
  <c r="C440" i="8"/>
  <c r="C439" i="8"/>
  <c r="C438" i="8"/>
  <c r="C437" i="8"/>
  <c r="C436" i="8"/>
  <c r="C435" i="8"/>
  <c r="C434" i="8"/>
  <c r="C433" i="8"/>
  <c r="C432" i="8"/>
  <c r="C431" i="8"/>
  <c r="C430" i="8"/>
  <c r="C429" i="8"/>
  <c r="C428" i="8"/>
  <c r="C427" i="8"/>
  <c r="C426" i="8"/>
  <c r="C425" i="8"/>
  <c r="C424" i="8"/>
  <c r="C423" i="8"/>
  <c r="C422" i="8"/>
  <c r="C421" i="8"/>
  <c r="C420" i="8"/>
  <c r="C419" i="8"/>
  <c r="C418" i="8"/>
  <c r="C417" i="8"/>
  <c r="C416" i="8"/>
  <c r="C415" i="8"/>
  <c r="C414" i="8"/>
  <c r="C413" i="8"/>
  <c r="C412" i="8"/>
  <c r="C411" i="8"/>
  <c r="C410" i="8"/>
  <c r="C409" i="8"/>
  <c r="C408" i="8"/>
  <c r="C407" i="8"/>
  <c r="C406" i="8"/>
  <c r="C405" i="8"/>
  <c r="C404" i="8"/>
  <c r="C403" i="8"/>
  <c r="C402" i="8"/>
  <c r="C401" i="8"/>
  <c r="C400" i="8"/>
  <c r="C399" i="8"/>
  <c r="C398" i="8"/>
  <c r="C397" i="8"/>
  <c r="C396" i="8"/>
  <c r="C395" i="8"/>
  <c r="C394" i="8"/>
  <c r="C393" i="8"/>
  <c r="C392" i="8"/>
  <c r="C391" i="8"/>
  <c r="C390" i="8"/>
  <c r="C389" i="8"/>
  <c r="C388" i="8"/>
  <c r="C387" i="8"/>
  <c r="C386" i="8"/>
  <c r="C385" i="8"/>
  <c r="C384" i="8"/>
  <c r="C383" i="8"/>
  <c r="C382" i="8"/>
  <c r="C381" i="8"/>
  <c r="C380" i="8"/>
  <c r="C379" i="8"/>
  <c r="C378" i="8"/>
  <c r="C377" i="8"/>
  <c r="C376" i="8"/>
  <c r="C375" i="8"/>
  <c r="C374" i="8"/>
  <c r="C373" i="8"/>
  <c r="C372" i="8"/>
  <c r="C371" i="8"/>
  <c r="C370" i="8"/>
  <c r="C369" i="8"/>
  <c r="C364" i="8"/>
  <c r="C363" i="8"/>
  <c r="C362" i="8"/>
  <c r="C361" i="8"/>
  <c r="C359" i="8"/>
  <c r="C358" i="8"/>
  <c r="C357" i="8"/>
  <c r="C356" i="8"/>
  <c r="C355" i="8"/>
  <c r="C354" i="8"/>
  <c r="C353" i="8"/>
  <c r="C352" i="8"/>
  <c r="C351" i="8"/>
  <c r="C350" i="8"/>
  <c r="C349" i="8"/>
  <c r="C348" i="8"/>
  <c r="C347" i="8"/>
  <c r="C346" i="8"/>
  <c r="C345" i="8"/>
  <c r="C344" i="8"/>
  <c r="C343" i="8"/>
  <c r="C342" i="8"/>
  <c r="C341" i="8"/>
  <c r="C340" i="8"/>
  <c r="C339" i="8"/>
  <c r="C338" i="8"/>
  <c r="C337" i="8"/>
  <c r="C336" i="8"/>
  <c r="C335" i="8"/>
  <c r="C334" i="8"/>
  <c r="C333" i="8"/>
  <c r="C332" i="8"/>
  <c r="C331" i="8"/>
  <c r="C330" i="8"/>
  <c r="C329" i="8"/>
  <c r="C328" i="8"/>
  <c r="C327" i="8"/>
  <c r="C326" i="8"/>
  <c r="C325" i="8"/>
  <c r="C324" i="8"/>
  <c r="C323" i="8"/>
  <c r="C322" i="8"/>
  <c r="C321" i="8"/>
  <c r="C320" i="8"/>
  <c r="C319" i="8"/>
  <c r="C318" i="8"/>
  <c r="C317" i="8"/>
  <c r="C316" i="8"/>
  <c r="C315" i="8"/>
  <c r="C314" i="8"/>
  <c r="C313" i="8"/>
  <c r="C312" i="8"/>
  <c r="C311" i="8"/>
  <c r="C310" i="8"/>
  <c r="C309" i="8"/>
  <c r="C308" i="8"/>
  <c r="C307" i="8"/>
  <c r="C306" i="8"/>
  <c r="C305" i="8"/>
  <c r="C304" i="8"/>
  <c r="C303" i="8"/>
  <c r="C302" i="8"/>
  <c r="C301" i="8"/>
  <c r="C300" i="8"/>
  <c r="C299" i="8"/>
  <c r="C298" i="8"/>
  <c r="C297" i="8"/>
  <c r="C296" i="8"/>
  <c r="C295" i="8"/>
  <c r="C294" i="8"/>
  <c r="C293" i="8"/>
  <c r="C292" i="8"/>
  <c r="C291" i="8"/>
  <c r="C290" i="8"/>
  <c r="C289" i="8"/>
  <c r="C288" i="8"/>
  <c r="C287" i="8"/>
  <c r="C278" i="8"/>
  <c r="C277" i="8"/>
  <c r="C276" i="8"/>
  <c r="C274" i="8"/>
  <c r="C273" i="8"/>
  <c r="C272" i="8"/>
  <c r="C271" i="8"/>
  <c r="C270" i="8"/>
  <c r="C269" i="8"/>
  <c r="C268" i="8"/>
  <c r="C267" i="8"/>
  <c r="C266" i="8"/>
  <c r="C265" i="8"/>
  <c r="C264" i="8"/>
  <c r="C263" i="8"/>
  <c r="C262" i="8"/>
  <c r="C261" i="8"/>
  <c r="C260" i="8"/>
  <c r="C259" i="8"/>
  <c r="C258" i="8"/>
  <c r="C257" i="8"/>
  <c r="C256" i="8"/>
  <c r="C255" i="8"/>
  <c r="C254" i="8"/>
  <c r="C253" i="8"/>
  <c r="C252" i="8"/>
  <c r="C251" i="8"/>
  <c r="C250" i="8"/>
  <c r="C249" i="8"/>
  <c r="C248" i="8"/>
  <c r="C247" i="8"/>
  <c r="C246" i="8"/>
  <c r="C245" i="8"/>
  <c r="C244" i="8"/>
  <c r="C243" i="8"/>
  <c r="C242" i="8"/>
  <c r="C241" i="8"/>
  <c r="C240" i="8"/>
  <c r="C239" i="8"/>
  <c r="C238" i="8"/>
  <c r="C237" i="8"/>
  <c r="C236" i="8"/>
  <c r="C235" i="8"/>
  <c r="C234" i="8"/>
  <c r="C233" i="8"/>
  <c r="C226" i="8"/>
  <c r="C225" i="8"/>
  <c r="C224" i="8"/>
  <c r="C222" i="8"/>
  <c r="C213" i="8"/>
  <c r="C212" i="8"/>
  <c r="C211" i="8"/>
  <c r="C210" i="8"/>
  <c r="C209" i="8"/>
  <c r="C208" i="8"/>
  <c r="C207" i="8"/>
  <c r="C206" i="8"/>
  <c r="C205" i="8"/>
  <c r="C204" i="8"/>
  <c r="C203" i="8"/>
  <c r="C202" i="8"/>
  <c r="C201" i="8"/>
  <c r="C200" i="8"/>
  <c r="C199" i="8"/>
  <c r="C198" i="8"/>
  <c r="C197" i="8"/>
  <c r="C196" i="8"/>
  <c r="C195" i="8"/>
  <c r="C194" i="8"/>
  <c r="C193" i="8"/>
  <c r="C192" i="8"/>
  <c r="C191" i="8"/>
  <c r="C190" i="8"/>
  <c r="C189" i="8"/>
  <c r="C188" i="8"/>
  <c r="C187" i="8"/>
  <c r="C186" i="8"/>
  <c r="C185" i="8"/>
  <c r="C184" i="8"/>
  <c r="C183" i="8"/>
  <c r="C182" i="8"/>
  <c r="C181" i="8"/>
  <c r="C180" i="8"/>
  <c r="C179" i="8"/>
  <c r="C178" i="8"/>
  <c r="C177" i="8"/>
  <c r="C176" i="8"/>
  <c r="C175" i="8"/>
  <c r="C174" i="8"/>
  <c r="C173" i="8"/>
  <c r="C172" i="8"/>
  <c r="C171" i="8"/>
  <c r="C170" i="8"/>
  <c r="C169" i="8"/>
  <c r="C168" i="8"/>
  <c r="C167" i="8"/>
  <c r="C166" i="8"/>
  <c r="C165" i="8"/>
  <c r="C164" i="8"/>
  <c r="C163" i="8"/>
  <c r="C162" i="8"/>
  <c r="C161" i="8"/>
  <c r="C160" i="8"/>
  <c r="C159" i="8"/>
  <c r="C158" i="8"/>
  <c r="C157" i="8"/>
  <c r="C156" i="8"/>
  <c r="C155" i="8"/>
  <c r="C154" i="8"/>
  <c r="C153" i="8"/>
  <c r="C152" i="8"/>
  <c r="C147" i="8"/>
  <c r="C146" i="8"/>
  <c r="C145" i="8"/>
  <c r="C144" i="8"/>
  <c r="C143" i="8"/>
  <c r="C142" i="8"/>
  <c r="C141" i="8"/>
  <c r="C134" i="8"/>
  <c r="C133" i="8"/>
  <c r="C132" i="8"/>
  <c r="C131" i="8"/>
  <c r="C130" i="8"/>
  <c r="C129" i="8"/>
  <c r="C128" i="8"/>
  <c r="C127" i="8"/>
  <c r="C126" i="8"/>
  <c r="C125" i="8"/>
  <c r="C124" i="8"/>
  <c r="C123" i="8"/>
  <c r="C122" i="8"/>
  <c r="C121" i="8"/>
  <c r="C120" i="8"/>
  <c r="C119" i="8"/>
  <c r="C118" i="8"/>
  <c r="C117" i="8"/>
  <c r="C116" i="8"/>
  <c r="C115" i="8"/>
  <c r="C114" i="8"/>
  <c r="C113" i="8"/>
  <c r="C112" i="8"/>
  <c r="C111" i="8"/>
  <c r="C110" i="8"/>
  <c r="C109" i="8"/>
  <c r="C108" i="8"/>
  <c r="C107" i="8"/>
  <c r="C106" i="8"/>
  <c r="C105" i="8"/>
  <c r="C104" i="8"/>
  <c r="C103" i="8"/>
  <c r="C102" i="8"/>
  <c r="C101" i="8"/>
  <c r="C100" i="8"/>
  <c r="C99" i="8"/>
  <c r="C98" i="8"/>
  <c r="C97" i="8"/>
  <c r="C96" i="8"/>
  <c r="C95" i="8"/>
  <c r="C94" i="8"/>
  <c r="C93" i="8"/>
  <c r="C92" i="8"/>
  <c r="C91" i="8"/>
  <c r="C90" i="8"/>
  <c r="C89" i="8"/>
  <c r="C88" i="8"/>
  <c r="C87" i="8"/>
  <c r="C86" i="8"/>
  <c r="C85" i="8"/>
  <c r="C84" i="8"/>
  <c r="C83" i="8"/>
  <c r="C82" i="8"/>
  <c r="C81" i="8"/>
  <c r="C80" i="8"/>
  <c r="C79" i="8"/>
  <c r="C78" i="8"/>
  <c r="C77" i="8"/>
  <c r="C76" i="8"/>
  <c r="C75" i="8"/>
  <c r="C74" i="8"/>
  <c r="C73" i="8"/>
  <c r="C72" i="8"/>
  <c r="C71" i="8"/>
  <c r="C70" i="8"/>
  <c r="C65" i="8"/>
  <c r="C64" i="8"/>
  <c r="C63" i="8"/>
  <c r="C62" i="8"/>
  <c r="C61" i="8"/>
  <c r="C60" i="8"/>
  <c r="C58" i="8"/>
  <c r="C57" i="8"/>
  <c r="C56" i="8"/>
  <c r="C55" i="8"/>
  <c r="C54" i="8"/>
  <c r="C53" i="8"/>
  <c r="C52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0" i="8"/>
  <c r="C19" i="8"/>
  <c r="C18" i="8"/>
  <c r="C17" i="8"/>
  <c r="C16" i="8"/>
  <c r="C15" i="8"/>
  <c r="C8" i="8"/>
  <c r="C7" i="8"/>
  <c r="K719" i="9"/>
  <c r="I719" i="9"/>
  <c r="K718" i="9"/>
  <c r="I718" i="9"/>
  <c r="K717" i="9"/>
  <c r="I717" i="9"/>
  <c r="K722" i="9"/>
  <c r="I722" i="9"/>
  <c r="K721" i="9"/>
  <c r="I721" i="9"/>
  <c r="C724" i="9"/>
  <c r="C722" i="9"/>
  <c r="C721" i="9"/>
  <c r="C720" i="9"/>
  <c r="C719" i="9"/>
  <c r="C718" i="9"/>
  <c r="C717" i="9"/>
  <c r="C716" i="9"/>
  <c r="K800" i="9"/>
  <c r="I800" i="9"/>
  <c r="K799" i="9"/>
  <c r="I799" i="9"/>
  <c r="K798" i="9"/>
  <c r="I798" i="9"/>
  <c r="K797" i="9"/>
  <c r="I797" i="9"/>
  <c r="K796" i="9"/>
  <c r="I796" i="9"/>
  <c r="K217" i="9"/>
  <c r="I217" i="9"/>
  <c r="J217" i="9" s="1"/>
  <c r="C217" i="9"/>
  <c r="K216" i="9"/>
  <c r="I216" i="9"/>
  <c r="J216" i="9" s="1"/>
  <c r="K215" i="9"/>
  <c r="I215" i="9"/>
  <c r="J215" i="9" s="1"/>
  <c r="K214" i="9"/>
  <c r="I214" i="9"/>
  <c r="J214" i="9" s="1"/>
  <c r="C122" i="9"/>
  <c r="C121" i="9"/>
  <c r="C120" i="9"/>
  <c r="C119" i="9"/>
  <c r="C118" i="9"/>
  <c r="C117" i="9"/>
  <c r="K125" i="9"/>
  <c r="I125" i="9"/>
  <c r="K124" i="9"/>
  <c r="I124" i="9"/>
  <c r="K123" i="9"/>
  <c r="I123" i="9"/>
  <c r="K122" i="9"/>
  <c r="I122" i="9"/>
  <c r="K120" i="9"/>
  <c r="I120" i="9"/>
  <c r="K119" i="9"/>
  <c r="I119" i="9"/>
  <c r="K118" i="9"/>
  <c r="I118" i="9"/>
  <c r="K117" i="9"/>
  <c r="I117" i="9"/>
  <c r="C46" i="9"/>
  <c r="C45" i="9"/>
  <c r="C44" i="9"/>
  <c r="C43" i="9"/>
  <c r="C42" i="9"/>
  <c r="C41" i="9"/>
  <c r="C40" i="9"/>
  <c r="K45" i="9"/>
  <c r="I45" i="9"/>
  <c r="K44" i="9"/>
  <c r="I44" i="9"/>
  <c r="K43" i="9"/>
  <c r="I43" i="9"/>
  <c r="K42" i="9"/>
  <c r="I42" i="9"/>
  <c r="K41" i="9"/>
  <c r="I41" i="9"/>
  <c r="K40" i="9"/>
  <c r="I40" i="9"/>
  <c r="C22" i="9"/>
  <c r="C21" i="9"/>
  <c r="C20" i="9"/>
  <c r="C19" i="9"/>
  <c r="C18" i="9"/>
  <c r="C17" i="9"/>
  <c r="C16" i="9"/>
  <c r="K21" i="9"/>
  <c r="I21" i="9"/>
  <c r="K20" i="9"/>
  <c r="I20" i="9"/>
  <c r="K19" i="9"/>
  <c r="I19" i="9"/>
  <c r="K18" i="9"/>
  <c r="I18" i="9"/>
  <c r="K17" i="9"/>
  <c r="I17" i="9"/>
  <c r="K16" i="9"/>
  <c r="I16" i="9"/>
  <c r="C849" i="9"/>
  <c r="C848" i="9"/>
  <c r="C847" i="9"/>
  <c r="C846" i="9"/>
  <c r="C845" i="9"/>
  <c r="C844" i="9"/>
  <c r="C843" i="9"/>
  <c r="C842" i="9"/>
  <c r="C841" i="9"/>
  <c r="C840" i="9"/>
  <c r="C839" i="9"/>
  <c r="C838" i="9"/>
  <c r="C837" i="9"/>
  <c r="C836" i="9"/>
  <c r="C835" i="9"/>
  <c r="C834" i="9"/>
  <c r="C833" i="9"/>
  <c r="C832" i="9"/>
  <c r="C831" i="9"/>
  <c r="C830" i="9"/>
  <c r="C829" i="9"/>
  <c r="C828" i="9"/>
  <c r="C827" i="9"/>
  <c r="C826" i="9"/>
  <c r="C825" i="9"/>
  <c r="C824" i="9"/>
  <c r="C823" i="9"/>
  <c r="C822" i="9"/>
  <c r="C821" i="9"/>
  <c r="C820" i="9"/>
  <c r="C819" i="9"/>
  <c r="C818" i="9"/>
  <c r="C817" i="9"/>
  <c r="C816" i="9"/>
  <c r="C815" i="9"/>
  <c r="C814" i="9"/>
  <c r="C813" i="9"/>
  <c r="C812" i="9"/>
  <c r="C811" i="9"/>
  <c r="C810" i="9"/>
  <c r="C809" i="9"/>
  <c r="C808" i="9"/>
  <c r="C807" i="9"/>
  <c r="C806" i="9"/>
  <c r="C805" i="9"/>
  <c r="C804" i="9"/>
  <c r="C803" i="9"/>
  <c r="C802" i="9"/>
  <c r="C795" i="9"/>
  <c r="C794" i="9"/>
  <c r="C793" i="9"/>
  <c r="C792" i="9"/>
  <c r="C791" i="9"/>
  <c r="C790" i="9"/>
  <c r="C789" i="9"/>
  <c r="C788" i="9"/>
  <c r="C787" i="9"/>
  <c r="C786" i="9"/>
  <c r="C785" i="9"/>
  <c r="C784" i="9"/>
  <c r="C783" i="9"/>
  <c r="C782" i="9"/>
  <c r="C781" i="9"/>
  <c r="C780" i="9"/>
  <c r="C779" i="9"/>
  <c r="C778" i="9"/>
  <c r="C777" i="9"/>
  <c r="C776" i="9"/>
  <c r="C774" i="9"/>
  <c r="C773" i="9"/>
  <c r="C772" i="9"/>
  <c r="C771" i="9"/>
  <c r="C770" i="9"/>
  <c r="C769" i="9"/>
  <c r="C768" i="9"/>
  <c r="C767" i="9"/>
  <c r="C766" i="9"/>
  <c r="C765" i="9"/>
  <c r="C764" i="9"/>
  <c r="C763" i="9"/>
  <c r="C762" i="9"/>
  <c r="C761" i="9"/>
  <c r="C760" i="9"/>
  <c r="C759" i="9"/>
  <c r="C758" i="9"/>
  <c r="C757" i="9"/>
  <c r="C756" i="9"/>
  <c r="C755" i="9"/>
  <c r="C754" i="9"/>
  <c r="C753" i="9"/>
  <c r="C752" i="9"/>
  <c r="C751" i="9"/>
  <c r="C750" i="9"/>
  <c r="C749" i="9"/>
  <c r="C748" i="9"/>
  <c r="C747" i="9"/>
  <c r="C746" i="9"/>
  <c r="C745" i="9"/>
  <c r="C744" i="9"/>
  <c r="C743" i="9"/>
  <c r="C742" i="9"/>
  <c r="C741" i="9"/>
  <c r="C740" i="9"/>
  <c r="C739" i="9"/>
  <c r="C738" i="9"/>
  <c r="C737" i="9"/>
  <c r="C736" i="9"/>
  <c r="C735" i="9"/>
  <c r="C734" i="9"/>
  <c r="C733" i="9"/>
  <c r="C732" i="9"/>
  <c r="C731" i="9"/>
  <c r="C730" i="9"/>
  <c r="C729" i="9"/>
  <c r="C728" i="9"/>
  <c r="C727" i="9"/>
  <c r="C726" i="9"/>
  <c r="C725" i="9"/>
  <c r="C723" i="9"/>
  <c r="C715" i="9"/>
  <c r="C713" i="9"/>
  <c r="C712" i="9"/>
  <c r="C711" i="9"/>
  <c r="C710" i="9"/>
  <c r="C709" i="9"/>
  <c r="C708" i="9"/>
  <c r="C707" i="9"/>
  <c r="C706" i="9"/>
  <c r="C705" i="9"/>
  <c r="C704" i="9"/>
  <c r="C703" i="9"/>
  <c r="C702" i="9"/>
  <c r="C701" i="9"/>
  <c r="C700" i="9"/>
  <c r="C699" i="9"/>
  <c r="C698" i="9"/>
  <c r="C697" i="9"/>
  <c r="C696" i="9"/>
  <c r="C695" i="9"/>
  <c r="C694" i="9"/>
  <c r="C693" i="9"/>
  <c r="C692" i="9"/>
  <c r="C691" i="9"/>
  <c r="C690" i="9"/>
  <c r="C689" i="9"/>
  <c r="C688" i="9"/>
  <c r="C687" i="9"/>
  <c r="C686" i="9"/>
  <c r="C685" i="9"/>
  <c r="C684" i="9"/>
  <c r="C683" i="9"/>
  <c r="C682" i="9"/>
  <c r="C681" i="9"/>
  <c r="C680" i="9"/>
  <c r="C679" i="9"/>
  <c r="C677" i="9"/>
  <c r="C676" i="9"/>
  <c r="C675" i="9"/>
  <c r="C674" i="9"/>
  <c r="C673" i="9"/>
  <c r="C672" i="9"/>
  <c r="C671" i="9"/>
  <c r="C670" i="9"/>
  <c r="C669" i="9"/>
  <c r="C668" i="9"/>
  <c r="C667" i="9"/>
  <c r="C666" i="9"/>
  <c r="C665" i="9"/>
  <c r="C664" i="9"/>
  <c r="C663" i="9"/>
  <c r="C662" i="9"/>
  <c r="C661" i="9"/>
  <c r="C660" i="9"/>
  <c r="C659" i="9"/>
  <c r="C658" i="9"/>
  <c r="C657" i="9"/>
  <c r="C656" i="9"/>
  <c r="C655" i="9"/>
  <c r="C654" i="9"/>
  <c r="C653" i="9"/>
  <c r="C652" i="9"/>
  <c r="C651" i="9"/>
  <c r="C650" i="9"/>
  <c r="C649" i="9"/>
  <c r="C648" i="9"/>
  <c r="C647" i="9"/>
  <c r="C646" i="9"/>
  <c r="C645" i="9"/>
  <c r="C644" i="9"/>
  <c r="C643" i="9"/>
  <c r="C642" i="9"/>
  <c r="C641" i="9"/>
  <c r="C640" i="9"/>
  <c r="C639" i="9"/>
  <c r="C638" i="9"/>
  <c r="C637" i="9"/>
  <c r="C636" i="9"/>
  <c r="C635" i="9"/>
  <c r="C629" i="9"/>
  <c r="C627" i="9"/>
  <c r="C626" i="9"/>
  <c r="C625" i="9"/>
  <c r="C624" i="9"/>
  <c r="C623" i="9"/>
  <c r="C622" i="9"/>
  <c r="C621" i="9"/>
  <c r="C620" i="9"/>
  <c r="C619" i="9"/>
  <c r="C618" i="9"/>
  <c r="C617" i="9"/>
  <c r="C616" i="9"/>
  <c r="C615" i="9"/>
  <c r="C614" i="9"/>
  <c r="C613" i="9"/>
  <c r="C612" i="9"/>
  <c r="C611" i="9"/>
  <c r="C610" i="9"/>
  <c r="C609" i="9"/>
  <c r="C608" i="9"/>
  <c r="C607" i="9"/>
  <c r="C606" i="9"/>
  <c r="C605" i="9"/>
  <c r="C604" i="9"/>
  <c r="C603" i="9"/>
  <c r="C602" i="9"/>
  <c r="C591" i="9"/>
  <c r="C589" i="9"/>
  <c r="C588" i="9"/>
  <c r="C587" i="9"/>
  <c r="C585" i="9"/>
  <c r="C584" i="9"/>
  <c r="C583" i="9"/>
  <c r="C582" i="9"/>
  <c r="C581" i="9"/>
  <c r="C580" i="9"/>
  <c r="C579" i="9"/>
  <c r="C578" i="9"/>
  <c r="C577" i="9"/>
  <c r="C576" i="9"/>
  <c r="C575" i="9"/>
  <c r="C574" i="9"/>
  <c r="C573" i="9"/>
  <c r="C572" i="9"/>
  <c r="C571" i="9"/>
  <c r="C570" i="9"/>
  <c r="C569" i="9"/>
  <c r="C568" i="9"/>
  <c r="C567" i="9"/>
  <c r="C566" i="9"/>
  <c r="C565" i="9"/>
  <c r="C564" i="9"/>
  <c r="C563" i="9"/>
  <c r="C562" i="9"/>
  <c r="C561" i="9"/>
  <c r="C560" i="9"/>
  <c r="C559" i="9"/>
  <c r="C558" i="9"/>
  <c r="C557" i="9"/>
  <c r="C551" i="9"/>
  <c r="C549" i="9"/>
  <c r="C548" i="9"/>
  <c r="C547" i="9"/>
  <c r="C546" i="9"/>
  <c r="C545" i="9"/>
  <c r="C544" i="9"/>
  <c r="C543" i="9"/>
  <c r="C542" i="9"/>
  <c r="C541" i="9"/>
  <c r="C540" i="9"/>
  <c r="C539" i="9"/>
  <c r="C538" i="9"/>
  <c r="C537" i="9"/>
  <c r="C536" i="9"/>
  <c r="C535" i="9"/>
  <c r="C534" i="9"/>
  <c r="C533" i="9"/>
  <c r="C532" i="9"/>
  <c r="C531" i="9"/>
  <c r="C530" i="9"/>
  <c r="C529" i="9"/>
  <c r="C528" i="9"/>
  <c r="C527" i="9"/>
  <c r="C526" i="9"/>
  <c r="C525" i="9"/>
  <c r="C524" i="9"/>
  <c r="C523" i="9"/>
  <c r="C522" i="9"/>
  <c r="C521" i="9"/>
  <c r="C520" i="9"/>
  <c r="C519" i="9"/>
  <c r="C518" i="9"/>
  <c r="C517" i="9"/>
  <c r="C516" i="9"/>
  <c r="C515" i="9"/>
  <c r="C514" i="9"/>
  <c r="C513" i="9"/>
  <c r="C512" i="9"/>
  <c r="C511" i="9"/>
  <c r="C510" i="9"/>
  <c r="C509" i="9"/>
  <c r="C508" i="9"/>
  <c r="C507" i="9"/>
  <c r="C506" i="9"/>
  <c r="C505" i="9"/>
  <c r="C504" i="9"/>
  <c r="C503" i="9"/>
  <c r="C502" i="9"/>
  <c r="C501" i="9"/>
  <c r="C500" i="9"/>
  <c r="C499" i="9"/>
  <c r="C498" i="9"/>
  <c r="C497" i="9"/>
  <c r="C496" i="9"/>
  <c r="C495" i="9"/>
  <c r="C494" i="9"/>
  <c r="C493" i="9"/>
  <c r="C492" i="9"/>
  <c r="C491" i="9"/>
  <c r="C490" i="9"/>
  <c r="C489" i="9"/>
  <c r="C488" i="9"/>
  <c r="C487" i="9"/>
  <c r="C482" i="9"/>
  <c r="C481" i="9"/>
  <c r="C480" i="9"/>
  <c r="C479" i="9"/>
  <c r="C478" i="9"/>
  <c r="C477" i="9"/>
  <c r="C476" i="9"/>
  <c r="C475" i="9"/>
  <c r="C473" i="9"/>
  <c r="C472" i="9"/>
  <c r="C471" i="9"/>
  <c r="C470" i="9"/>
  <c r="C469" i="9"/>
  <c r="C468" i="9"/>
  <c r="C467" i="9"/>
  <c r="C466" i="9"/>
  <c r="C465" i="9"/>
  <c r="C464" i="9"/>
  <c r="C463" i="9"/>
  <c r="C462" i="9"/>
  <c r="C461" i="9"/>
  <c r="C460" i="9"/>
  <c r="C459" i="9"/>
  <c r="C458" i="9"/>
  <c r="C457" i="9"/>
  <c r="C456" i="9"/>
  <c r="C455" i="9"/>
  <c r="C454" i="9"/>
  <c r="C453" i="9"/>
  <c r="C452" i="9"/>
  <c r="C451" i="9"/>
  <c r="C450" i="9"/>
  <c r="C449" i="9"/>
  <c r="C448" i="9"/>
  <c r="C447" i="9"/>
  <c r="C446" i="9"/>
  <c r="C445" i="9"/>
  <c r="C444" i="9"/>
  <c r="C443" i="9"/>
  <c r="C442" i="9"/>
  <c r="C441" i="9"/>
  <c r="C440" i="9"/>
  <c r="C439" i="9"/>
  <c r="C438" i="9"/>
  <c r="C437" i="9"/>
  <c r="C436" i="9"/>
  <c r="C435" i="9"/>
  <c r="C434" i="9"/>
  <c r="C433" i="9"/>
  <c r="C432" i="9"/>
  <c r="C431" i="9"/>
  <c r="C430" i="9"/>
  <c r="C429" i="9"/>
  <c r="C428" i="9"/>
  <c r="C427" i="9"/>
  <c r="C426" i="9"/>
  <c r="C425" i="9"/>
  <c r="C420" i="9"/>
  <c r="C419" i="9"/>
  <c r="C417" i="9"/>
  <c r="C416" i="9"/>
  <c r="C415" i="9"/>
  <c r="C414" i="9"/>
  <c r="C413" i="9"/>
  <c r="C412" i="9"/>
  <c r="C411" i="9"/>
  <c r="C410" i="9"/>
  <c r="C409" i="9"/>
  <c r="C408" i="9"/>
  <c r="C407" i="9"/>
  <c r="C406" i="9"/>
  <c r="C405" i="9"/>
  <c r="C404" i="9"/>
  <c r="C403" i="9"/>
  <c r="C402" i="9"/>
  <c r="C401" i="9"/>
  <c r="C400" i="9"/>
  <c r="C399" i="9"/>
  <c r="C398" i="9"/>
  <c r="C397" i="9"/>
  <c r="C396" i="9"/>
  <c r="C395" i="9"/>
  <c r="C394" i="9"/>
  <c r="C393" i="9"/>
  <c r="C392" i="9"/>
  <c r="C391" i="9"/>
  <c r="C390" i="9"/>
  <c r="C389" i="9"/>
  <c r="C388" i="9"/>
  <c r="C387" i="9"/>
  <c r="C386" i="9"/>
  <c r="C385" i="9"/>
  <c r="C384" i="9"/>
  <c r="C383" i="9"/>
  <c r="C382" i="9"/>
  <c r="C381" i="9"/>
  <c r="C380" i="9"/>
  <c r="C379" i="9"/>
  <c r="C378" i="9"/>
  <c r="C377" i="9"/>
  <c r="C376" i="9"/>
  <c r="C375" i="9"/>
  <c r="C374" i="9"/>
  <c r="C373" i="9"/>
  <c r="C372" i="9"/>
  <c r="C371" i="9"/>
  <c r="C366" i="9"/>
  <c r="C282" i="9"/>
  <c r="C281" i="9"/>
  <c r="C280" i="9"/>
  <c r="C279" i="9"/>
  <c r="C278" i="9"/>
  <c r="C277" i="9"/>
  <c r="C276" i="9"/>
  <c r="C275" i="9"/>
  <c r="C274" i="9"/>
  <c r="C273" i="9"/>
  <c r="C272" i="9"/>
  <c r="C271" i="9"/>
  <c r="C270" i="9"/>
  <c r="C269" i="9"/>
  <c r="C268" i="9"/>
  <c r="C267" i="9"/>
  <c r="C266" i="9"/>
  <c r="C265" i="9"/>
  <c r="C264" i="9"/>
  <c r="C263" i="9"/>
  <c r="C262" i="9"/>
  <c r="C261" i="9"/>
  <c r="C260" i="9"/>
  <c r="C259" i="9"/>
  <c r="C258" i="9"/>
  <c r="C257" i="9"/>
  <c r="C256" i="9"/>
  <c r="C255" i="9"/>
  <c r="C254" i="9"/>
  <c r="C253" i="9"/>
  <c r="C252" i="9"/>
  <c r="C251" i="9"/>
  <c r="C250" i="9"/>
  <c r="C249" i="9"/>
  <c r="C248" i="9"/>
  <c r="C247" i="9"/>
  <c r="C246" i="9"/>
  <c r="C245" i="9"/>
  <c r="C244" i="9"/>
  <c r="C243" i="9"/>
  <c r="C242" i="9"/>
  <c r="C241" i="9"/>
  <c r="C240" i="9"/>
  <c r="C239" i="9"/>
  <c r="C238" i="9"/>
  <c r="C237" i="9"/>
  <c r="C236" i="9"/>
  <c r="C235" i="9"/>
  <c r="C234" i="9"/>
  <c r="C233" i="9"/>
  <c r="C232" i="9"/>
  <c r="C231" i="9"/>
  <c r="C230" i="9"/>
  <c r="C229" i="9"/>
  <c r="C228" i="9"/>
  <c r="C227" i="9"/>
  <c r="C226" i="9"/>
  <c r="C225" i="9"/>
  <c r="C224" i="9"/>
  <c r="C223" i="9"/>
  <c r="C222" i="9"/>
  <c r="C221" i="9"/>
  <c r="C220" i="9"/>
  <c r="C219" i="9"/>
  <c r="C218" i="9"/>
  <c r="C207" i="9"/>
  <c r="C205" i="9"/>
  <c r="C204" i="9"/>
  <c r="C203" i="9"/>
  <c r="C202" i="9"/>
  <c r="C201" i="9"/>
  <c r="C200" i="9"/>
  <c r="C199" i="9"/>
  <c r="C198" i="9"/>
  <c r="C197" i="9"/>
  <c r="C196" i="9"/>
  <c r="C195" i="9"/>
  <c r="C194" i="9"/>
  <c r="C193" i="9"/>
  <c r="C192" i="9"/>
  <c r="C191" i="9"/>
  <c r="C190" i="9"/>
  <c r="C189" i="9"/>
  <c r="C188" i="9"/>
  <c r="C187" i="9"/>
  <c r="C186" i="9"/>
  <c r="C185" i="9"/>
  <c r="C184" i="9"/>
  <c r="C183" i="9"/>
  <c r="C182" i="9"/>
  <c r="C181" i="9"/>
  <c r="C180" i="9"/>
  <c r="C179" i="9"/>
  <c r="C178" i="9"/>
  <c r="C177" i="9"/>
  <c r="C176" i="9"/>
  <c r="C175" i="9"/>
  <c r="C174" i="9"/>
  <c r="C173" i="9"/>
  <c r="C172" i="9"/>
  <c r="C171" i="9"/>
  <c r="C170" i="9"/>
  <c r="C169" i="9"/>
  <c r="C168" i="9"/>
  <c r="C167" i="9"/>
  <c r="C166" i="9"/>
  <c r="C165" i="9"/>
  <c r="C164" i="9"/>
  <c r="C163" i="9"/>
  <c r="C162" i="9"/>
  <c r="C161" i="9"/>
  <c r="C160" i="9"/>
  <c r="C159" i="9"/>
  <c r="C158" i="9"/>
  <c r="C157" i="9"/>
  <c r="C156" i="9"/>
  <c r="C155" i="9"/>
  <c r="C154" i="9"/>
  <c r="C153" i="9"/>
  <c r="C152" i="9"/>
  <c r="C151" i="9"/>
  <c r="C150" i="9"/>
  <c r="C149" i="9"/>
  <c r="C148" i="9"/>
  <c r="C147" i="9"/>
  <c r="C146" i="9"/>
  <c r="C145" i="9"/>
  <c r="C144" i="9"/>
  <c r="C143" i="9"/>
  <c r="C142" i="9"/>
  <c r="C141" i="9"/>
  <c r="C140" i="9"/>
  <c r="C139" i="9"/>
  <c r="C138" i="9"/>
  <c r="C137" i="9"/>
  <c r="C136" i="9"/>
  <c r="C135" i="9"/>
  <c r="C134" i="9"/>
  <c r="C133" i="9"/>
  <c r="C132" i="9"/>
  <c r="C131" i="9"/>
  <c r="C130" i="9"/>
  <c r="C129" i="9"/>
  <c r="C128" i="9"/>
  <c r="C127" i="9"/>
  <c r="C126" i="9"/>
  <c r="C125" i="9"/>
  <c r="C124" i="9"/>
  <c r="C123" i="9"/>
  <c r="C116" i="9"/>
  <c r="C115" i="9"/>
  <c r="C113" i="9"/>
  <c r="C112" i="9"/>
  <c r="C111" i="9"/>
  <c r="C110" i="9"/>
  <c r="C109" i="9"/>
  <c r="C108" i="9"/>
  <c r="C107" i="9"/>
  <c r="C106" i="9"/>
  <c r="C105" i="9"/>
  <c r="C104" i="9"/>
  <c r="C103" i="9"/>
  <c r="C102" i="9"/>
  <c r="C101" i="9"/>
  <c r="C100" i="9"/>
  <c r="C99" i="9"/>
  <c r="C98" i="9"/>
  <c r="C97" i="9"/>
  <c r="C96" i="9"/>
  <c r="C95" i="9"/>
  <c r="C94" i="9"/>
  <c r="C93" i="9"/>
  <c r="C92" i="9"/>
  <c r="C91" i="9"/>
  <c r="C90" i="9"/>
  <c r="C89" i="9"/>
  <c r="C88" i="9"/>
  <c r="C87" i="9"/>
  <c r="C86" i="9"/>
  <c r="C85" i="9"/>
  <c r="C84" i="9"/>
  <c r="C83" i="9"/>
  <c r="C82" i="9"/>
  <c r="C81" i="9"/>
  <c r="C80" i="9"/>
  <c r="C79" i="9"/>
  <c r="C78" i="9"/>
  <c r="C77" i="9"/>
  <c r="C76" i="9"/>
  <c r="C75" i="9"/>
  <c r="C74" i="9"/>
  <c r="C73" i="9"/>
  <c r="C72" i="9"/>
  <c r="C71" i="9"/>
  <c r="C70" i="9"/>
  <c r="C69" i="9"/>
  <c r="C68" i="9"/>
  <c r="C67" i="9"/>
  <c r="C66" i="9"/>
  <c r="C65" i="9"/>
  <c r="C64" i="9"/>
  <c r="C63" i="9"/>
  <c r="C62" i="9"/>
  <c r="C61" i="9"/>
  <c r="C60" i="9"/>
  <c r="C59" i="9"/>
  <c r="C58" i="9"/>
  <c r="C57" i="9"/>
  <c r="C56" i="9"/>
  <c r="C55" i="9"/>
  <c r="C54" i="9"/>
  <c r="C53" i="9"/>
  <c r="C52" i="9"/>
  <c r="C51" i="9"/>
  <c r="C50" i="9"/>
  <c r="C49" i="9"/>
  <c r="C48" i="9"/>
  <c r="C47" i="9"/>
  <c r="C39" i="9"/>
  <c r="C38" i="9"/>
  <c r="C36" i="9"/>
  <c r="C35" i="9"/>
  <c r="C34" i="9"/>
  <c r="C33" i="9"/>
  <c r="C32" i="9"/>
  <c r="C31" i="9"/>
  <c r="C30" i="9"/>
  <c r="C29" i="9"/>
  <c r="C28" i="9"/>
  <c r="C27" i="9"/>
  <c r="C26" i="9"/>
  <c r="C25" i="9"/>
  <c r="C24" i="9"/>
  <c r="C23" i="9"/>
  <c r="C15" i="9"/>
  <c r="C14" i="9"/>
  <c r="C13" i="9"/>
  <c r="C12" i="9"/>
  <c r="C11" i="9"/>
  <c r="C10" i="9"/>
  <c r="C9" i="9"/>
  <c r="C8" i="9"/>
  <c r="C7" i="9"/>
  <c r="C10" i="11"/>
  <c r="C9" i="11"/>
  <c r="C8" i="11"/>
  <c r="K18" i="11"/>
  <c r="I18" i="11"/>
  <c r="H18" i="11"/>
  <c r="K17" i="11"/>
  <c r="I17" i="11"/>
  <c r="H17" i="11"/>
  <c r="K16" i="11"/>
  <c r="I16" i="11"/>
  <c r="H16" i="11"/>
  <c r="K15" i="11"/>
  <c r="I15" i="11"/>
  <c r="H15" i="11"/>
  <c r="K35" i="11"/>
  <c r="K34" i="11"/>
  <c r="K33" i="11"/>
  <c r="K32" i="11"/>
  <c r="K28" i="11"/>
  <c r="K27" i="11"/>
  <c r="K36" i="11"/>
  <c r="H36" i="11"/>
  <c r="J36" i="11" s="1"/>
  <c r="C36" i="11"/>
  <c r="I31" i="11"/>
  <c r="C31" i="11"/>
  <c r="F31" i="11" s="1"/>
  <c r="K31" i="11" s="1"/>
  <c r="I30" i="11"/>
  <c r="C30" i="11"/>
  <c r="F30" i="11" s="1"/>
  <c r="K30" i="11" s="1"/>
  <c r="I29" i="11"/>
  <c r="C29" i="11"/>
  <c r="F29" i="11" s="1"/>
  <c r="K29" i="11" s="1"/>
  <c r="I96" i="11"/>
  <c r="H97" i="11"/>
  <c r="J97" i="11" s="1"/>
  <c r="K97" i="11"/>
  <c r="C97" i="11"/>
  <c r="C96" i="11"/>
  <c r="F96" i="11" s="1"/>
  <c r="K96" i="11" s="1"/>
  <c r="C108" i="11"/>
  <c r="C107" i="11"/>
  <c r="C106" i="11"/>
  <c r="C105" i="11"/>
  <c r="C104" i="11"/>
  <c r="C103" i="11"/>
  <c r="C102" i="11"/>
  <c r="C101" i="11"/>
  <c r="C100" i="11"/>
  <c r="C99" i="11"/>
  <c r="C95" i="11"/>
  <c r="C94" i="11"/>
  <c r="C93" i="11"/>
  <c r="C92" i="11"/>
  <c r="C91" i="11"/>
  <c r="C90" i="11"/>
  <c r="C89" i="11"/>
  <c r="C88" i="11"/>
  <c r="C87" i="11"/>
  <c r="C73" i="11"/>
  <c r="C72" i="11"/>
  <c r="C71" i="11"/>
  <c r="C70" i="11"/>
  <c r="C69" i="11"/>
  <c r="C67" i="11"/>
  <c r="C66" i="11"/>
  <c r="C65" i="11"/>
  <c r="C64" i="11"/>
  <c r="C63" i="11"/>
  <c r="C62" i="11"/>
  <c r="C61" i="11"/>
  <c r="C60" i="11"/>
  <c r="C59" i="11"/>
  <c r="C58" i="11"/>
  <c r="C57" i="11"/>
  <c r="C56" i="11"/>
  <c r="C55" i="11"/>
  <c r="C54" i="11"/>
  <c r="C53" i="11"/>
  <c r="C51" i="11"/>
  <c r="C49" i="11"/>
  <c r="C48" i="11"/>
  <c r="C46" i="11"/>
  <c r="C45" i="11"/>
  <c r="C44" i="11"/>
  <c r="C43" i="11"/>
  <c r="C42" i="11"/>
  <c r="C41" i="11"/>
  <c r="C40" i="11"/>
  <c r="C39" i="11"/>
  <c r="C37" i="11"/>
  <c r="C35" i="11"/>
  <c r="C34" i="11"/>
  <c r="C33" i="11"/>
  <c r="C32" i="11"/>
  <c r="C28" i="11"/>
  <c r="C27" i="11"/>
  <c r="C25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1" i="11"/>
  <c r="C7" i="11"/>
  <c r="K89" i="10"/>
  <c r="I89" i="10"/>
  <c r="K88" i="10"/>
  <c r="I88" i="10"/>
  <c r="K87" i="10"/>
  <c r="I87" i="10"/>
  <c r="K86" i="10"/>
  <c r="I86" i="10"/>
  <c r="C102" i="10"/>
  <c r="C101" i="10"/>
  <c r="C100" i="10"/>
  <c r="C99" i="10"/>
  <c r="C98" i="10"/>
  <c r="C97" i="10"/>
  <c r="C96" i="10"/>
  <c r="C95" i="10"/>
  <c r="C94" i="10"/>
  <c r="C93" i="10"/>
  <c r="C92" i="10"/>
  <c r="C91" i="10"/>
  <c r="C90" i="10"/>
  <c r="C89" i="10"/>
  <c r="C88" i="10"/>
  <c r="C87" i="10"/>
  <c r="C86" i="10"/>
  <c r="C85" i="10"/>
  <c r="C84" i="10"/>
  <c r="C82" i="10"/>
  <c r="C81" i="10"/>
  <c r="C80" i="10"/>
  <c r="C79" i="10"/>
  <c r="C78" i="10"/>
  <c r="C77" i="10"/>
  <c r="C76" i="10"/>
  <c r="C75" i="10"/>
  <c r="C74" i="10"/>
  <c r="C73" i="10"/>
  <c r="C72" i="10"/>
  <c r="C71" i="10"/>
  <c r="C70" i="10"/>
  <c r="C69" i="10"/>
  <c r="C68" i="10"/>
  <c r="C67" i="10"/>
  <c r="C66" i="10"/>
  <c r="C65" i="10"/>
  <c r="C64" i="10"/>
  <c r="C63" i="10"/>
  <c r="C62" i="10"/>
  <c r="C61" i="10"/>
  <c r="C60" i="10"/>
  <c r="C59" i="10"/>
  <c r="C58" i="10"/>
  <c r="C57" i="10"/>
  <c r="C56" i="10"/>
  <c r="C55" i="10"/>
  <c r="C54" i="10"/>
  <c r="C53" i="10"/>
  <c r="C52" i="10"/>
  <c r="C51" i="10"/>
  <c r="C50" i="10"/>
  <c r="C49" i="10"/>
  <c r="C48" i="10"/>
  <c r="C47" i="10"/>
  <c r="C46" i="10"/>
  <c r="C45" i="10"/>
  <c r="C44" i="10"/>
  <c r="C43" i="10"/>
  <c r="C42" i="10"/>
  <c r="C41" i="10"/>
  <c r="C40" i="10"/>
  <c r="C39" i="10"/>
  <c r="C38" i="10"/>
  <c r="C37" i="10"/>
  <c r="C36" i="10"/>
  <c r="C35" i="10"/>
  <c r="C34" i="10"/>
  <c r="C33" i="10"/>
  <c r="C32" i="10"/>
  <c r="C31" i="10"/>
  <c r="C30" i="10"/>
  <c r="C29" i="10"/>
  <c r="C28" i="10"/>
  <c r="C27" i="10"/>
  <c r="C26" i="10"/>
  <c r="C25" i="10"/>
  <c r="C24" i="10"/>
  <c r="C23" i="10"/>
  <c r="C22" i="10"/>
  <c r="C21" i="10"/>
  <c r="C20" i="10"/>
  <c r="C19" i="10"/>
  <c r="C18" i="10"/>
  <c r="C17" i="10"/>
  <c r="C16" i="10"/>
  <c r="C15" i="10"/>
  <c r="C14" i="10"/>
  <c r="C13" i="10"/>
  <c r="C12" i="10"/>
  <c r="C11" i="10"/>
  <c r="C10" i="10"/>
  <c r="C9" i="10"/>
  <c r="C8" i="10"/>
  <c r="C7" i="10"/>
  <c r="J283" i="8" l="1"/>
  <c r="J365" i="8"/>
  <c r="J17" i="11"/>
  <c r="J227" i="8"/>
  <c r="J366" i="8"/>
  <c r="J367" i="8"/>
  <c r="J441" i="8"/>
  <c r="L51" i="15"/>
  <c r="L47" i="15"/>
  <c r="L43" i="15"/>
  <c r="L39" i="15"/>
  <c r="L35" i="15"/>
  <c r="L31" i="15"/>
  <c r="L27" i="15"/>
  <c r="L25" i="15"/>
  <c r="L20" i="15"/>
  <c r="L16" i="15"/>
  <c r="L10" i="15"/>
  <c r="L49" i="15"/>
  <c r="L45" i="15"/>
  <c r="L41" i="15"/>
  <c r="L37" i="15"/>
  <c r="L33" i="15"/>
  <c r="L29" i="15"/>
  <c r="L22" i="15"/>
  <c r="L18" i="15"/>
  <c r="L14" i="15"/>
  <c r="L12" i="15"/>
  <c r="J8" i="15"/>
  <c r="K54" i="15"/>
  <c r="K8" i="15"/>
  <c r="J54" i="15"/>
  <c r="H87" i="10"/>
  <c r="J87" i="10" s="1"/>
  <c r="J66" i="8"/>
  <c r="J229" i="8"/>
  <c r="J284" i="8"/>
  <c r="J279" i="8"/>
  <c r="J553" i="9"/>
  <c r="J595" i="9"/>
  <c r="J597" i="9"/>
  <c r="J555" i="9"/>
  <c r="J594" i="9"/>
  <c r="J596" i="9"/>
  <c r="J717" i="9"/>
  <c r="J552" i="9"/>
  <c r="J554" i="9"/>
  <c r="J719" i="9"/>
  <c r="J721" i="9"/>
  <c r="J280" i="8"/>
  <c r="J281" i="8"/>
  <c r="J282" i="8"/>
  <c r="H368" i="8"/>
  <c r="J368" i="8" s="1"/>
  <c r="J285" i="8"/>
  <c r="J286" i="8"/>
  <c r="H228" i="8"/>
  <c r="J228" i="8" s="1"/>
  <c r="H230" i="8"/>
  <c r="J230" i="8" s="1"/>
  <c r="J148" i="8"/>
  <c r="J150" i="8"/>
  <c r="H220" i="8"/>
  <c r="J220" i="8" s="1"/>
  <c r="H219" i="8"/>
  <c r="J219" i="8" s="1"/>
  <c r="H217" i="8"/>
  <c r="J217" i="8" s="1"/>
  <c r="J137" i="8"/>
  <c r="J67" i="8"/>
  <c r="J68" i="8"/>
  <c r="J69" i="8"/>
  <c r="H149" i="8"/>
  <c r="J149" i="8" s="1"/>
  <c r="H25" i="8"/>
  <c r="J25" i="8" s="1"/>
  <c r="H26" i="8"/>
  <c r="J26" i="8" s="1"/>
  <c r="J796" i="9"/>
  <c r="J718" i="9"/>
  <c r="J722" i="9"/>
  <c r="J118" i="9"/>
  <c r="J798" i="9"/>
  <c r="J18" i="9"/>
  <c r="J120" i="9"/>
  <c r="J123" i="9"/>
  <c r="J800" i="9"/>
  <c r="J797" i="9"/>
  <c r="J799" i="9"/>
  <c r="J20" i="9"/>
  <c r="J41" i="9"/>
  <c r="J125" i="9"/>
  <c r="J117" i="9"/>
  <c r="J119" i="9"/>
  <c r="J122" i="9"/>
  <c r="J124" i="9"/>
  <c r="J16" i="9"/>
  <c r="J43" i="9"/>
  <c r="J45" i="9"/>
  <c r="J40" i="9"/>
  <c r="J42" i="9"/>
  <c r="J44" i="9"/>
  <c r="J17" i="9"/>
  <c r="J19" i="9"/>
  <c r="J21" i="9"/>
  <c r="J16" i="11"/>
  <c r="J15" i="11"/>
  <c r="J18" i="11"/>
  <c r="H30" i="11"/>
  <c r="J30" i="11" s="1"/>
  <c r="H31" i="11"/>
  <c r="J31" i="11" s="1"/>
  <c r="H29" i="11"/>
  <c r="J29" i="11" s="1"/>
  <c r="H96" i="11"/>
  <c r="J96" i="11" s="1"/>
  <c r="H89" i="10"/>
  <c r="J89" i="10" s="1"/>
  <c r="H86" i="10"/>
  <c r="J86" i="10" s="1"/>
  <c r="H88" i="10"/>
  <c r="J88" i="10" s="1"/>
  <c r="L54" i="15" l="1"/>
  <c r="K55" i="15"/>
  <c r="L8" i="15"/>
  <c r="J55" i="15"/>
  <c r="M1035" i="1"/>
  <c r="M1034" i="1"/>
  <c r="M1033" i="1"/>
  <c r="M1032" i="1"/>
  <c r="M1031" i="1"/>
  <c r="M1030" i="1"/>
  <c r="M1029" i="1"/>
  <c r="M1028" i="1"/>
  <c r="M1027" i="1"/>
  <c r="M1026" i="1"/>
  <c r="M1025" i="1"/>
  <c r="M1019" i="1"/>
  <c r="M1018" i="1"/>
  <c r="M1017" i="1"/>
  <c r="M1567" i="1"/>
  <c r="K1567" i="1"/>
  <c r="M1566" i="1"/>
  <c r="K1566" i="1"/>
  <c r="M1579" i="1"/>
  <c r="M1578" i="1"/>
  <c r="M1577" i="1"/>
  <c r="M1576" i="1"/>
  <c r="F1328" i="1"/>
  <c r="F1581" i="1"/>
  <c r="B1581" i="1"/>
  <c r="A1581" i="1"/>
  <c r="K1587" i="1" l="1"/>
  <c r="K1594" i="1"/>
  <c r="K1583" i="1"/>
  <c r="K1580" i="1"/>
  <c r="K1579" i="1"/>
  <c r="K1578" i="1"/>
  <c r="K1577" i="1"/>
  <c r="K1576" i="1"/>
  <c r="K1575" i="1"/>
  <c r="K1574" i="1"/>
  <c r="K1573" i="1"/>
  <c r="K1572" i="1"/>
  <c r="K1571" i="1"/>
  <c r="K1570" i="1"/>
  <c r="K1565" i="1"/>
  <c r="K1564" i="1"/>
  <c r="K1563" i="1"/>
  <c r="K1562" i="1"/>
  <c r="K1560" i="1"/>
  <c r="K1559" i="1"/>
  <c r="K1558" i="1"/>
  <c r="K1552" i="1"/>
  <c r="K1551" i="1"/>
  <c r="K1550" i="1"/>
  <c r="K1546" i="1"/>
  <c r="K1543" i="1"/>
  <c r="K1539" i="1"/>
  <c r="K1534" i="1"/>
  <c r="K1533" i="1"/>
  <c r="K1532" i="1"/>
  <c r="K1531" i="1"/>
  <c r="K1530" i="1"/>
  <c r="K1529" i="1"/>
  <c r="K1528" i="1"/>
  <c r="K1527" i="1"/>
  <c r="K1526" i="1"/>
  <c r="K1525" i="1"/>
  <c r="K1524" i="1"/>
  <c r="K1523" i="1"/>
  <c r="K1522" i="1"/>
  <c r="K1521" i="1"/>
  <c r="K1520" i="1"/>
  <c r="K1517" i="1"/>
  <c r="K1516" i="1"/>
  <c r="K1515" i="1"/>
  <c r="K1514" i="1"/>
  <c r="K1513" i="1"/>
  <c r="K1512" i="1"/>
  <c r="K1511" i="1"/>
  <c r="K1510" i="1"/>
  <c r="K1509" i="1"/>
  <c r="K1508" i="1"/>
  <c r="K1507" i="1"/>
  <c r="K1506" i="1"/>
  <c r="K1505" i="1"/>
  <c r="K1504" i="1"/>
  <c r="K1503" i="1"/>
  <c r="K1502" i="1"/>
  <c r="K1501" i="1"/>
  <c r="K1500" i="1"/>
  <c r="K1499" i="1"/>
  <c r="K1498" i="1"/>
  <c r="K1497" i="1"/>
  <c r="K1496" i="1"/>
  <c r="K1495" i="1"/>
  <c r="K1494" i="1"/>
  <c r="K1493" i="1"/>
  <c r="K1492" i="1"/>
  <c r="K1491" i="1"/>
  <c r="K1490" i="1"/>
  <c r="K1485" i="1"/>
  <c r="K1484" i="1"/>
  <c r="K1481" i="1"/>
  <c r="K1447" i="1"/>
  <c r="K1327" i="1"/>
  <c r="K1324" i="1"/>
  <c r="K1323" i="1"/>
  <c r="K1322" i="1"/>
  <c r="K1321" i="1"/>
  <c r="K1320" i="1"/>
  <c r="K1319" i="1"/>
  <c r="K1318" i="1"/>
  <c r="K1317" i="1"/>
  <c r="K1316" i="1"/>
  <c r="K1315" i="1"/>
  <c r="K1314" i="1"/>
  <c r="K1313" i="1"/>
  <c r="K1312" i="1"/>
  <c r="K1311" i="1"/>
  <c r="K1310" i="1"/>
  <c r="K1307" i="1"/>
  <c r="K1304" i="1"/>
  <c r="K1299" i="1"/>
  <c r="K1298" i="1"/>
  <c r="K1297" i="1"/>
  <c r="K1296" i="1"/>
  <c r="K1294" i="1"/>
  <c r="K1293" i="1"/>
  <c r="K1292" i="1"/>
  <c r="K1291" i="1"/>
  <c r="K1290" i="1"/>
  <c r="K1289" i="1"/>
  <c r="K1288" i="1"/>
  <c r="K1287" i="1"/>
  <c r="K1286" i="1"/>
  <c r="K1285" i="1"/>
  <c r="K1284" i="1"/>
  <c r="K1283" i="1"/>
  <c r="K1282" i="1"/>
  <c r="K1281" i="1"/>
  <c r="K1280" i="1"/>
  <c r="K1279" i="1"/>
  <c r="K1278" i="1"/>
  <c r="K1277" i="1"/>
  <c r="K1269" i="1"/>
  <c r="K1268" i="1"/>
  <c r="K1267" i="1"/>
  <c r="K1266" i="1"/>
  <c r="K1264" i="1"/>
  <c r="K1262" i="1"/>
  <c r="K1261" i="1"/>
  <c r="K1260" i="1"/>
  <c r="K1259" i="1"/>
  <c r="K1258" i="1"/>
  <c r="K1257" i="1"/>
  <c r="K1256" i="1"/>
  <c r="K1255" i="1"/>
  <c r="K1254" i="1"/>
  <c r="K1253" i="1"/>
  <c r="K1241" i="1"/>
  <c r="K1240" i="1"/>
  <c r="K1239" i="1"/>
  <c r="K1238" i="1"/>
  <c r="K1237" i="1"/>
  <c r="K1236" i="1"/>
  <c r="K1234" i="1"/>
  <c r="K1233" i="1"/>
  <c r="K1232" i="1"/>
  <c r="K1228" i="1"/>
  <c r="K1227" i="1"/>
  <c r="K1225" i="1"/>
  <c r="K1224" i="1"/>
  <c r="K1223" i="1"/>
  <c r="K1222" i="1"/>
  <c r="K1221" i="1"/>
  <c r="K1220" i="1"/>
  <c r="K1219" i="1"/>
  <c r="K1218" i="1"/>
  <c r="K1217" i="1"/>
  <c r="K1216" i="1"/>
  <c r="K1215" i="1"/>
  <c r="K1214" i="1"/>
  <c r="K1213" i="1"/>
  <c r="K1212" i="1"/>
  <c r="K1211" i="1"/>
  <c r="K1210" i="1"/>
  <c r="K1205" i="1"/>
  <c r="K1204" i="1"/>
  <c r="K1200" i="1"/>
  <c r="K1199" i="1"/>
  <c r="K1198" i="1"/>
  <c r="K1197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4" i="1"/>
  <c r="K1173" i="1"/>
  <c r="K1172" i="1"/>
  <c r="K1171" i="1"/>
  <c r="K1170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3" i="1"/>
  <c r="K1132" i="1"/>
  <c r="K1130" i="1"/>
  <c r="K1129" i="1"/>
  <c r="K1128" i="1"/>
  <c r="K1127" i="1"/>
  <c r="K1126" i="1"/>
  <c r="K1125" i="1"/>
  <c r="K1124" i="1"/>
  <c r="K1123" i="1"/>
  <c r="K1122" i="1"/>
  <c r="K1121" i="1"/>
  <c r="K1116" i="1"/>
  <c r="K1115" i="1"/>
  <c r="K1113" i="1"/>
  <c r="K1112" i="1"/>
  <c r="K1111" i="1"/>
  <c r="K1110" i="1"/>
  <c r="K1109" i="1"/>
  <c r="K1108" i="1"/>
  <c r="K1107" i="1"/>
  <c r="K1106" i="1"/>
  <c r="K1105" i="1"/>
  <c r="K1104" i="1"/>
  <c r="K1103" i="1"/>
  <c r="K1102" i="1"/>
  <c r="K1101" i="1"/>
  <c r="K1100" i="1"/>
  <c r="K1099" i="1"/>
  <c r="K1098" i="1"/>
  <c r="K1091" i="1"/>
  <c r="K1090" i="1"/>
  <c r="K1088" i="1"/>
  <c r="K1087" i="1"/>
  <c r="K1086" i="1"/>
  <c r="K1085" i="1"/>
  <c r="K1084" i="1"/>
  <c r="K1083" i="1"/>
  <c r="K1082" i="1"/>
  <c r="K1081" i="1"/>
  <c r="K1080" i="1"/>
  <c r="K1079" i="1"/>
  <c r="K1078" i="1"/>
  <c r="K1077" i="1"/>
  <c r="K1076" i="1"/>
  <c r="K1075" i="1"/>
  <c r="K1074" i="1"/>
  <c r="K1073" i="1"/>
  <c r="K1072" i="1"/>
  <c r="K1071" i="1"/>
  <c r="K1070" i="1"/>
  <c r="K1064" i="1"/>
  <c r="K1063" i="1"/>
  <c r="K1062" i="1"/>
  <c r="K1061" i="1"/>
  <c r="K1059" i="1"/>
  <c r="K1058" i="1"/>
  <c r="K1057" i="1"/>
  <c r="K1056" i="1"/>
  <c r="K1055" i="1"/>
  <c r="K1054" i="1"/>
  <c r="K1053" i="1"/>
  <c r="K1052" i="1"/>
  <c r="K1051" i="1"/>
  <c r="K1050" i="1"/>
  <c r="K1049" i="1"/>
  <c r="K1048" i="1"/>
  <c r="K1047" i="1"/>
  <c r="K1045" i="1"/>
  <c r="K1040" i="1"/>
  <c r="K1039" i="1"/>
  <c r="K1038" i="1"/>
  <c r="K1036" i="1"/>
  <c r="K1035" i="1"/>
  <c r="K1034" i="1"/>
  <c r="K1033" i="1"/>
  <c r="K1032" i="1"/>
  <c r="K1031" i="1"/>
  <c r="K1030" i="1"/>
  <c r="K1029" i="1"/>
  <c r="K1028" i="1"/>
  <c r="K1027" i="1"/>
  <c r="K1026" i="1"/>
  <c r="K1025" i="1"/>
  <c r="K1019" i="1"/>
  <c r="K1018" i="1"/>
  <c r="K1017" i="1"/>
  <c r="K1015" i="1"/>
  <c r="K1014" i="1"/>
  <c r="K1013" i="1"/>
  <c r="K1012" i="1"/>
  <c r="K1011" i="1"/>
  <c r="K1010" i="1"/>
  <c r="K1005" i="1"/>
  <c r="K1003" i="1"/>
  <c r="K1002" i="1"/>
  <c r="K1001" i="1"/>
  <c r="K1000" i="1"/>
  <c r="K999" i="1"/>
  <c r="K998" i="1"/>
  <c r="K997" i="1"/>
  <c r="K996" i="1"/>
  <c r="K995" i="1"/>
  <c r="K994" i="1"/>
  <c r="K993" i="1"/>
  <c r="K992" i="1"/>
  <c r="K991" i="1"/>
  <c r="K990" i="1"/>
  <c r="K989" i="1"/>
  <c r="K988" i="1"/>
  <c r="K987" i="1"/>
  <c r="K986" i="1"/>
  <c r="K983" i="1"/>
  <c r="K982" i="1"/>
  <c r="K981" i="1"/>
  <c r="K980" i="1"/>
  <c r="K975" i="1"/>
  <c r="K974" i="1"/>
  <c r="K972" i="1"/>
  <c r="K971" i="1"/>
  <c r="K970" i="1"/>
  <c r="K969" i="1"/>
  <c r="K968" i="1"/>
  <c r="K967" i="1"/>
  <c r="K966" i="1"/>
  <c r="K965" i="1"/>
  <c r="K964" i="1"/>
  <c r="K963" i="1"/>
  <c r="K962" i="1"/>
  <c r="K961" i="1"/>
  <c r="K960" i="1"/>
  <c r="K959" i="1"/>
  <c r="K958" i="1"/>
  <c r="K957" i="1"/>
  <c r="K956" i="1"/>
  <c r="K955" i="1"/>
  <c r="K952" i="1"/>
  <c r="K951" i="1"/>
  <c r="K950" i="1"/>
  <c r="K949" i="1"/>
  <c r="K944" i="1"/>
  <c r="K943" i="1"/>
  <c r="K942" i="1"/>
  <c r="K940" i="1"/>
  <c r="K939" i="1"/>
  <c r="K938" i="1"/>
  <c r="K937" i="1"/>
  <c r="K936" i="1"/>
  <c r="K935" i="1"/>
  <c r="K934" i="1"/>
  <c r="K933" i="1"/>
  <c r="K932" i="1"/>
  <c r="K931" i="1"/>
  <c r="K930" i="1"/>
  <c r="K929" i="1"/>
  <c r="K928" i="1"/>
  <c r="K927" i="1"/>
  <c r="K926" i="1"/>
  <c r="K925" i="1"/>
  <c r="K924" i="1"/>
  <c r="K923" i="1"/>
  <c r="K922" i="1"/>
  <c r="K919" i="1"/>
  <c r="K918" i="1"/>
  <c r="K917" i="1"/>
  <c r="K916" i="1"/>
  <c r="K915" i="1"/>
  <c r="K914" i="1"/>
  <c r="K913" i="1"/>
  <c r="K908" i="1"/>
  <c r="K906" i="1"/>
  <c r="K905" i="1"/>
  <c r="K904" i="1"/>
  <c r="K903" i="1"/>
  <c r="K902" i="1"/>
  <c r="K901" i="1"/>
  <c r="K900" i="1"/>
  <c r="K899" i="1"/>
  <c r="K898" i="1"/>
  <c r="K897" i="1"/>
  <c r="K896" i="1"/>
  <c r="K895" i="1"/>
  <c r="K894" i="1"/>
  <c r="K893" i="1"/>
  <c r="K892" i="1"/>
  <c r="K891" i="1"/>
  <c r="K890" i="1"/>
  <c r="K887" i="1"/>
  <c r="K886" i="1"/>
  <c r="K885" i="1"/>
  <c r="K884" i="1"/>
  <c r="K883" i="1"/>
  <c r="K882" i="1"/>
  <c r="K877" i="1"/>
  <c r="K875" i="1"/>
  <c r="K860" i="1"/>
  <c r="K858" i="1"/>
  <c r="K857" i="1"/>
  <c r="K856" i="1"/>
  <c r="K855" i="1"/>
  <c r="K854" i="1"/>
  <c r="K853" i="1"/>
  <c r="K852" i="1"/>
  <c r="K851" i="1"/>
  <c r="K850" i="1"/>
  <c r="K849" i="1"/>
  <c r="K848" i="1"/>
  <c r="K847" i="1"/>
  <c r="K846" i="1"/>
  <c r="K845" i="1"/>
  <c r="K844" i="1"/>
  <c r="K843" i="1"/>
  <c r="K842" i="1"/>
  <c r="K841" i="1"/>
  <c r="K840" i="1"/>
  <c r="K839" i="1"/>
  <c r="K838" i="1"/>
  <c r="K837" i="1"/>
  <c r="K836" i="1"/>
  <c r="K835" i="1"/>
  <c r="K834" i="1"/>
  <c r="K833" i="1"/>
  <c r="K828" i="1"/>
  <c r="K826" i="1"/>
  <c r="K825" i="1"/>
  <c r="K824" i="1"/>
  <c r="K823" i="1"/>
  <c r="K819" i="1"/>
  <c r="K817" i="1"/>
  <c r="K815" i="1"/>
  <c r="K814" i="1"/>
  <c r="K813" i="1"/>
  <c r="K812" i="1"/>
  <c r="K811" i="1"/>
  <c r="K810" i="1"/>
  <c r="K809" i="1"/>
  <c r="K808" i="1"/>
  <c r="K807" i="1"/>
  <c r="K806" i="1"/>
  <c r="K805" i="1"/>
  <c r="K800" i="1"/>
  <c r="K799" i="1"/>
  <c r="K798" i="1"/>
  <c r="K797" i="1"/>
  <c r="K796" i="1"/>
  <c r="K795" i="1"/>
  <c r="K794" i="1"/>
  <c r="K792" i="1"/>
  <c r="K791" i="1"/>
  <c r="K790" i="1"/>
  <c r="K789" i="1"/>
  <c r="K788" i="1"/>
  <c r="K787" i="1"/>
  <c r="K786" i="1"/>
  <c r="K785" i="1"/>
  <c r="K784" i="1"/>
  <c r="K783" i="1"/>
  <c r="K782" i="1"/>
  <c r="K781" i="1"/>
  <c r="K780" i="1"/>
  <c r="K779" i="1"/>
  <c r="K778" i="1"/>
  <c r="K777" i="1"/>
  <c r="K776" i="1"/>
  <c r="K775" i="1"/>
  <c r="K770" i="1"/>
  <c r="K769" i="1"/>
  <c r="K768" i="1"/>
  <c r="K766" i="1"/>
  <c r="K765" i="1"/>
  <c r="K764" i="1"/>
  <c r="K763" i="1"/>
  <c r="K762" i="1"/>
  <c r="K761" i="1"/>
  <c r="K760" i="1"/>
  <c r="K759" i="1"/>
  <c r="K758" i="1"/>
  <c r="K757" i="1"/>
  <c r="K754" i="1"/>
  <c r="K752" i="1"/>
  <c r="K751" i="1"/>
  <c r="K750" i="1"/>
  <c r="K749" i="1"/>
  <c r="K748" i="1"/>
  <c r="K747" i="1"/>
  <c r="K746" i="1"/>
  <c r="K745" i="1"/>
  <c r="K744" i="1"/>
  <c r="K743" i="1"/>
  <c r="K742" i="1"/>
  <c r="K741" i="1"/>
  <c r="K740" i="1"/>
  <c r="K739" i="1"/>
  <c r="K738" i="1"/>
  <c r="K737" i="1"/>
  <c r="K735" i="1"/>
  <c r="K733" i="1"/>
  <c r="K731" i="1"/>
  <c r="K730" i="1"/>
  <c r="K728" i="1"/>
  <c r="K727" i="1"/>
  <c r="K726" i="1"/>
  <c r="K725" i="1"/>
  <c r="K724" i="1"/>
  <c r="K723" i="1"/>
  <c r="K722" i="1"/>
  <c r="K721" i="1"/>
  <c r="K720" i="1"/>
  <c r="K719" i="1"/>
  <c r="K718" i="1"/>
  <c r="K717" i="1"/>
  <c r="K716" i="1"/>
  <c r="K715" i="1"/>
  <c r="K714" i="1"/>
  <c r="K713" i="1"/>
  <c r="K712" i="1"/>
  <c r="K711" i="1"/>
  <c r="K710" i="1"/>
  <c r="K709" i="1"/>
  <c r="K708" i="1"/>
  <c r="K707" i="1"/>
  <c r="K704" i="1"/>
  <c r="K703" i="1"/>
  <c r="K702" i="1"/>
  <c r="K701" i="1"/>
  <c r="K700" i="1"/>
  <c r="K695" i="1"/>
  <c r="K694" i="1"/>
  <c r="K693" i="1"/>
  <c r="K691" i="1"/>
  <c r="K690" i="1"/>
  <c r="K689" i="1"/>
  <c r="K688" i="1"/>
  <c r="K687" i="1"/>
  <c r="K686" i="1"/>
  <c r="K685" i="1"/>
  <c r="K684" i="1"/>
  <c r="K683" i="1"/>
  <c r="K682" i="1"/>
  <c r="K681" i="1"/>
  <c r="K680" i="1"/>
  <c r="K679" i="1"/>
  <c r="K678" i="1"/>
  <c r="K677" i="1"/>
  <c r="K676" i="1"/>
  <c r="K675" i="1"/>
  <c r="K674" i="1"/>
  <c r="K673" i="1"/>
  <c r="K672" i="1"/>
  <c r="K669" i="1"/>
  <c r="K668" i="1"/>
  <c r="K667" i="1"/>
  <c r="K662" i="1"/>
  <c r="K661" i="1"/>
  <c r="K660" i="1"/>
  <c r="K659" i="1"/>
  <c r="K658" i="1"/>
  <c r="K656" i="1"/>
  <c r="K655" i="1"/>
  <c r="K654" i="1"/>
  <c r="K653" i="1"/>
  <c r="K652" i="1"/>
  <c r="K651" i="1"/>
  <c r="K650" i="1"/>
  <c r="K649" i="1"/>
  <c r="K648" i="1"/>
  <c r="K647" i="1"/>
  <c r="K646" i="1"/>
  <c r="K645" i="1"/>
  <c r="K644" i="1"/>
  <c r="K643" i="1"/>
  <c r="K642" i="1"/>
  <c r="K641" i="1"/>
  <c r="K640" i="1"/>
  <c r="K639" i="1"/>
  <c r="K638" i="1"/>
  <c r="K637" i="1"/>
  <c r="K636" i="1"/>
  <c r="K635" i="1"/>
  <c r="K634" i="1"/>
  <c r="K631" i="1"/>
  <c r="K630" i="1"/>
  <c r="K629" i="1"/>
  <c r="K628" i="1"/>
  <c r="K627" i="1"/>
  <c r="K626" i="1"/>
  <c r="K625" i="1"/>
  <c r="K624" i="1"/>
  <c r="K619" i="1"/>
  <c r="K617" i="1"/>
  <c r="K616" i="1"/>
  <c r="K615" i="1"/>
  <c r="K611" i="1"/>
  <c r="K610" i="1"/>
  <c r="K609" i="1"/>
  <c r="K608" i="1"/>
  <c r="K607" i="1"/>
  <c r="K606" i="1"/>
  <c r="K605" i="1"/>
  <c r="K604" i="1"/>
  <c r="K603" i="1"/>
  <c r="K602" i="1"/>
  <c r="K601" i="1"/>
  <c r="K600" i="1"/>
  <c r="K599" i="1"/>
  <c r="K598" i="1"/>
  <c r="K597" i="1"/>
  <c r="K596" i="1"/>
  <c r="K593" i="1"/>
  <c r="K592" i="1"/>
  <c r="K591" i="1"/>
  <c r="K590" i="1"/>
  <c r="K589" i="1"/>
  <c r="K588" i="1"/>
  <c r="K587" i="1"/>
  <c r="K586" i="1"/>
  <c r="K582" i="1"/>
  <c r="K580" i="1"/>
  <c r="K579" i="1"/>
  <c r="K578" i="1"/>
  <c r="K577" i="1"/>
  <c r="K576" i="1"/>
  <c r="K575" i="1"/>
  <c r="K574" i="1"/>
  <c r="K573" i="1"/>
  <c r="K572" i="1"/>
  <c r="K571" i="1"/>
  <c r="K570" i="1"/>
  <c r="K569" i="1"/>
  <c r="K568" i="1"/>
  <c r="K567" i="1"/>
  <c r="K566" i="1"/>
  <c r="K565" i="1"/>
  <c r="K564" i="1"/>
  <c r="K563" i="1"/>
  <c r="K562" i="1"/>
  <c r="K561" i="1"/>
  <c r="K560" i="1"/>
  <c r="K559" i="1"/>
  <c r="K558" i="1"/>
  <c r="K556" i="1"/>
  <c r="K555" i="1"/>
  <c r="K554" i="1"/>
  <c r="K553" i="1"/>
  <c r="K548" i="1"/>
  <c r="K546" i="1"/>
  <c r="K545" i="1"/>
  <c r="K544" i="1"/>
  <c r="K543" i="1"/>
  <c r="K542" i="1"/>
  <c r="K541" i="1"/>
  <c r="K540" i="1"/>
  <c r="K539" i="1"/>
  <c r="K538" i="1"/>
  <c r="K537" i="1"/>
  <c r="K536" i="1"/>
  <c r="K535" i="1"/>
  <c r="K534" i="1"/>
  <c r="K533" i="1"/>
  <c r="K532" i="1"/>
  <c r="K531" i="1"/>
  <c r="K530" i="1"/>
  <c r="K529" i="1"/>
  <c r="K528" i="1"/>
  <c r="K527" i="1"/>
  <c r="K526" i="1"/>
  <c r="K525" i="1"/>
  <c r="K524" i="1"/>
  <c r="K523" i="1"/>
  <c r="K522" i="1"/>
  <c r="K521" i="1"/>
  <c r="K514" i="1"/>
  <c r="K513" i="1"/>
  <c r="K512" i="1"/>
  <c r="K511" i="1"/>
  <c r="K510" i="1"/>
  <c r="K509" i="1"/>
  <c r="K506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75" i="1"/>
  <c r="K474" i="1"/>
  <c r="K473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0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07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2" i="1"/>
  <c r="K381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0" i="1"/>
  <c r="K349" i="1"/>
  <c r="K348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27" i="1"/>
  <c r="K326" i="1"/>
  <c r="K324" i="1"/>
  <c r="K323" i="1"/>
  <c r="K321" i="1"/>
  <c r="K319" i="1"/>
  <c r="K318" i="1"/>
  <c r="K314" i="1"/>
  <c r="K313" i="1"/>
  <c r="K312" i="1"/>
  <c r="K308" i="1"/>
  <c r="K307" i="1"/>
  <c r="K306" i="1"/>
  <c r="K305" i="1"/>
  <c r="K304" i="1"/>
  <c r="K303" i="1"/>
  <c r="K302" i="1"/>
  <c r="K301" i="1"/>
  <c r="K300" i="1"/>
  <c r="K299" i="1"/>
  <c r="K297" i="1"/>
  <c r="K295" i="1"/>
  <c r="K294" i="1"/>
  <c r="K293" i="1"/>
  <c r="K288" i="1"/>
  <c r="K286" i="1"/>
  <c r="K284" i="1"/>
  <c r="K283" i="1"/>
  <c r="K282" i="1"/>
  <c r="K281" i="1"/>
  <c r="K280" i="1"/>
  <c r="K278" i="1"/>
  <c r="K276" i="1"/>
  <c r="K275" i="1"/>
  <c r="K274" i="1"/>
  <c r="K273" i="1"/>
  <c r="K272" i="1"/>
  <c r="K269" i="1"/>
  <c r="K268" i="1"/>
  <c r="K266" i="1"/>
  <c r="L266" i="1" s="1"/>
  <c r="K265" i="1"/>
  <c r="K264" i="1"/>
  <c r="K263" i="1"/>
  <c r="K262" i="1"/>
  <c r="K261" i="1"/>
  <c r="K260" i="1"/>
  <c r="K259" i="1"/>
  <c r="K256" i="1"/>
  <c r="K251" i="1"/>
  <c r="K249" i="1"/>
  <c r="K248" i="1"/>
  <c r="K247" i="1"/>
  <c r="K246" i="1"/>
  <c r="K245" i="1"/>
  <c r="K244" i="1"/>
  <c r="K243" i="1"/>
  <c r="K242" i="1"/>
  <c r="K241" i="1"/>
  <c r="K237" i="1"/>
  <c r="K236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5" i="1"/>
  <c r="K204" i="1"/>
  <c r="K203" i="1"/>
  <c r="K202" i="1"/>
  <c r="K201" i="1"/>
  <c r="K200" i="1"/>
  <c r="K196" i="1"/>
  <c r="K195" i="1"/>
  <c r="K194" i="1"/>
  <c r="K193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64" i="1"/>
  <c r="K163" i="1"/>
  <c r="K162" i="1"/>
  <c r="K161" i="1"/>
  <c r="K160" i="1"/>
  <c r="K159" i="1"/>
  <c r="K158" i="1"/>
  <c r="K157" i="1"/>
  <c r="K156" i="1"/>
  <c r="K155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17" i="1"/>
  <c r="K116" i="1"/>
  <c r="K115" i="1"/>
  <c r="K114" i="1"/>
  <c r="K113" i="1"/>
  <c r="K112" i="1"/>
  <c r="K111" i="1"/>
  <c r="L111" i="1" s="1"/>
  <c r="K108" i="1"/>
  <c r="K107" i="1"/>
  <c r="K105" i="1"/>
  <c r="K100" i="1"/>
  <c r="K98" i="1"/>
  <c r="K97" i="1"/>
  <c r="K96" i="1"/>
  <c r="K95" i="1"/>
  <c r="K89" i="1"/>
  <c r="K88" i="1"/>
  <c r="K87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1" i="1"/>
  <c r="K50" i="1"/>
  <c r="K49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28" i="1"/>
  <c r="K27" i="1"/>
  <c r="K26" i="1"/>
  <c r="K25" i="1"/>
  <c r="K23" i="1"/>
  <c r="K21" i="1"/>
  <c r="K20" i="1"/>
  <c r="K19" i="1"/>
  <c r="K18" i="1"/>
  <c r="K17" i="1"/>
  <c r="K16" i="1"/>
  <c r="K15" i="1"/>
  <c r="K14" i="1"/>
  <c r="K13" i="1"/>
  <c r="K8" i="1"/>
  <c r="K1593" i="1"/>
  <c r="K1592" i="1"/>
  <c r="K1591" i="1"/>
  <c r="K1590" i="1"/>
  <c r="K1586" i="1"/>
  <c r="K1585" i="1"/>
  <c r="K1584" i="1"/>
  <c r="K1480" i="1"/>
  <c r="K1479" i="1"/>
  <c r="K1478" i="1"/>
  <c r="K1477" i="1"/>
  <c r="K1476" i="1"/>
  <c r="K1475" i="1"/>
  <c r="K1474" i="1"/>
  <c r="K1473" i="1"/>
  <c r="K1472" i="1"/>
  <c r="K1471" i="1"/>
  <c r="K1470" i="1"/>
  <c r="K1469" i="1"/>
  <c r="K1468" i="1"/>
  <c r="K1467" i="1"/>
  <c r="K1466" i="1"/>
  <c r="K1465" i="1"/>
  <c r="K1464" i="1"/>
  <c r="K1463" i="1"/>
  <c r="K1462" i="1"/>
  <c r="K1461" i="1"/>
  <c r="K1460" i="1"/>
  <c r="K1459" i="1"/>
  <c r="K1458" i="1"/>
  <c r="K1457" i="1"/>
  <c r="K1456" i="1"/>
  <c r="K1455" i="1"/>
  <c r="K1450" i="1"/>
  <c r="K1446" i="1"/>
  <c r="K1445" i="1"/>
  <c r="K1444" i="1"/>
  <c r="K1443" i="1"/>
  <c r="K1442" i="1"/>
  <c r="K1441" i="1"/>
  <c r="K1440" i="1"/>
  <c r="K1439" i="1"/>
  <c r="K1438" i="1"/>
  <c r="K1437" i="1"/>
  <c r="K1436" i="1"/>
  <c r="K1435" i="1"/>
  <c r="K1434" i="1"/>
  <c r="K1433" i="1"/>
  <c r="K1432" i="1"/>
  <c r="K1431" i="1"/>
  <c r="K1429" i="1"/>
  <c r="K1425" i="1"/>
  <c r="K1424" i="1"/>
  <c r="K1423" i="1"/>
  <c r="K1422" i="1"/>
  <c r="K1421" i="1"/>
  <c r="K1419" i="1"/>
  <c r="K1418" i="1"/>
  <c r="K1415" i="1"/>
  <c r="K1414" i="1"/>
  <c r="K1413" i="1"/>
  <c r="K1412" i="1"/>
  <c r="K1410" i="1"/>
  <c r="K1409" i="1"/>
  <c r="K1408" i="1"/>
  <c r="K1407" i="1"/>
  <c r="K1406" i="1"/>
  <c r="K1405" i="1"/>
  <c r="K1404" i="1"/>
  <c r="K1403" i="1"/>
  <c r="K1402" i="1"/>
  <c r="K1401" i="1"/>
  <c r="K1400" i="1"/>
  <c r="K1399" i="1"/>
  <c r="K1398" i="1"/>
  <c r="K1397" i="1"/>
  <c r="K1396" i="1"/>
  <c r="K1395" i="1"/>
  <c r="K1394" i="1"/>
  <c r="K1393" i="1"/>
  <c r="K1392" i="1"/>
  <c r="K1391" i="1"/>
  <c r="K1390" i="1"/>
  <c r="K1389" i="1"/>
  <c r="K1388" i="1"/>
  <c r="K1387" i="1"/>
  <c r="K1385" i="1"/>
  <c r="K1381" i="1"/>
  <c r="K1380" i="1"/>
  <c r="K1379" i="1"/>
  <c r="K1378" i="1"/>
  <c r="K1377" i="1"/>
  <c r="K1376" i="1"/>
  <c r="K1375" i="1"/>
  <c r="K1374" i="1"/>
  <c r="K1373" i="1"/>
  <c r="K1372" i="1"/>
  <c r="K1371" i="1"/>
  <c r="K1370" i="1"/>
  <c r="K1369" i="1"/>
  <c r="K1368" i="1"/>
  <c r="K1367" i="1"/>
  <c r="D50" i="11" l="1"/>
  <c r="K665" i="9"/>
  <c r="K675" i="9"/>
  <c r="K674" i="9"/>
  <c r="K673" i="9"/>
  <c r="K672" i="9"/>
  <c r="K671" i="9"/>
  <c r="K670" i="9"/>
  <c r="K669" i="9"/>
  <c r="K668" i="9"/>
  <c r="K667" i="9"/>
  <c r="K666" i="9"/>
  <c r="K664" i="9"/>
  <c r="K663" i="9"/>
  <c r="K662" i="9"/>
  <c r="K360" i="9"/>
  <c r="K359" i="9"/>
  <c r="K358" i="9"/>
  <c r="K357" i="9"/>
  <c r="K356" i="9"/>
  <c r="K355" i="9"/>
  <c r="K354" i="9"/>
  <c r="K353" i="9"/>
  <c r="K352" i="9"/>
  <c r="K351" i="9"/>
  <c r="K350" i="9"/>
  <c r="K349" i="9"/>
  <c r="K348" i="9"/>
  <c r="K347" i="9"/>
  <c r="K346" i="9"/>
  <c r="K345" i="9"/>
  <c r="K344" i="9"/>
  <c r="K343" i="9"/>
  <c r="K342" i="9"/>
  <c r="K341" i="9"/>
  <c r="K340" i="9"/>
  <c r="K339" i="9"/>
  <c r="K338" i="9"/>
  <c r="K337" i="9"/>
  <c r="K336" i="9"/>
  <c r="K335" i="9"/>
  <c r="K334" i="9"/>
  <c r="K333" i="9"/>
  <c r="K332" i="9"/>
  <c r="K331" i="9"/>
  <c r="K330" i="9"/>
  <c r="K329" i="9"/>
  <c r="K328" i="9"/>
  <c r="K327" i="9"/>
  <c r="K326" i="9"/>
  <c r="K325" i="9"/>
  <c r="K324" i="9"/>
  <c r="K323" i="9"/>
  <c r="K322" i="9"/>
  <c r="K321" i="9"/>
  <c r="K320" i="9"/>
  <c r="K319" i="9"/>
  <c r="K318" i="9"/>
  <c r="K317" i="9"/>
  <c r="K316" i="9"/>
  <c r="K315" i="9"/>
  <c r="K314" i="9"/>
  <c r="K313" i="9"/>
  <c r="K312" i="9"/>
  <c r="K311" i="9"/>
  <c r="K310" i="9"/>
  <c r="K309" i="9"/>
  <c r="K308" i="9"/>
  <c r="K307" i="9"/>
  <c r="K306" i="9"/>
  <c r="K305" i="9"/>
  <c r="K304" i="9"/>
  <c r="K303" i="9"/>
  <c r="K302" i="9"/>
  <c r="M1372" i="1" l="1"/>
  <c r="M858" i="1" l="1"/>
  <c r="M308" i="1"/>
  <c r="M307" i="1"/>
  <c r="M306" i="1"/>
  <c r="M305" i="1"/>
  <c r="M304" i="1"/>
  <c r="M303" i="1"/>
  <c r="M302" i="1"/>
  <c r="M301" i="1"/>
  <c r="M300" i="1"/>
  <c r="M299" i="1"/>
  <c r="M297" i="1"/>
  <c r="M295" i="1"/>
  <c r="M294" i="1"/>
  <c r="M293" i="1"/>
  <c r="M288" i="1"/>
  <c r="M286" i="1"/>
  <c r="F309" i="1"/>
  <c r="F322" i="1"/>
  <c r="M1585" i="1"/>
  <c r="M1346" i="1"/>
  <c r="K1346" i="1"/>
  <c r="M1345" i="1"/>
  <c r="K1345" i="1"/>
  <c r="M1344" i="1"/>
  <c r="K1344" i="1"/>
  <c r="M1343" i="1"/>
  <c r="K1343" i="1"/>
  <c r="M1342" i="1"/>
  <c r="K1342" i="1"/>
  <c r="M1341" i="1"/>
  <c r="K1341" i="1"/>
  <c r="M1340" i="1"/>
  <c r="K1340" i="1"/>
  <c r="M1339" i="1"/>
  <c r="K1339" i="1"/>
  <c r="M1338" i="1"/>
  <c r="K1338" i="1"/>
  <c r="M1337" i="1"/>
  <c r="K1337" i="1"/>
  <c r="M1336" i="1"/>
  <c r="K1336" i="1"/>
  <c r="M1335" i="1"/>
  <c r="K1335" i="1"/>
  <c r="M1334" i="1"/>
  <c r="K1334" i="1"/>
  <c r="M1365" i="1"/>
  <c r="K1365" i="1"/>
  <c r="M1364" i="1"/>
  <c r="K1364" i="1"/>
  <c r="M1363" i="1"/>
  <c r="K1363" i="1"/>
  <c r="M1362" i="1"/>
  <c r="K1362" i="1"/>
  <c r="M1361" i="1"/>
  <c r="K1361" i="1"/>
  <c r="M1360" i="1"/>
  <c r="K1360" i="1"/>
  <c r="M1359" i="1"/>
  <c r="K1359" i="1"/>
  <c r="M1358" i="1"/>
  <c r="K1358" i="1"/>
  <c r="M1357" i="1"/>
  <c r="K1357" i="1"/>
  <c r="M1552" i="1"/>
  <c r="M1551" i="1"/>
  <c r="M1550" i="1"/>
  <c r="M1534" i="1"/>
  <c r="M1504" i="1"/>
  <c r="M1503" i="1"/>
  <c r="M1502" i="1"/>
  <c r="M1501" i="1"/>
  <c r="M1500" i="1"/>
  <c r="M1499" i="1"/>
  <c r="M1498" i="1"/>
  <c r="M1497" i="1"/>
  <c r="M1481" i="1"/>
  <c r="M1470" i="1"/>
  <c r="M1469" i="1"/>
  <c r="M1468" i="1"/>
  <c r="M1467" i="1"/>
  <c r="M1466" i="1"/>
  <c r="M1465" i="1"/>
  <c r="M1464" i="1"/>
  <c r="M1463" i="1"/>
  <c r="M1435" i="1"/>
  <c r="M1434" i="1"/>
  <c r="M1433" i="1"/>
  <c r="M1432" i="1"/>
  <c r="M1431" i="1"/>
  <c r="M1429" i="1"/>
  <c r="M1425" i="1"/>
  <c r="M1424" i="1"/>
  <c r="M1423" i="1"/>
  <c r="M1415" i="1"/>
  <c r="M1379" i="1"/>
  <c r="M1378" i="1"/>
  <c r="M1377" i="1"/>
  <c r="M1376" i="1"/>
  <c r="M1375" i="1"/>
  <c r="M1374" i="1"/>
  <c r="M1373" i="1"/>
  <c r="M1320" i="1"/>
  <c r="M1319" i="1"/>
  <c r="M1318" i="1"/>
  <c r="M1317" i="1"/>
  <c r="M1316" i="1"/>
  <c r="M1315" i="1"/>
  <c r="M1314" i="1"/>
  <c r="M1313" i="1"/>
  <c r="M1312" i="1"/>
  <c r="M1311" i="1"/>
  <c r="M1287" i="1"/>
  <c r="M1286" i="1"/>
  <c r="M1285" i="1"/>
  <c r="M1284" i="1"/>
  <c r="M1283" i="1"/>
  <c r="M1282" i="1"/>
  <c r="M1281" i="1"/>
  <c r="M1280" i="1"/>
  <c r="M1262" i="1"/>
  <c r="M1257" i="1"/>
  <c r="M1256" i="1"/>
  <c r="M1255" i="1"/>
  <c r="M1254" i="1"/>
  <c r="M1253" i="1"/>
  <c r="M1241" i="1"/>
  <c r="M1225" i="1"/>
  <c r="M1216" i="1"/>
  <c r="M1215" i="1"/>
  <c r="M1214" i="1"/>
  <c r="M1213" i="1"/>
  <c r="M1212" i="1"/>
  <c r="M1211" i="1"/>
  <c r="M1210" i="1"/>
  <c r="M1205" i="1"/>
  <c r="M1204" i="1"/>
  <c r="M1195" i="1"/>
  <c r="M1181" i="1"/>
  <c r="M1180" i="1"/>
  <c r="M1179" i="1"/>
  <c r="M1178" i="1"/>
  <c r="M1177" i="1"/>
  <c r="M1176" i="1"/>
  <c r="M1174" i="1"/>
  <c r="M1173" i="1"/>
  <c r="M1168" i="1"/>
  <c r="M1156" i="1"/>
  <c r="M1155" i="1"/>
  <c r="M1154" i="1"/>
  <c r="M1153" i="1"/>
  <c r="M1152" i="1"/>
  <c r="M1151" i="1"/>
  <c r="M1150" i="1"/>
  <c r="M1130" i="1"/>
  <c r="M1128" i="1"/>
  <c r="M1127" i="1"/>
  <c r="M1126" i="1"/>
  <c r="M1125" i="1"/>
  <c r="M1124" i="1"/>
  <c r="M1123" i="1"/>
  <c r="M1122" i="1"/>
  <c r="M1121" i="1"/>
  <c r="M1110" i="1"/>
  <c r="M1109" i="1"/>
  <c r="M1108" i="1"/>
  <c r="M1107" i="1"/>
  <c r="M1106" i="1"/>
  <c r="M1105" i="1"/>
  <c r="M1104" i="1"/>
  <c r="M1088" i="1"/>
  <c r="M1087" i="1"/>
  <c r="M1086" i="1"/>
  <c r="M1085" i="1"/>
  <c r="M1084" i="1"/>
  <c r="M1083" i="1"/>
  <c r="M1082" i="1"/>
  <c r="M1081" i="1"/>
  <c r="M1080" i="1"/>
  <c r="M1079" i="1"/>
  <c r="M1078" i="1"/>
  <c r="M1077" i="1"/>
  <c r="M1076" i="1"/>
  <c r="M1075" i="1"/>
  <c r="M1074" i="1"/>
  <c r="M1073" i="1"/>
  <c r="M1072" i="1"/>
  <c r="M1071" i="1"/>
  <c r="M1070" i="1"/>
  <c r="M1064" i="1"/>
  <c r="M1063" i="1"/>
  <c r="M1062" i="1"/>
  <c r="M1061" i="1"/>
  <c r="M1055" i="1"/>
  <c r="M1054" i="1"/>
  <c r="M1053" i="1"/>
  <c r="M1051" i="1"/>
  <c r="M1050" i="1"/>
  <c r="M1049" i="1"/>
  <c r="M1048" i="1"/>
  <c r="M1047" i="1"/>
  <c r="M1015" i="1"/>
  <c r="M1014" i="1"/>
  <c r="M1013" i="1"/>
  <c r="M1012" i="1"/>
  <c r="M1011" i="1"/>
  <c r="M1010" i="1"/>
  <c r="M1036" i="1"/>
  <c r="M1003" i="1"/>
  <c r="M994" i="1"/>
  <c r="M993" i="1"/>
  <c r="M992" i="1"/>
  <c r="M991" i="1"/>
  <c r="M990" i="1"/>
  <c r="M989" i="1"/>
  <c r="M988" i="1"/>
  <c r="M987" i="1"/>
  <c r="M986" i="1"/>
  <c r="M972" i="1"/>
  <c r="M969" i="1"/>
  <c r="M968" i="1"/>
  <c r="M967" i="1"/>
  <c r="M966" i="1"/>
  <c r="M965" i="1"/>
  <c r="M964" i="1"/>
  <c r="M963" i="1"/>
  <c r="M962" i="1"/>
  <c r="M961" i="1"/>
  <c r="M960" i="1"/>
  <c r="M959" i="1"/>
  <c r="M958" i="1"/>
  <c r="M957" i="1"/>
  <c r="M956" i="1"/>
  <c r="M955" i="1"/>
  <c r="M925" i="1"/>
  <c r="M924" i="1"/>
  <c r="M923" i="1"/>
  <c r="M922" i="1"/>
  <c r="M919" i="1"/>
  <c r="M918" i="1"/>
  <c r="A907" i="1"/>
  <c r="B907" i="1"/>
  <c r="M892" i="1"/>
  <c r="M891" i="1"/>
  <c r="M890" i="1"/>
  <c r="M887" i="1"/>
  <c r="M886" i="1"/>
  <c r="M841" i="1"/>
  <c r="M840" i="1"/>
  <c r="M839" i="1"/>
  <c r="M838" i="1"/>
  <c r="M837" i="1"/>
  <c r="M836" i="1"/>
  <c r="M835" i="1"/>
  <c r="M834" i="1"/>
  <c r="M833" i="1"/>
  <c r="M819" i="1"/>
  <c r="M826" i="1"/>
  <c r="M812" i="1"/>
  <c r="M811" i="1"/>
  <c r="M810" i="1"/>
  <c r="M809" i="1"/>
  <c r="M808" i="1"/>
  <c r="M807" i="1"/>
  <c r="M806" i="1"/>
  <c r="M805" i="1"/>
  <c r="M800" i="1"/>
  <c r="M799" i="1"/>
  <c r="M798" i="1"/>
  <c r="M797" i="1"/>
  <c r="M792" i="1"/>
  <c r="M782" i="1"/>
  <c r="M781" i="1"/>
  <c r="M780" i="1"/>
  <c r="M779" i="1"/>
  <c r="M778" i="1"/>
  <c r="M777" i="1"/>
  <c r="M765" i="1"/>
  <c r="M764" i="1"/>
  <c r="M763" i="1"/>
  <c r="M762" i="1"/>
  <c r="M761" i="1"/>
  <c r="M760" i="1"/>
  <c r="M759" i="1"/>
  <c r="M745" i="1"/>
  <c r="M744" i="1"/>
  <c r="M743" i="1"/>
  <c r="M742" i="1"/>
  <c r="M741" i="1"/>
  <c r="M740" i="1"/>
  <c r="M731" i="1"/>
  <c r="F732" i="1"/>
  <c r="M712" i="1"/>
  <c r="M711" i="1"/>
  <c r="M710" i="1"/>
  <c r="M709" i="1"/>
  <c r="M708" i="1"/>
  <c r="F729" i="1"/>
  <c r="M691" i="1"/>
  <c r="M675" i="1"/>
  <c r="M674" i="1"/>
  <c r="M673" i="1"/>
  <c r="M672" i="1"/>
  <c r="M669" i="1"/>
  <c r="M668" i="1"/>
  <c r="M667" i="1"/>
  <c r="M662" i="1"/>
  <c r="M656" i="1"/>
  <c r="M641" i="1"/>
  <c r="M640" i="1"/>
  <c r="M639" i="1"/>
  <c r="M638" i="1"/>
  <c r="M637" i="1"/>
  <c r="M636" i="1"/>
  <c r="M635" i="1"/>
  <c r="M586" i="1"/>
  <c r="F618" i="1"/>
  <c r="M569" i="1"/>
  <c r="M568" i="1"/>
  <c r="M567" i="1"/>
  <c r="M566" i="1"/>
  <c r="M565" i="1"/>
  <c r="M564" i="1"/>
  <c r="M563" i="1"/>
  <c r="M562" i="1"/>
  <c r="M617" i="1"/>
  <c r="M593" i="1"/>
  <c r="M592" i="1"/>
  <c r="M591" i="1"/>
  <c r="M590" i="1"/>
  <c r="M589" i="1"/>
  <c r="M522" i="1"/>
  <c r="M521" i="1"/>
  <c r="M514" i="1"/>
  <c r="M513" i="1"/>
  <c r="M489" i="1"/>
  <c r="M488" i="1"/>
  <c r="M487" i="1"/>
  <c r="M485" i="1"/>
  <c r="M484" i="1"/>
  <c r="M483" i="1"/>
  <c r="M454" i="1"/>
  <c r="M453" i="1"/>
  <c r="M452" i="1"/>
  <c r="M451" i="1"/>
  <c r="M423" i="1"/>
  <c r="M422" i="1"/>
  <c r="M421" i="1"/>
  <c r="M420" i="1"/>
  <c r="M419" i="1"/>
  <c r="M418" i="1"/>
  <c r="M417" i="1"/>
  <c r="M416" i="1"/>
  <c r="M415" i="1"/>
  <c r="M414" i="1"/>
  <c r="M405" i="1"/>
  <c r="M388" i="1"/>
  <c r="M387" i="1"/>
  <c r="M386" i="1"/>
  <c r="M338" i="1"/>
  <c r="M337" i="1"/>
  <c r="M335" i="1"/>
  <c r="M334" i="1"/>
  <c r="M333" i="1"/>
  <c r="M332" i="1"/>
  <c r="M356" i="1"/>
  <c r="M355" i="1"/>
  <c r="M350" i="1"/>
  <c r="M319" i="1"/>
  <c r="M318" i="1"/>
  <c r="M314" i="1"/>
  <c r="M313" i="1"/>
  <c r="M278" i="1"/>
  <c r="M276" i="1"/>
  <c r="M275" i="1"/>
  <c r="M274" i="1"/>
  <c r="M273" i="1"/>
  <c r="M272" i="1"/>
  <c r="M248" i="1"/>
  <c r="M247" i="1"/>
  <c r="M246" i="1"/>
  <c r="M245" i="1"/>
  <c r="M244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173" i="1"/>
  <c r="M172" i="1"/>
  <c r="M171" i="1"/>
  <c r="M164" i="1"/>
  <c r="M163" i="1"/>
  <c r="M162" i="1"/>
  <c r="M161" i="1"/>
  <c r="M160" i="1"/>
  <c r="M159" i="1"/>
  <c r="M158" i="1"/>
  <c r="M157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07" i="1"/>
  <c r="M95" i="1"/>
  <c r="M89" i="1"/>
  <c r="M69" i="1"/>
  <c r="M68" i="1"/>
  <c r="M67" i="1"/>
  <c r="M66" i="1"/>
  <c r="M65" i="1"/>
  <c r="M64" i="1"/>
  <c r="M63" i="1"/>
  <c r="M62" i="1"/>
  <c r="M61" i="1"/>
  <c r="M37" i="1"/>
  <c r="M36" i="1"/>
  <c r="M35" i="1"/>
  <c r="M34" i="1"/>
  <c r="M33" i="1"/>
  <c r="M28" i="1"/>
  <c r="M27" i="1"/>
  <c r="M13" i="1"/>
  <c r="M507" i="1" l="1"/>
  <c r="F95" i="11"/>
  <c r="K95" i="11" s="1"/>
  <c r="F94" i="11"/>
  <c r="K94" i="11" s="1"/>
  <c r="F93" i="11"/>
  <c r="K93" i="11" s="1"/>
  <c r="F92" i="11"/>
  <c r="K92" i="11" s="1"/>
  <c r="F91" i="11"/>
  <c r="K91" i="11" s="1"/>
  <c r="F90" i="11"/>
  <c r="K90" i="11" s="1"/>
  <c r="F89" i="11"/>
  <c r="K89" i="11" s="1"/>
  <c r="I95" i="11"/>
  <c r="I94" i="11"/>
  <c r="H94" i="11"/>
  <c r="I93" i="11"/>
  <c r="I92" i="11"/>
  <c r="I91" i="11"/>
  <c r="I90" i="11"/>
  <c r="I89" i="11"/>
  <c r="K76" i="11"/>
  <c r="I72" i="11"/>
  <c r="F73" i="11"/>
  <c r="F72" i="11"/>
  <c r="K72" i="11" s="1"/>
  <c r="F71" i="11"/>
  <c r="F70" i="11"/>
  <c r="F69" i="11"/>
  <c r="F67" i="11"/>
  <c r="F66" i="11"/>
  <c r="F65" i="11"/>
  <c r="F64" i="11"/>
  <c r="K64" i="11" s="1"/>
  <c r="F63" i="11"/>
  <c r="K63" i="11" s="1"/>
  <c r="F62" i="11"/>
  <c r="K62" i="11" s="1"/>
  <c r="F61" i="11"/>
  <c r="K61" i="11" s="1"/>
  <c r="F60" i="11"/>
  <c r="K60" i="11" s="1"/>
  <c r="F59" i="11"/>
  <c r="K59" i="11" s="1"/>
  <c r="I64" i="11"/>
  <c r="I63" i="11"/>
  <c r="I62" i="11"/>
  <c r="I61" i="11"/>
  <c r="I60" i="11"/>
  <c r="I59" i="11"/>
  <c r="I58" i="11"/>
  <c r="I57" i="11"/>
  <c r="I56" i="11"/>
  <c r="F58" i="11"/>
  <c r="K58" i="11" s="1"/>
  <c r="F57" i="11"/>
  <c r="K57" i="11" s="1"/>
  <c r="F56" i="11"/>
  <c r="K56" i="11" s="1"/>
  <c r="F55" i="11"/>
  <c r="F54" i="11"/>
  <c r="F53" i="11"/>
  <c r="K49" i="11"/>
  <c r="F48" i="11"/>
  <c r="K37" i="11"/>
  <c r="H37" i="11"/>
  <c r="J37" i="11" s="1"/>
  <c r="H35" i="11"/>
  <c r="J35" i="11" s="1"/>
  <c r="J12" i="11"/>
  <c r="H12" i="11"/>
  <c r="D12" i="11"/>
  <c r="K102" i="10"/>
  <c r="I102" i="10"/>
  <c r="H102" i="10"/>
  <c r="K101" i="10"/>
  <c r="I101" i="10"/>
  <c r="K100" i="10"/>
  <c r="I100" i="10"/>
  <c r="K99" i="10"/>
  <c r="I99" i="10"/>
  <c r="K98" i="10"/>
  <c r="I98" i="10"/>
  <c r="H98" i="10"/>
  <c r="K97" i="10"/>
  <c r="I97" i="10"/>
  <c r="K96" i="10"/>
  <c r="I96" i="10"/>
  <c r="H96" i="10"/>
  <c r="K95" i="10"/>
  <c r="I95" i="10"/>
  <c r="H95" i="10"/>
  <c r="K94" i="10"/>
  <c r="I94" i="10"/>
  <c r="K25" i="10"/>
  <c r="I25" i="10"/>
  <c r="K24" i="10"/>
  <c r="I24" i="10"/>
  <c r="K23" i="10"/>
  <c r="I23" i="10"/>
  <c r="H23" i="10"/>
  <c r="K22" i="10"/>
  <c r="I22" i="10"/>
  <c r="K21" i="10"/>
  <c r="I21" i="10"/>
  <c r="H21" i="10"/>
  <c r="K20" i="10"/>
  <c r="I20" i="10"/>
  <c r="K19" i="10"/>
  <c r="I19" i="10"/>
  <c r="K18" i="10"/>
  <c r="I18" i="10"/>
  <c r="K17" i="10"/>
  <c r="I17" i="10"/>
  <c r="K16" i="10"/>
  <c r="I16" i="10"/>
  <c r="H16" i="10"/>
  <c r="K15" i="10"/>
  <c r="I15" i="10"/>
  <c r="K14" i="10"/>
  <c r="I14" i="10"/>
  <c r="K13" i="10"/>
  <c r="I13" i="10"/>
  <c r="D714" i="9"/>
  <c r="K713" i="9"/>
  <c r="I713" i="9"/>
  <c r="I712" i="9"/>
  <c r="I711" i="9"/>
  <c r="I710" i="9"/>
  <c r="I709" i="9"/>
  <c r="I708" i="9"/>
  <c r="I707" i="9"/>
  <c r="I706" i="9"/>
  <c r="I705" i="9"/>
  <c r="I704" i="9"/>
  <c r="I703" i="9"/>
  <c r="I702" i="9"/>
  <c r="I701" i="9"/>
  <c r="I700" i="9"/>
  <c r="I699" i="9"/>
  <c r="I698" i="9"/>
  <c r="I697" i="9"/>
  <c r="K696" i="9"/>
  <c r="I696" i="9"/>
  <c r="K695" i="9"/>
  <c r="I695" i="9"/>
  <c r="K694" i="9"/>
  <c r="I694" i="9"/>
  <c r="K693" i="9"/>
  <c r="I693" i="9"/>
  <c r="K692" i="9"/>
  <c r="I692" i="9"/>
  <c r="K691" i="9"/>
  <c r="I691" i="9"/>
  <c r="K690" i="9"/>
  <c r="I690" i="9"/>
  <c r="K689" i="9"/>
  <c r="I689" i="9"/>
  <c r="K688" i="9"/>
  <c r="I688" i="9"/>
  <c r="K687" i="9"/>
  <c r="I687" i="9"/>
  <c r="K686" i="9"/>
  <c r="I686" i="9"/>
  <c r="K685" i="9"/>
  <c r="I685" i="9"/>
  <c r="K684" i="9"/>
  <c r="I684" i="9"/>
  <c r="K683" i="9"/>
  <c r="I683" i="9"/>
  <c r="K682" i="9"/>
  <c r="I682" i="9"/>
  <c r="K681" i="9"/>
  <c r="I681" i="9"/>
  <c r="K680" i="9"/>
  <c r="I680" i="9"/>
  <c r="K652" i="9"/>
  <c r="I652" i="9"/>
  <c r="K651" i="9"/>
  <c r="I651" i="9"/>
  <c r="K650" i="9"/>
  <c r="I650" i="9"/>
  <c r="K649" i="9"/>
  <c r="I649" i="9"/>
  <c r="K648" i="9"/>
  <c r="I648" i="9"/>
  <c r="K647" i="9"/>
  <c r="I647" i="9"/>
  <c r="K646" i="9"/>
  <c r="I646" i="9"/>
  <c r="K645" i="9"/>
  <c r="I645" i="9"/>
  <c r="K644" i="9"/>
  <c r="I644" i="9"/>
  <c r="K643" i="9"/>
  <c r="I643" i="9"/>
  <c r="K601" i="9"/>
  <c r="I601" i="9"/>
  <c r="K600" i="9"/>
  <c r="I600" i="9"/>
  <c r="K599" i="9"/>
  <c r="I599" i="9"/>
  <c r="K598" i="9"/>
  <c r="I598" i="9"/>
  <c r="K593" i="9"/>
  <c r="I593" i="9"/>
  <c r="K592" i="9"/>
  <c r="I592" i="9"/>
  <c r="K565" i="9"/>
  <c r="I565" i="9"/>
  <c r="K564" i="9"/>
  <c r="I564" i="9"/>
  <c r="K563" i="9"/>
  <c r="I563" i="9"/>
  <c r="K562" i="9"/>
  <c r="I562" i="9"/>
  <c r="K561" i="9"/>
  <c r="I561" i="9"/>
  <c r="K560" i="9"/>
  <c r="I560" i="9"/>
  <c r="K559" i="9"/>
  <c r="I559" i="9"/>
  <c r="K558" i="9"/>
  <c r="I558" i="9"/>
  <c r="K557" i="9"/>
  <c r="I557" i="9"/>
  <c r="K499" i="9"/>
  <c r="I499" i="9"/>
  <c r="J499" i="9" s="1"/>
  <c r="K498" i="9"/>
  <c r="I498" i="9"/>
  <c r="J498" i="9" s="1"/>
  <c r="K497" i="9"/>
  <c r="I497" i="9"/>
  <c r="J497" i="9" s="1"/>
  <c r="K496" i="9"/>
  <c r="I496" i="9"/>
  <c r="J496" i="9" s="1"/>
  <c r="K495" i="9"/>
  <c r="I495" i="9"/>
  <c r="J495" i="9" s="1"/>
  <c r="K494" i="9"/>
  <c r="I494" i="9"/>
  <c r="J494" i="9" s="1"/>
  <c r="K493" i="9"/>
  <c r="I493" i="9"/>
  <c r="J493" i="9" s="1"/>
  <c r="K446" i="9"/>
  <c r="I446" i="9"/>
  <c r="J446" i="9" s="1"/>
  <c r="K445" i="9"/>
  <c r="I445" i="9"/>
  <c r="J445" i="9" s="1"/>
  <c r="K444" i="9"/>
  <c r="I444" i="9"/>
  <c r="J444" i="9" s="1"/>
  <c r="K443" i="9"/>
  <c r="I443" i="9"/>
  <c r="J443" i="9" s="1"/>
  <c r="K442" i="9"/>
  <c r="I442" i="9"/>
  <c r="J442" i="9" s="1"/>
  <c r="K391" i="9"/>
  <c r="I391" i="9"/>
  <c r="J391" i="9" s="1"/>
  <c r="K390" i="9"/>
  <c r="I390" i="9"/>
  <c r="J390" i="9" s="1"/>
  <c r="K389" i="9"/>
  <c r="I389" i="9"/>
  <c r="J389" i="9" s="1"/>
  <c r="K388" i="9"/>
  <c r="I388" i="9"/>
  <c r="J388" i="9" s="1"/>
  <c r="K387" i="9"/>
  <c r="I387" i="9"/>
  <c r="J387" i="9" s="1"/>
  <c r="K386" i="9"/>
  <c r="I386" i="9"/>
  <c r="J386" i="9" s="1"/>
  <c r="K385" i="9"/>
  <c r="I385" i="9"/>
  <c r="J385" i="9" s="1"/>
  <c r="K384" i="9"/>
  <c r="I384" i="9"/>
  <c r="J384" i="9" s="1"/>
  <c r="K383" i="9"/>
  <c r="I383" i="9"/>
  <c r="J383" i="9" s="1"/>
  <c r="K382" i="9"/>
  <c r="I382" i="9"/>
  <c r="J382" i="9" s="1"/>
  <c r="K363" i="9"/>
  <c r="I363" i="9"/>
  <c r="J363" i="9" s="1"/>
  <c r="K361" i="9"/>
  <c r="I361" i="9"/>
  <c r="J361" i="9" s="1"/>
  <c r="I359" i="9"/>
  <c r="J359" i="9" s="1"/>
  <c r="I357" i="9"/>
  <c r="J357" i="9" s="1"/>
  <c r="I355" i="9"/>
  <c r="J355" i="9" s="1"/>
  <c r="I353" i="9"/>
  <c r="J353" i="9" s="1"/>
  <c r="I351" i="9"/>
  <c r="J351" i="9" s="1"/>
  <c r="I349" i="9"/>
  <c r="J349" i="9" s="1"/>
  <c r="I347" i="9"/>
  <c r="J347" i="9" s="1"/>
  <c r="I345" i="9"/>
  <c r="J345" i="9" s="1"/>
  <c r="I343" i="9"/>
  <c r="J343" i="9" s="1"/>
  <c r="I341" i="9"/>
  <c r="J341" i="9" s="1"/>
  <c r="I339" i="9"/>
  <c r="J339" i="9" s="1"/>
  <c r="I337" i="9"/>
  <c r="J337" i="9" s="1"/>
  <c r="I335" i="9"/>
  <c r="J335" i="9" s="1"/>
  <c r="I333" i="9"/>
  <c r="J333" i="9" s="1"/>
  <c r="I329" i="9"/>
  <c r="J329" i="9" s="1"/>
  <c r="I327" i="9"/>
  <c r="J327" i="9" s="1"/>
  <c r="I325" i="9"/>
  <c r="J325" i="9" s="1"/>
  <c r="I323" i="9"/>
  <c r="J323" i="9" s="1"/>
  <c r="I321" i="9"/>
  <c r="J321" i="9" s="1"/>
  <c r="I319" i="9"/>
  <c r="J319" i="9" s="1"/>
  <c r="I317" i="9"/>
  <c r="J317" i="9" s="1"/>
  <c r="I315" i="9"/>
  <c r="J315" i="9" s="1"/>
  <c r="I313" i="9"/>
  <c r="J313" i="9" s="1"/>
  <c r="I311" i="9"/>
  <c r="J311" i="9" s="1"/>
  <c r="I309" i="9"/>
  <c r="J309" i="9" s="1"/>
  <c r="I307" i="9"/>
  <c r="J307" i="9" s="1"/>
  <c r="I305" i="9"/>
  <c r="J305" i="9" s="1"/>
  <c r="I303" i="9"/>
  <c r="J303" i="9" s="1"/>
  <c r="I308" i="9"/>
  <c r="J308" i="9" s="1"/>
  <c r="I306" i="9"/>
  <c r="J306" i="9" s="1"/>
  <c r="I304" i="9"/>
  <c r="J304" i="9" s="1"/>
  <c r="I302" i="9"/>
  <c r="J302" i="9" s="1"/>
  <c r="K300" i="9"/>
  <c r="I300" i="9"/>
  <c r="J300" i="9" s="1"/>
  <c r="K220" i="9"/>
  <c r="I220" i="9"/>
  <c r="J220" i="9" s="1"/>
  <c r="K219" i="9"/>
  <c r="I219" i="9"/>
  <c r="J219" i="9" s="1"/>
  <c r="K218" i="9"/>
  <c r="I218" i="9"/>
  <c r="J218" i="9" s="1"/>
  <c r="K212" i="9"/>
  <c r="I212" i="9"/>
  <c r="J212" i="9" s="1"/>
  <c r="K129" i="9"/>
  <c r="I129" i="9"/>
  <c r="K128" i="9"/>
  <c r="I128" i="9"/>
  <c r="K127" i="9"/>
  <c r="I127" i="9"/>
  <c r="K126" i="9"/>
  <c r="I126" i="9"/>
  <c r="K50" i="9"/>
  <c r="I50" i="9"/>
  <c r="K49" i="9"/>
  <c r="I49" i="9"/>
  <c r="K48" i="9"/>
  <c r="I48" i="9"/>
  <c r="K47" i="9"/>
  <c r="I47" i="9"/>
  <c r="K46" i="9"/>
  <c r="I46" i="9"/>
  <c r="K26" i="9"/>
  <c r="I26" i="9"/>
  <c r="K25" i="9"/>
  <c r="I25" i="9"/>
  <c r="K24" i="9"/>
  <c r="I24" i="9"/>
  <c r="K23" i="9"/>
  <c r="I23" i="9"/>
  <c r="K22" i="9"/>
  <c r="I22" i="9"/>
  <c r="K15" i="9"/>
  <c r="I15" i="9"/>
  <c r="K14" i="9"/>
  <c r="I14" i="9"/>
  <c r="K13" i="9"/>
  <c r="I13" i="9"/>
  <c r="K12" i="9"/>
  <c r="I12" i="9"/>
  <c r="K11" i="9"/>
  <c r="I11" i="9"/>
  <c r="K727" i="9"/>
  <c r="I727" i="9"/>
  <c r="K725" i="9"/>
  <c r="I725" i="9"/>
  <c r="K724" i="9"/>
  <c r="I724" i="9"/>
  <c r="K723" i="9"/>
  <c r="I723" i="9"/>
  <c r="K720" i="9"/>
  <c r="I720" i="9"/>
  <c r="K716" i="9"/>
  <c r="I716" i="9"/>
  <c r="K715" i="9"/>
  <c r="I715" i="9"/>
  <c r="K792" i="9"/>
  <c r="I792" i="9"/>
  <c r="K791" i="9"/>
  <c r="I791" i="9"/>
  <c r="K790" i="9"/>
  <c r="I790" i="9"/>
  <c r="K789" i="9"/>
  <c r="I789" i="9"/>
  <c r="K788" i="9"/>
  <c r="I788" i="9"/>
  <c r="K464" i="8"/>
  <c r="I464" i="8"/>
  <c r="H464" i="8"/>
  <c r="K463" i="8"/>
  <c r="I463" i="8"/>
  <c r="H463" i="8"/>
  <c r="K462" i="8"/>
  <c r="I462" i="8"/>
  <c r="H462" i="8"/>
  <c r="K461" i="8"/>
  <c r="I461" i="8"/>
  <c r="K460" i="8"/>
  <c r="I460" i="8"/>
  <c r="K459" i="8"/>
  <c r="I459" i="8"/>
  <c r="K458" i="8"/>
  <c r="I458" i="8"/>
  <c r="H458" i="8"/>
  <c r="K457" i="8"/>
  <c r="I457" i="8"/>
  <c r="H457" i="8"/>
  <c r="K443" i="8"/>
  <c r="I443" i="8"/>
  <c r="H443" i="8"/>
  <c r="K442" i="8"/>
  <c r="I442" i="8"/>
  <c r="K440" i="8"/>
  <c r="I440" i="8"/>
  <c r="K439" i="8"/>
  <c r="I439" i="8"/>
  <c r="K438" i="8"/>
  <c r="I438" i="8"/>
  <c r="H438" i="8"/>
  <c r="K437" i="8"/>
  <c r="I437" i="8"/>
  <c r="K436" i="8"/>
  <c r="I436" i="8"/>
  <c r="H436" i="8"/>
  <c r="K435" i="8"/>
  <c r="I435" i="8"/>
  <c r="K434" i="8"/>
  <c r="I434" i="8"/>
  <c r="K433" i="8"/>
  <c r="I433" i="8"/>
  <c r="H433" i="8"/>
  <c r="K432" i="8"/>
  <c r="I432" i="8"/>
  <c r="H432" i="8"/>
  <c r="K345" i="8"/>
  <c r="I345" i="8"/>
  <c r="K344" i="8"/>
  <c r="I344" i="8"/>
  <c r="K343" i="8"/>
  <c r="I343" i="8"/>
  <c r="H343" i="8"/>
  <c r="K342" i="8"/>
  <c r="I342" i="8"/>
  <c r="K341" i="8"/>
  <c r="I341" i="8"/>
  <c r="H341" i="8"/>
  <c r="K340" i="8"/>
  <c r="I340" i="8"/>
  <c r="K339" i="8"/>
  <c r="I339" i="8"/>
  <c r="K338" i="8"/>
  <c r="I338" i="8"/>
  <c r="K337" i="8"/>
  <c r="I337" i="8"/>
  <c r="K336" i="8"/>
  <c r="I336" i="8"/>
  <c r="H336" i="8"/>
  <c r="K268" i="8"/>
  <c r="I268" i="8"/>
  <c r="H268" i="8"/>
  <c r="K267" i="8"/>
  <c r="I267" i="8"/>
  <c r="H267" i="8"/>
  <c r="K266" i="8"/>
  <c r="I266" i="8"/>
  <c r="H266" i="8"/>
  <c r="K265" i="8"/>
  <c r="I265" i="8"/>
  <c r="K264" i="8"/>
  <c r="I264" i="8"/>
  <c r="H264" i="8"/>
  <c r="K263" i="8"/>
  <c r="I263" i="8"/>
  <c r="K262" i="8"/>
  <c r="I262" i="8"/>
  <c r="K261" i="8"/>
  <c r="I261" i="8"/>
  <c r="K260" i="8"/>
  <c r="I260" i="8"/>
  <c r="K259" i="8"/>
  <c r="I259" i="8"/>
  <c r="H259" i="8"/>
  <c r="K258" i="8"/>
  <c r="I258" i="8"/>
  <c r="K257" i="8"/>
  <c r="I257" i="8"/>
  <c r="K206" i="8"/>
  <c r="I206" i="8"/>
  <c r="H206" i="8"/>
  <c r="K205" i="8"/>
  <c r="I205" i="8"/>
  <c r="H205" i="8"/>
  <c r="K204" i="8"/>
  <c r="I204" i="8"/>
  <c r="H204" i="8"/>
  <c r="K203" i="8"/>
  <c r="I203" i="8"/>
  <c r="K202" i="8"/>
  <c r="I202" i="8"/>
  <c r="H202" i="8"/>
  <c r="K201" i="8"/>
  <c r="I201" i="8"/>
  <c r="H201" i="8"/>
  <c r="K200" i="8"/>
  <c r="I200" i="8"/>
  <c r="H200" i="8"/>
  <c r="K199" i="8"/>
  <c r="I199" i="8"/>
  <c r="K198" i="8"/>
  <c r="I198" i="8"/>
  <c r="H198" i="8"/>
  <c r="K197" i="8"/>
  <c r="I197" i="8"/>
  <c r="H197" i="8"/>
  <c r="K196" i="8"/>
  <c r="I196" i="8"/>
  <c r="H196" i="8"/>
  <c r="K195" i="8"/>
  <c r="I195" i="8"/>
  <c r="H195" i="8"/>
  <c r="K194" i="8"/>
  <c r="I194" i="8"/>
  <c r="H194" i="8"/>
  <c r="K72" i="8"/>
  <c r="I72" i="8"/>
  <c r="K71" i="8"/>
  <c r="I71" i="8"/>
  <c r="K70" i="8"/>
  <c r="I70" i="8"/>
  <c r="H70" i="8"/>
  <c r="K65" i="8"/>
  <c r="I65" i="8"/>
  <c r="H65" i="8"/>
  <c r="K64" i="8"/>
  <c r="I64" i="8"/>
  <c r="H64" i="8"/>
  <c r="K63" i="8"/>
  <c r="I63" i="8"/>
  <c r="K62" i="8"/>
  <c r="I62" i="8"/>
  <c r="K139" i="8"/>
  <c r="I139" i="8"/>
  <c r="H139" i="8"/>
  <c r="K138" i="8"/>
  <c r="I138" i="8"/>
  <c r="H138" i="8"/>
  <c r="K136" i="8"/>
  <c r="I136" i="8"/>
  <c r="K135" i="8"/>
  <c r="I135" i="8"/>
  <c r="H135" i="8"/>
  <c r="K134" i="8"/>
  <c r="I134" i="8"/>
  <c r="K133" i="8"/>
  <c r="I133" i="8"/>
  <c r="K132" i="8"/>
  <c r="I132" i="8"/>
  <c r="H132" i="8"/>
  <c r="K131" i="8"/>
  <c r="I131" i="8"/>
  <c r="H131" i="8"/>
  <c r="K130" i="8"/>
  <c r="I130" i="8"/>
  <c r="K129" i="8"/>
  <c r="I129" i="8"/>
  <c r="H129" i="8"/>
  <c r="K128" i="8"/>
  <c r="I128" i="8"/>
  <c r="H128" i="8"/>
  <c r="K127" i="8"/>
  <c r="I127" i="8"/>
  <c r="K126" i="8"/>
  <c r="I126" i="8"/>
  <c r="H126" i="8"/>
  <c r="K125" i="8"/>
  <c r="I125" i="8"/>
  <c r="H125" i="8"/>
  <c r="K124" i="8"/>
  <c r="I124" i="8"/>
  <c r="H124" i="8"/>
  <c r="K34" i="8"/>
  <c r="I34" i="8"/>
  <c r="H34" i="8"/>
  <c r="K33" i="8"/>
  <c r="I33" i="8"/>
  <c r="K32" i="8"/>
  <c r="I32" i="8"/>
  <c r="H32" i="8"/>
  <c r="K31" i="8"/>
  <c r="I31" i="8"/>
  <c r="K30" i="8"/>
  <c r="I30" i="8"/>
  <c r="K29" i="8"/>
  <c r="I29" i="8"/>
  <c r="K28" i="8"/>
  <c r="I28" i="8"/>
  <c r="K27" i="8"/>
  <c r="I27" i="8"/>
  <c r="H27" i="8"/>
  <c r="K20" i="8"/>
  <c r="I20" i="8"/>
  <c r="J94" i="11" l="1"/>
  <c r="H59" i="11"/>
  <c r="J59" i="11" s="1"/>
  <c r="J16" i="10"/>
  <c r="J98" i="10"/>
  <c r="J102" i="10"/>
  <c r="J690" i="9"/>
  <c r="J688" i="9"/>
  <c r="J700" i="9"/>
  <c r="J135" i="8"/>
  <c r="J70" i="8"/>
  <c r="J195" i="8"/>
  <c r="J336" i="8"/>
  <c r="J438" i="8"/>
  <c r="J443" i="8"/>
  <c r="H92" i="11"/>
  <c r="J92" i="11" s="1"/>
  <c r="H93" i="11"/>
  <c r="J93" i="11" s="1"/>
  <c r="H58" i="11"/>
  <c r="J58" i="11" s="1"/>
  <c r="H95" i="11"/>
  <c r="J95" i="11" s="1"/>
  <c r="H89" i="11"/>
  <c r="J89" i="11" s="1"/>
  <c r="H90" i="11"/>
  <c r="J90" i="11" s="1"/>
  <c r="H91" i="11"/>
  <c r="J91" i="11" s="1"/>
  <c r="H60" i="11"/>
  <c r="J60" i="11" s="1"/>
  <c r="H56" i="11"/>
  <c r="J56" i="11" s="1"/>
  <c r="H64" i="11"/>
  <c r="J64" i="11" s="1"/>
  <c r="H72" i="11"/>
  <c r="J72" i="11" s="1"/>
  <c r="H63" i="11"/>
  <c r="J63" i="11" s="1"/>
  <c r="H62" i="11"/>
  <c r="J62" i="11" s="1"/>
  <c r="H61" i="11"/>
  <c r="J61" i="11" s="1"/>
  <c r="H57" i="11"/>
  <c r="J57" i="11" s="1"/>
  <c r="H49" i="11"/>
  <c r="J49" i="11" s="1"/>
  <c r="H33" i="11"/>
  <c r="J33" i="11" s="1"/>
  <c r="H32" i="11"/>
  <c r="J32" i="11" s="1"/>
  <c r="H34" i="11"/>
  <c r="J34" i="11" s="1"/>
  <c r="J23" i="10"/>
  <c r="J95" i="10"/>
  <c r="J21" i="10"/>
  <c r="H100" i="10"/>
  <c r="J100" i="10" s="1"/>
  <c r="H99" i="10"/>
  <c r="J99" i="10" s="1"/>
  <c r="H101" i="10"/>
  <c r="J101" i="10" s="1"/>
  <c r="H94" i="10"/>
  <c r="J94" i="10" s="1"/>
  <c r="J96" i="10"/>
  <c r="H97" i="10"/>
  <c r="J97" i="10" s="1"/>
  <c r="H14" i="10"/>
  <c r="J14" i="10" s="1"/>
  <c r="H19" i="10"/>
  <c r="J19" i="10" s="1"/>
  <c r="H24" i="10"/>
  <c r="J24" i="10" s="1"/>
  <c r="H17" i="10"/>
  <c r="J17" i="10" s="1"/>
  <c r="H22" i="10"/>
  <c r="J22" i="10" s="1"/>
  <c r="H15" i="10"/>
  <c r="J15" i="10" s="1"/>
  <c r="H20" i="10"/>
  <c r="J20" i="10" s="1"/>
  <c r="H13" i="10"/>
  <c r="J13" i="10" s="1"/>
  <c r="H25" i="10"/>
  <c r="J25" i="10" s="1"/>
  <c r="H18" i="10"/>
  <c r="J18" i="10" s="1"/>
  <c r="J648" i="9"/>
  <c r="J683" i="9"/>
  <c r="J695" i="9"/>
  <c r="J561" i="9"/>
  <c r="J702" i="9"/>
  <c r="J706" i="9"/>
  <c r="J711" i="9"/>
  <c r="J650" i="9"/>
  <c r="J709" i="9"/>
  <c r="J707" i="9"/>
  <c r="J712" i="9"/>
  <c r="J705" i="9"/>
  <c r="J710" i="9"/>
  <c r="J708" i="9"/>
  <c r="J713" i="9"/>
  <c r="J681" i="9"/>
  <c r="J693" i="9"/>
  <c r="J686" i="9"/>
  <c r="J698" i="9"/>
  <c r="J691" i="9"/>
  <c r="J703" i="9"/>
  <c r="J684" i="9"/>
  <c r="J696" i="9"/>
  <c r="J689" i="9"/>
  <c r="J701" i="9"/>
  <c r="J682" i="9"/>
  <c r="J694" i="9"/>
  <c r="J687" i="9"/>
  <c r="J699" i="9"/>
  <c r="J680" i="9"/>
  <c r="J692" i="9"/>
  <c r="J704" i="9"/>
  <c r="J685" i="9"/>
  <c r="J697" i="9"/>
  <c r="J643" i="9"/>
  <c r="J599" i="9"/>
  <c r="J646" i="9"/>
  <c r="J651" i="9"/>
  <c r="J644" i="9"/>
  <c r="J649" i="9"/>
  <c r="J647" i="9"/>
  <c r="J652" i="9"/>
  <c r="J645" i="9"/>
  <c r="J563" i="9"/>
  <c r="J593" i="9"/>
  <c r="J600" i="9"/>
  <c r="J598" i="9"/>
  <c r="J592" i="9"/>
  <c r="J601" i="9"/>
  <c r="J559" i="9"/>
  <c r="J564" i="9"/>
  <c r="J557" i="9"/>
  <c r="J562" i="9"/>
  <c r="J560" i="9"/>
  <c r="J565" i="9"/>
  <c r="J558" i="9"/>
  <c r="J22" i="9"/>
  <c r="J11" i="9"/>
  <c r="J24" i="9"/>
  <c r="J127" i="9"/>
  <c r="J15" i="9"/>
  <c r="J46" i="9"/>
  <c r="J50" i="9"/>
  <c r="J128" i="9"/>
  <c r="J126" i="9"/>
  <c r="J129" i="9"/>
  <c r="J48" i="9"/>
  <c r="J26" i="9"/>
  <c r="J12" i="9"/>
  <c r="J47" i="9"/>
  <c r="J14" i="9"/>
  <c r="J49" i="9"/>
  <c r="J23" i="9"/>
  <c r="J25" i="9"/>
  <c r="J13" i="9"/>
  <c r="J720" i="9"/>
  <c r="J724" i="9"/>
  <c r="J715" i="9"/>
  <c r="J725" i="9"/>
  <c r="J723" i="9"/>
  <c r="J716" i="9"/>
  <c r="J727" i="9"/>
  <c r="J792" i="9"/>
  <c r="J790" i="9"/>
  <c r="J791" i="9"/>
  <c r="J788" i="9"/>
  <c r="J789" i="9"/>
  <c r="J458" i="8"/>
  <c r="J462" i="8"/>
  <c r="J463" i="8"/>
  <c r="J194" i="8"/>
  <c r="J202" i="8"/>
  <c r="J206" i="8"/>
  <c r="J264" i="8"/>
  <c r="J343" i="8"/>
  <c r="J433" i="8"/>
  <c r="J266" i="8"/>
  <c r="J341" i="8"/>
  <c r="J457" i="8"/>
  <c r="H461" i="8"/>
  <c r="J461" i="8" s="1"/>
  <c r="J464" i="8"/>
  <c r="H460" i="8"/>
  <c r="J460" i="8" s="1"/>
  <c r="H459" i="8"/>
  <c r="J459" i="8" s="1"/>
  <c r="H440" i="8"/>
  <c r="J440" i="8" s="1"/>
  <c r="H439" i="8"/>
  <c r="J439" i="8" s="1"/>
  <c r="H442" i="8"/>
  <c r="J442" i="8" s="1"/>
  <c r="H434" i="8"/>
  <c r="J434" i="8" s="1"/>
  <c r="J436" i="8"/>
  <c r="H437" i="8"/>
  <c r="J437" i="8" s="1"/>
  <c r="J432" i="8"/>
  <c r="H435" i="8"/>
  <c r="J435" i="8" s="1"/>
  <c r="H339" i="8"/>
  <c r="J339" i="8" s="1"/>
  <c r="H344" i="8"/>
  <c r="J344" i="8" s="1"/>
  <c r="H337" i="8"/>
  <c r="J337" i="8" s="1"/>
  <c r="H342" i="8"/>
  <c r="J342" i="8" s="1"/>
  <c r="H340" i="8"/>
  <c r="J340" i="8" s="1"/>
  <c r="H345" i="8"/>
  <c r="J345" i="8" s="1"/>
  <c r="H338" i="8"/>
  <c r="J338" i="8" s="1"/>
  <c r="J196" i="8"/>
  <c r="J200" i="8"/>
  <c r="J204" i="8"/>
  <c r="J32" i="8"/>
  <c r="J125" i="8"/>
  <c r="J138" i="8"/>
  <c r="J64" i="8"/>
  <c r="J197" i="8"/>
  <c r="J201" i="8"/>
  <c r="J205" i="8"/>
  <c r="J259" i="8"/>
  <c r="H257" i="8"/>
  <c r="J257" i="8" s="1"/>
  <c r="H262" i="8"/>
  <c r="J262" i="8" s="1"/>
  <c r="J267" i="8"/>
  <c r="H258" i="8"/>
  <c r="J258" i="8" s="1"/>
  <c r="H263" i="8"/>
  <c r="J263" i="8" s="1"/>
  <c r="H261" i="8"/>
  <c r="J261" i="8" s="1"/>
  <c r="J268" i="8"/>
  <c r="H260" i="8"/>
  <c r="J260" i="8" s="1"/>
  <c r="H265" i="8"/>
  <c r="J265" i="8" s="1"/>
  <c r="H203" i="8"/>
  <c r="J203" i="8" s="1"/>
  <c r="J198" i="8"/>
  <c r="H199" i="8"/>
  <c r="J199" i="8" s="1"/>
  <c r="J27" i="8"/>
  <c r="J128" i="8"/>
  <c r="J132" i="8"/>
  <c r="H130" i="8"/>
  <c r="J130" i="8" s="1"/>
  <c r="J34" i="8"/>
  <c r="H62" i="8"/>
  <c r="J62" i="8" s="1"/>
  <c r="H71" i="8"/>
  <c r="J71" i="8" s="1"/>
  <c r="H63" i="8"/>
  <c r="J63" i="8" s="1"/>
  <c r="J65" i="8"/>
  <c r="H72" i="8"/>
  <c r="J72" i="8" s="1"/>
  <c r="H133" i="8"/>
  <c r="J133" i="8" s="1"/>
  <c r="J126" i="8"/>
  <c r="H136" i="8"/>
  <c r="J136" i="8" s="1"/>
  <c r="J131" i="8"/>
  <c r="H134" i="8"/>
  <c r="J134" i="8" s="1"/>
  <c r="J139" i="8"/>
  <c r="J124" i="8"/>
  <c r="H127" i="8"/>
  <c r="J127" i="8" s="1"/>
  <c r="J129" i="8"/>
  <c r="H28" i="8"/>
  <c r="J28" i="8" s="1"/>
  <c r="H29" i="8"/>
  <c r="J29" i="8" s="1"/>
  <c r="H30" i="8"/>
  <c r="J30" i="8" s="1"/>
  <c r="H33" i="8"/>
  <c r="J33" i="8" s="1"/>
  <c r="H31" i="8"/>
  <c r="J31" i="8" s="1"/>
  <c r="H20" i="8"/>
  <c r="J20" i="8" s="1"/>
  <c r="K1329" i="1" l="1"/>
  <c r="K1347" i="1"/>
  <c r="K1348" i="1"/>
  <c r="K1349" i="1"/>
  <c r="K1350" i="1"/>
  <c r="K1352" i="1"/>
  <c r="K1355" i="1"/>
  <c r="K1356" i="1"/>
  <c r="K108" i="11" l="1"/>
  <c r="I108" i="11"/>
  <c r="I13" i="11"/>
  <c r="I14" i="11"/>
  <c r="I19" i="11"/>
  <c r="I20" i="11"/>
  <c r="I21" i="11"/>
  <c r="I22" i="11"/>
  <c r="I23" i="11"/>
  <c r="I24" i="11"/>
  <c r="I25" i="11"/>
  <c r="I27" i="11"/>
  <c r="I28" i="11"/>
  <c r="I39" i="11"/>
  <c r="I40" i="11"/>
  <c r="I41" i="11"/>
  <c r="I42" i="11"/>
  <c r="I43" i="11"/>
  <c r="I44" i="11"/>
  <c r="I45" i="11"/>
  <c r="I46" i="11"/>
  <c r="I48" i="11"/>
  <c r="I51" i="11"/>
  <c r="I53" i="11"/>
  <c r="I54" i="11"/>
  <c r="I55" i="11"/>
  <c r="I65" i="11"/>
  <c r="I66" i="11"/>
  <c r="I67" i="11"/>
  <c r="I69" i="11"/>
  <c r="I70" i="11"/>
  <c r="I71" i="11"/>
  <c r="I73" i="11"/>
  <c r="I75" i="11"/>
  <c r="I87" i="11"/>
  <c r="I88" i="11"/>
  <c r="I99" i="11"/>
  <c r="I100" i="11"/>
  <c r="I101" i="11"/>
  <c r="I102" i="11"/>
  <c r="I103" i="11"/>
  <c r="I104" i="11"/>
  <c r="I105" i="11"/>
  <c r="I106" i="11"/>
  <c r="I107" i="11"/>
  <c r="I7" i="8"/>
  <c r="I8" i="8"/>
  <c r="I15" i="8"/>
  <c r="I16" i="8"/>
  <c r="I17" i="8"/>
  <c r="I18" i="8"/>
  <c r="I19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3" i="8"/>
  <c r="I54" i="8"/>
  <c r="I55" i="8"/>
  <c r="I56" i="8"/>
  <c r="I57" i="8"/>
  <c r="I58" i="8"/>
  <c r="I60" i="8"/>
  <c r="I61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41" i="8"/>
  <c r="I142" i="8"/>
  <c r="I143" i="8"/>
  <c r="I144" i="8"/>
  <c r="I145" i="8"/>
  <c r="I146" i="8"/>
  <c r="I147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207" i="8"/>
  <c r="I208" i="8"/>
  <c r="I209" i="8"/>
  <c r="I210" i="8"/>
  <c r="I211" i="8"/>
  <c r="I212" i="8"/>
  <c r="I213" i="8"/>
  <c r="I214" i="8"/>
  <c r="I215" i="8"/>
  <c r="I216" i="8"/>
  <c r="I218" i="8"/>
  <c r="I221" i="8"/>
  <c r="I222" i="8"/>
  <c r="I224" i="8"/>
  <c r="I225" i="8"/>
  <c r="I226" i="8"/>
  <c r="I231" i="8"/>
  <c r="I232" i="8"/>
  <c r="I233" i="8"/>
  <c r="I234" i="8"/>
  <c r="I235" i="8"/>
  <c r="I236" i="8"/>
  <c r="I237" i="8"/>
  <c r="I238" i="8"/>
  <c r="I239" i="8"/>
  <c r="I240" i="8"/>
  <c r="I241" i="8"/>
  <c r="I242" i="8"/>
  <c r="I243" i="8"/>
  <c r="I244" i="8"/>
  <c r="I245" i="8"/>
  <c r="I246" i="8"/>
  <c r="I247" i="8"/>
  <c r="I248" i="8"/>
  <c r="I249" i="8"/>
  <c r="I250" i="8"/>
  <c r="I251" i="8"/>
  <c r="I252" i="8"/>
  <c r="I253" i="8"/>
  <c r="I254" i="8"/>
  <c r="I255" i="8"/>
  <c r="I256" i="8"/>
  <c r="I269" i="8"/>
  <c r="I270" i="8"/>
  <c r="I271" i="8"/>
  <c r="I272" i="8"/>
  <c r="I273" i="8"/>
  <c r="I274" i="8"/>
  <c r="I276" i="8"/>
  <c r="I277" i="8"/>
  <c r="I278" i="8"/>
  <c r="I287" i="8"/>
  <c r="I288" i="8"/>
  <c r="I289" i="8"/>
  <c r="I290" i="8"/>
  <c r="I291" i="8"/>
  <c r="I292" i="8"/>
  <c r="I293" i="8"/>
  <c r="I294" i="8"/>
  <c r="I295" i="8"/>
  <c r="I296" i="8"/>
  <c r="I297" i="8"/>
  <c r="I298" i="8"/>
  <c r="I299" i="8"/>
  <c r="I300" i="8"/>
  <c r="I301" i="8"/>
  <c r="I302" i="8"/>
  <c r="I303" i="8"/>
  <c r="I304" i="8"/>
  <c r="I305" i="8"/>
  <c r="I306" i="8"/>
  <c r="I307" i="8"/>
  <c r="I308" i="8"/>
  <c r="I309" i="8"/>
  <c r="I310" i="8"/>
  <c r="I311" i="8"/>
  <c r="I312" i="8"/>
  <c r="I313" i="8"/>
  <c r="I314" i="8"/>
  <c r="I315" i="8"/>
  <c r="I316" i="8"/>
  <c r="I317" i="8"/>
  <c r="I318" i="8"/>
  <c r="I319" i="8"/>
  <c r="I320" i="8"/>
  <c r="I321" i="8"/>
  <c r="I322" i="8"/>
  <c r="I323" i="8"/>
  <c r="I324" i="8"/>
  <c r="I325" i="8"/>
  <c r="I326" i="8"/>
  <c r="I327" i="8"/>
  <c r="I328" i="8"/>
  <c r="I329" i="8"/>
  <c r="I330" i="8"/>
  <c r="I331" i="8"/>
  <c r="I332" i="8"/>
  <c r="I333" i="8"/>
  <c r="I334" i="8"/>
  <c r="I335" i="8"/>
  <c r="I346" i="8"/>
  <c r="I347" i="8"/>
  <c r="I348" i="8"/>
  <c r="I349" i="8"/>
  <c r="I350" i="8"/>
  <c r="I351" i="8"/>
  <c r="I352" i="8"/>
  <c r="I353" i="8"/>
  <c r="I354" i="8"/>
  <c r="I355" i="8"/>
  <c r="I356" i="8"/>
  <c r="I357" i="8"/>
  <c r="I358" i="8"/>
  <c r="I359" i="8"/>
  <c r="I361" i="8"/>
  <c r="I362" i="8"/>
  <c r="I363" i="8"/>
  <c r="I364" i="8"/>
  <c r="I369" i="8"/>
  <c r="I370" i="8"/>
  <c r="I371" i="8"/>
  <c r="I372" i="8"/>
  <c r="I373" i="8"/>
  <c r="I374" i="8"/>
  <c r="I375" i="8"/>
  <c r="I376" i="8"/>
  <c r="I377" i="8"/>
  <c r="I378" i="8"/>
  <c r="I379" i="8"/>
  <c r="I380" i="8"/>
  <c r="I381" i="8"/>
  <c r="I382" i="8"/>
  <c r="I383" i="8"/>
  <c r="I384" i="8"/>
  <c r="I385" i="8"/>
  <c r="I386" i="8"/>
  <c r="I387" i="8"/>
  <c r="I388" i="8"/>
  <c r="I389" i="8"/>
  <c r="I390" i="8"/>
  <c r="I391" i="8"/>
  <c r="I392" i="8"/>
  <c r="I393" i="8"/>
  <c r="I394" i="8"/>
  <c r="I395" i="8"/>
  <c r="I396" i="8"/>
  <c r="I397" i="8"/>
  <c r="I398" i="8"/>
  <c r="I399" i="8"/>
  <c r="I400" i="8"/>
  <c r="I401" i="8"/>
  <c r="I402" i="8"/>
  <c r="I403" i="8"/>
  <c r="I404" i="8"/>
  <c r="I405" i="8"/>
  <c r="I406" i="8"/>
  <c r="I407" i="8"/>
  <c r="I408" i="8"/>
  <c r="I409" i="8"/>
  <c r="I410" i="8"/>
  <c r="I411" i="8"/>
  <c r="I412" i="8"/>
  <c r="I413" i="8"/>
  <c r="I414" i="8"/>
  <c r="I415" i="8"/>
  <c r="I416" i="8"/>
  <c r="I417" i="8"/>
  <c r="I418" i="8"/>
  <c r="I419" i="8"/>
  <c r="I420" i="8"/>
  <c r="I421" i="8"/>
  <c r="I422" i="8"/>
  <c r="I423" i="8"/>
  <c r="I424" i="8"/>
  <c r="I425" i="8"/>
  <c r="I426" i="8"/>
  <c r="I427" i="8"/>
  <c r="I428" i="8"/>
  <c r="I429" i="8"/>
  <c r="I430" i="8"/>
  <c r="I431" i="8"/>
  <c r="I444" i="8"/>
  <c r="I445" i="8"/>
  <c r="I446" i="8"/>
  <c r="I447" i="8"/>
  <c r="I448" i="8"/>
  <c r="I449" i="8"/>
  <c r="I450" i="8"/>
  <c r="I451" i="8"/>
  <c r="I453" i="8"/>
  <c r="I455" i="8"/>
  <c r="I456" i="8"/>
  <c r="I465" i="8"/>
  <c r="I466" i="8"/>
  <c r="I7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I44" i="10"/>
  <c r="I45" i="10"/>
  <c r="I46" i="10"/>
  <c r="I47" i="10"/>
  <c r="I48" i="10"/>
  <c r="I49" i="10"/>
  <c r="I50" i="10"/>
  <c r="I51" i="10"/>
  <c r="I52" i="10"/>
  <c r="I53" i="10"/>
  <c r="I54" i="10"/>
  <c r="I55" i="10"/>
  <c r="I56" i="10"/>
  <c r="I57" i="10"/>
  <c r="I58" i="10"/>
  <c r="I59" i="10"/>
  <c r="I60" i="10"/>
  <c r="I61" i="10"/>
  <c r="I62" i="10"/>
  <c r="I63" i="10"/>
  <c r="I64" i="10"/>
  <c r="I65" i="10"/>
  <c r="I66" i="10"/>
  <c r="I67" i="10"/>
  <c r="I68" i="10"/>
  <c r="I69" i="10"/>
  <c r="I70" i="10"/>
  <c r="I71" i="10"/>
  <c r="I72" i="10"/>
  <c r="I73" i="10"/>
  <c r="I74" i="10"/>
  <c r="I75" i="10"/>
  <c r="I76" i="10"/>
  <c r="I77" i="10"/>
  <c r="I78" i="10"/>
  <c r="I79" i="10"/>
  <c r="I80" i="10"/>
  <c r="I81" i="10"/>
  <c r="I82" i="10"/>
  <c r="I84" i="10"/>
  <c r="I85" i="10"/>
  <c r="I90" i="10"/>
  <c r="I91" i="10"/>
  <c r="I92" i="10"/>
  <c r="I93" i="10"/>
  <c r="I7" i="9"/>
  <c r="I8" i="9"/>
  <c r="I9" i="9"/>
  <c r="I10" i="9"/>
  <c r="I27" i="9"/>
  <c r="I28" i="9"/>
  <c r="I29" i="9"/>
  <c r="I30" i="9"/>
  <c r="I31" i="9"/>
  <c r="I32" i="9"/>
  <c r="I33" i="9"/>
  <c r="I34" i="9"/>
  <c r="I35" i="9"/>
  <c r="I36" i="9"/>
  <c r="I38" i="9"/>
  <c r="I39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I79" i="9"/>
  <c r="I80" i="9"/>
  <c r="I81" i="9"/>
  <c r="I82" i="9"/>
  <c r="I83" i="9"/>
  <c r="I84" i="9"/>
  <c r="I85" i="9"/>
  <c r="I86" i="9"/>
  <c r="I87" i="9"/>
  <c r="I88" i="9"/>
  <c r="I89" i="9"/>
  <c r="I90" i="9"/>
  <c r="I91" i="9"/>
  <c r="I92" i="9"/>
  <c r="I93" i="9"/>
  <c r="I94" i="9"/>
  <c r="I95" i="9"/>
  <c r="I96" i="9"/>
  <c r="I97" i="9"/>
  <c r="I98" i="9"/>
  <c r="I99" i="9"/>
  <c r="I100" i="9"/>
  <c r="I101" i="9"/>
  <c r="I102" i="9"/>
  <c r="I103" i="9"/>
  <c r="I104" i="9"/>
  <c r="I105" i="9"/>
  <c r="I106" i="9"/>
  <c r="I107" i="9"/>
  <c r="I108" i="9"/>
  <c r="I109" i="9"/>
  <c r="I110" i="9"/>
  <c r="I111" i="9"/>
  <c r="I112" i="9"/>
  <c r="I113" i="9"/>
  <c r="I115" i="9"/>
  <c r="I116" i="9"/>
  <c r="I121" i="9"/>
  <c r="I130" i="9"/>
  <c r="I131" i="9"/>
  <c r="I132" i="9"/>
  <c r="I133" i="9"/>
  <c r="I134" i="9"/>
  <c r="I135" i="9"/>
  <c r="I136" i="9"/>
  <c r="I137" i="9"/>
  <c r="I138" i="9"/>
  <c r="I139" i="9"/>
  <c r="I140" i="9"/>
  <c r="I141" i="9"/>
  <c r="I142" i="9"/>
  <c r="I143" i="9"/>
  <c r="I144" i="9"/>
  <c r="I145" i="9"/>
  <c r="I146" i="9"/>
  <c r="I147" i="9"/>
  <c r="I148" i="9"/>
  <c r="I149" i="9"/>
  <c r="I150" i="9"/>
  <c r="I151" i="9"/>
  <c r="I152" i="9"/>
  <c r="I153" i="9"/>
  <c r="I154" i="9"/>
  <c r="I155" i="9"/>
  <c r="I156" i="9"/>
  <c r="I157" i="9"/>
  <c r="I158" i="9"/>
  <c r="I159" i="9"/>
  <c r="I160" i="9"/>
  <c r="I161" i="9"/>
  <c r="I162" i="9"/>
  <c r="I163" i="9"/>
  <c r="I164" i="9"/>
  <c r="I165" i="9"/>
  <c r="I166" i="9"/>
  <c r="I167" i="9"/>
  <c r="I168" i="9"/>
  <c r="I169" i="9"/>
  <c r="I170" i="9"/>
  <c r="I171" i="9"/>
  <c r="I172" i="9"/>
  <c r="I173" i="9"/>
  <c r="I174" i="9"/>
  <c r="I175" i="9"/>
  <c r="I176" i="9"/>
  <c r="I177" i="9"/>
  <c r="I178" i="9"/>
  <c r="I179" i="9"/>
  <c r="I180" i="9"/>
  <c r="I181" i="9"/>
  <c r="I182" i="9"/>
  <c r="I183" i="9"/>
  <c r="I184" i="9"/>
  <c r="I185" i="9"/>
  <c r="I186" i="9"/>
  <c r="I187" i="9"/>
  <c r="I188" i="9"/>
  <c r="I189" i="9"/>
  <c r="I190" i="9"/>
  <c r="I191" i="9"/>
  <c r="I192" i="9"/>
  <c r="I193" i="9"/>
  <c r="I194" i="9"/>
  <c r="I195" i="9"/>
  <c r="I196" i="9"/>
  <c r="I197" i="9"/>
  <c r="I198" i="9"/>
  <c r="I199" i="9"/>
  <c r="I200" i="9"/>
  <c r="I201" i="9"/>
  <c r="I202" i="9"/>
  <c r="I203" i="9"/>
  <c r="I204" i="9"/>
  <c r="I205" i="9"/>
  <c r="I207" i="9"/>
  <c r="I221" i="9"/>
  <c r="J221" i="9" s="1"/>
  <c r="I222" i="9"/>
  <c r="J222" i="9" s="1"/>
  <c r="I223" i="9"/>
  <c r="J223" i="9" s="1"/>
  <c r="I224" i="9"/>
  <c r="J224" i="9" s="1"/>
  <c r="I225" i="9"/>
  <c r="J225" i="9" s="1"/>
  <c r="I226" i="9"/>
  <c r="J226" i="9" s="1"/>
  <c r="I227" i="9"/>
  <c r="J227" i="9" s="1"/>
  <c r="I228" i="9"/>
  <c r="J228" i="9" s="1"/>
  <c r="I229" i="9"/>
  <c r="J229" i="9" s="1"/>
  <c r="I230" i="9"/>
  <c r="J230" i="9" s="1"/>
  <c r="I231" i="9"/>
  <c r="J231" i="9" s="1"/>
  <c r="I232" i="9"/>
  <c r="J232" i="9" s="1"/>
  <c r="I233" i="9"/>
  <c r="J233" i="9" s="1"/>
  <c r="I234" i="9"/>
  <c r="J234" i="9" s="1"/>
  <c r="I235" i="9"/>
  <c r="J235" i="9" s="1"/>
  <c r="I236" i="9"/>
  <c r="J236" i="9" s="1"/>
  <c r="I237" i="9"/>
  <c r="J237" i="9" s="1"/>
  <c r="I238" i="9"/>
  <c r="J238" i="9" s="1"/>
  <c r="I239" i="9"/>
  <c r="J239" i="9" s="1"/>
  <c r="I240" i="9"/>
  <c r="J240" i="9" s="1"/>
  <c r="I241" i="9"/>
  <c r="J241" i="9" s="1"/>
  <c r="I242" i="9"/>
  <c r="J242" i="9" s="1"/>
  <c r="I243" i="9"/>
  <c r="J243" i="9" s="1"/>
  <c r="I244" i="9"/>
  <c r="J244" i="9" s="1"/>
  <c r="I245" i="9"/>
  <c r="J245" i="9" s="1"/>
  <c r="I246" i="9"/>
  <c r="J246" i="9" s="1"/>
  <c r="I247" i="9"/>
  <c r="J247" i="9" s="1"/>
  <c r="I248" i="9"/>
  <c r="J248" i="9" s="1"/>
  <c r="I249" i="9"/>
  <c r="J249" i="9" s="1"/>
  <c r="I250" i="9"/>
  <c r="J250" i="9" s="1"/>
  <c r="I251" i="9"/>
  <c r="J251" i="9" s="1"/>
  <c r="I252" i="9"/>
  <c r="J252" i="9" s="1"/>
  <c r="I253" i="9"/>
  <c r="J253" i="9" s="1"/>
  <c r="I254" i="9"/>
  <c r="J254" i="9" s="1"/>
  <c r="I255" i="9"/>
  <c r="J255" i="9" s="1"/>
  <c r="I256" i="9"/>
  <c r="J256" i="9" s="1"/>
  <c r="I257" i="9"/>
  <c r="J257" i="9" s="1"/>
  <c r="I258" i="9"/>
  <c r="J258" i="9" s="1"/>
  <c r="I259" i="9"/>
  <c r="J259" i="9" s="1"/>
  <c r="I260" i="9"/>
  <c r="J260" i="9" s="1"/>
  <c r="I261" i="9"/>
  <c r="J261" i="9" s="1"/>
  <c r="I262" i="9"/>
  <c r="J262" i="9" s="1"/>
  <c r="I263" i="9"/>
  <c r="J263" i="9" s="1"/>
  <c r="I264" i="9"/>
  <c r="J264" i="9" s="1"/>
  <c r="I265" i="9"/>
  <c r="J265" i="9" s="1"/>
  <c r="I266" i="9"/>
  <c r="J266" i="9" s="1"/>
  <c r="I267" i="9"/>
  <c r="J267" i="9" s="1"/>
  <c r="I268" i="9"/>
  <c r="J268" i="9" s="1"/>
  <c r="I269" i="9"/>
  <c r="J269" i="9" s="1"/>
  <c r="I270" i="9"/>
  <c r="J270" i="9" s="1"/>
  <c r="I271" i="9"/>
  <c r="J271" i="9" s="1"/>
  <c r="I272" i="9"/>
  <c r="J272" i="9" s="1"/>
  <c r="I273" i="9"/>
  <c r="J273" i="9" s="1"/>
  <c r="I274" i="9"/>
  <c r="J274" i="9" s="1"/>
  <c r="I275" i="9"/>
  <c r="J275" i="9" s="1"/>
  <c r="I276" i="9"/>
  <c r="J276" i="9" s="1"/>
  <c r="I277" i="9"/>
  <c r="J277" i="9" s="1"/>
  <c r="I278" i="9"/>
  <c r="J278" i="9" s="1"/>
  <c r="I279" i="9"/>
  <c r="J279" i="9" s="1"/>
  <c r="I280" i="9"/>
  <c r="J280" i="9" s="1"/>
  <c r="I281" i="9"/>
  <c r="J281" i="9" s="1"/>
  <c r="I282" i="9"/>
  <c r="J282" i="9" s="1"/>
  <c r="I284" i="9"/>
  <c r="J284" i="9" s="1"/>
  <c r="I285" i="9"/>
  <c r="J285" i="9" s="1"/>
  <c r="I310" i="9"/>
  <c r="J310" i="9" s="1"/>
  <c r="I312" i="9"/>
  <c r="J312" i="9" s="1"/>
  <c r="I314" i="9"/>
  <c r="J314" i="9" s="1"/>
  <c r="I316" i="9"/>
  <c r="J316" i="9" s="1"/>
  <c r="I318" i="9"/>
  <c r="J318" i="9" s="1"/>
  <c r="I320" i="9"/>
  <c r="J320" i="9" s="1"/>
  <c r="I322" i="9"/>
  <c r="J322" i="9" s="1"/>
  <c r="I324" i="9"/>
  <c r="J324" i="9" s="1"/>
  <c r="I326" i="9"/>
  <c r="J326" i="9" s="1"/>
  <c r="I328" i="9"/>
  <c r="J328" i="9" s="1"/>
  <c r="I330" i="9"/>
  <c r="J330" i="9" s="1"/>
  <c r="I331" i="9"/>
  <c r="J331" i="9" s="1"/>
  <c r="I332" i="9"/>
  <c r="J332" i="9" s="1"/>
  <c r="I334" i="9"/>
  <c r="J334" i="9" s="1"/>
  <c r="I336" i="9"/>
  <c r="J336" i="9" s="1"/>
  <c r="I338" i="9"/>
  <c r="J338" i="9" s="1"/>
  <c r="I340" i="9"/>
  <c r="J340" i="9" s="1"/>
  <c r="I342" i="9"/>
  <c r="J342" i="9" s="1"/>
  <c r="I344" i="9"/>
  <c r="J344" i="9" s="1"/>
  <c r="I346" i="9"/>
  <c r="J346" i="9" s="1"/>
  <c r="I348" i="9"/>
  <c r="J348" i="9" s="1"/>
  <c r="I350" i="9"/>
  <c r="J350" i="9" s="1"/>
  <c r="I352" i="9"/>
  <c r="J352" i="9" s="1"/>
  <c r="I354" i="9"/>
  <c r="J354" i="9" s="1"/>
  <c r="I356" i="9"/>
  <c r="J356" i="9" s="1"/>
  <c r="I358" i="9"/>
  <c r="J358" i="9" s="1"/>
  <c r="I360" i="9"/>
  <c r="J360" i="9" s="1"/>
  <c r="I362" i="9"/>
  <c r="J362" i="9" s="1"/>
  <c r="I364" i="9"/>
  <c r="I366" i="9"/>
  <c r="J366" i="9" s="1"/>
  <c r="I371" i="9"/>
  <c r="J371" i="9" s="1"/>
  <c r="I372" i="9"/>
  <c r="J372" i="9" s="1"/>
  <c r="I373" i="9"/>
  <c r="J373" i="9" s="1"/>
  <c r="I374" i="9"/>
  <c r="J374" i="9" s="1"/>
  <c r="I375" i="9"/>
  <c r="J375" i="9" s="1"/>
  <c r="I376" i="9"/>
  <c r="J376" i="9" s="1"/>
  <c r="I377" i="9"/>
  <c r="J377" i="9" s="1"/>
  <c r="I378" i="9"/>
  <c r="J378" i="9" s="1"/>
  <c r="I379" i="9"/>
  <c r="J379" i="9" s="1"/>
  <c r="I380" i="9"/>
  <c r="J380" i="9" s="1"/>
  <c r="I381" i="9"/>
  <c r="J381" i="9" s="1"/>
  <c r="I392" i="9"/>
  <c r="J392" i="9" s="1"/>
  <c r="I393" i="9"/>
  <c r="J393" i="9" s="1"/>
  <c r="I394" i="9"/>
  <c r="J394" i="9" s="1"/>
  <c r="I395" i="9"/>
  <c r="J395" i="9" s="1"/>
  <c r="I396" i="9"/>
  <c r="J396" i="9" s="1"/>
  <c r="I397" i="9"/>
  <c r="J397" i="9" s="1"/>
  <c r="I398" i="9"/>
  <c r="J398" i="9" s="1"/>
  <c r="I399" i="9"/>
  <c r="J399" i="9" s="1"/>
  <c r="I400" i="9"/>
  <c r="J400" i="9" s="1"/>
  <c r="I401" i="9"/>
  <c r="J401" i="9" s="1"/>
  <c r="I402" i="9"/>
  <c r="J402" i="9" s="1"/>
  <c r="I403" i="9"/>
  <c r="J403" i="9" s="1"/>
  <c r="I404" i="9"/>
  <c r="J404" i="9" s="1"/>
  <c r="I405" i="9"/>
  <c r="J405" i="9" s="1"/>
  <c r="I406" i="9"/>
  <c r="J406" i="9" s="1"/>
  <c r="I407" i="9"/>
  <c r="J407" i="9" s="1"/>
  <c r="I408" i="9"/>
  <c r="J408" i="9" s="1"/>
  <c r="I409" i="9"/>
  <c r="J409" i="9" s="1"/>
  <c r="I410" i="9"/>
  <c r="J410" i="9" s="1"/>
  <c r="I411" i="9"/>
  <c r="J411" i="9" s="1"/>
  <c r="I412" i="9"/>
  <c r="J412" i="9" s="1"/>
  <c r="I413" i="9"/>
  <c r="J413" i="9" s="1"/>
  <c r="I414" i="9"/>
  <c r="J414" i="9" s="1"/>
  <c r="I415" i="9"/>
  <c r="J415" i="9" s="1"/>
  <c r="I416" i="9"/>
  <c r="J416" i="9" s="1"/>
  <c r="I417" i="9"/>
  <c r="J417" i="9" s="1"/>
  <c r="I419" i="9"/>
  <c r="J419" i="9" s="1"/>
  <c r="I420" i="9"/>
  <c r="J420" i="9" s="1"/>
  <c r="I425" i="9"/>
  <c r="J425" i="9" s="1"/>
  <c r="I426" i="9"/>
  <c r="J426" i="9" s="1"/>
  <c r="I427" i="9"/>
  <c r="J427" i="9" s="1"/>
  <c r="I428" i="9"/>
  <c r="J428" i="9" s="1"/>
  <c r="I429" i="9"/>
  <c r="J429" i="9" s="1"/>
  <c r="I430" i="9"/>
  <c r="J430" i="9" s="1"/>
  <c r="I431" i="9"/>
  <c r="J431" i="9" s="1"/>
  <c r="I432" i="9"/>
  <c r="J432" i="9" s="1"/>
  <c r="I433" i="9"/>
  <c r="J433" i="9" s="1"/>
  <c r="I434" i="9"/>
  <c r="J434" i="9" s="1"/>
  <c r="I435" i="9"/>
  <c r="J435" i="9" s="1"/>
  <c r="I436" i="9"/>
  <c r="J436" i="9" s="1"/>
  <c r="I437" i="9"/>
  <c r="J437" i="9" s="1"/>
  <c r="I438" i="9"/>
  <c r="J438" i="9" s="1"/>
  <c r="I439" i="9"/>
  <c r="J439" i="9" s="1"/>
  <c r="I440" i="9"/>
  <c r="J440" i="9" s="1"/>
  <c r="I441" i="9"/>
  <c r="J441" i="9" s="1"/>
  <c r="I447" i="9"/>
  <c r="J447" i="9" s="1"/>
  <c r="I448" i="9"/>
  <c r="J448" i="9" s="1"/>
  <c r="I449" i="9"/>
  <c r="J449" i="9" s="1"/>
  <c r="I450" i="9"/>
  <c r="J450" i="9" s="1"/>
  <c r="I451" i="9"/>
  <c r="J451" i="9" s="1"/>
  <c r="I452" i="9"/>
  <c r="J452" i="9" s="1"/>
  <c r="I453" i="9"/>
  <c r="J453" i="9" s="1"/>
  <c r="I454" i="9"/>
  <c r="J454" i="9" s="1"/>
  <c r="I455" i="9"/>
  <c r="J455" i="9" s="1"/>
  <c r="I456" i="9"/>
  <c r="J456" i="9" s="1"/>
  <c r="I457" i="9"/>
  <c r="J457" i="9" s="1"/>
  <c r="I458" i="9"/>
  <c r="J458" i="9" s="1"/>
  <c r="I459" i="9"/>
  <c r="J459" i="9" s="1"/>
  <c r="I460" i="9"/>
  <c r="J460" i="9" s="1"/>
  <c r="I461" i="9"/>
  <c r="J461" i="9" s="1"/>
  <c r="I462" i="9"/>
  <c r="J462" i="9" s="1"/>
  <c r="I463" i="9"/>
  <c r="J463" i="9" s="1"/>
  <c r="I464" i="9"/>
  <c r="J464" i="9" s="1"/>
  <c r="I465" i="9"/>
  <c r="J465" i="9" s="1"/>
  <c r="I466" i="9"/>
  <c r="J466" i="9" s="1"/>
  <c r="I467" i="9"/>
  <c r="J467" i="9" s="1"/>
  <c r="I468" i="9"/>
  <c r="J468" i="9" s="1"/>
  <c r="I469" i="9"/>
  <c r="J469" i="9" s="1"/>
  <c r="I470" i="9"/>
  <c r="J470" i="9" s="1"/>
  <c r="I471" i="9"/>
  <c r="J471" i="9" s="1"/>
  <c r="I472" i="9"/>
  <c r="J472" i="9" s="1"/>
  <c r="I473" i="9"/>
  <c r="J473" i="9" s="1"/>
  <c r="I475" i="9"/>
  <c r="J475" i="9" s="1"/>
  <c r="I476" i="9"/>
  <c r="J476" i="9" s="1"/>
  <c r="I477" i="9"/>
  <c r="J477" i="9" s="1"/>
  <c r="I478" i="9"/>
  <c r="J478" i="9" s="1"/>
  <c r="I479" i="9"/>
  <c r="J479" i="9" s="1"/>
  <c r="I480" i="9"/>
  <c r="J480" i="9" s="1"/>
  <c r="I481" i="9"/>
  <c r="J481" i="9" s="1"/>
  <c r="I482" i="9"/>
  <c r="J482" i="9" s="1"/>
  <c r="I487" i="9"/>
  <c r="J487" i="9" s="1"/>
  <c r="I488" i="9"/>
  <c r="J488" i="9" s="1"/>
  <c r="I489" i="9"/>
  <c r="J489" i="9" s="1"/>
  <c r="I490" i="9"/>
  <c r="J490" i="9" s="1"/>
  <c r="I491" i="9"/>
  <c r="J491" i="9" s="1"/>
  <c r="I492" i="9"/>
  <c r="J492" i="9" s="1"/>
  <c r="I500" i="9"/>
  <c r="J500" i="9" s="1"/>
  <c r="I501" i="9"/>
  <c r="J501" i="9" s="1"/>
  <c r="I502" i="9"/>
  <c r="J502" i="9" s="1"/>
  <c r="I503" i="9"/>
  <c r="J503" i="9" s="1"/>
  <c r="I504" i="9"/>
  <c r="J504" i="9" s="1"/>
  <c r="I505" i="9"/>
  <c r="J505" i="9" s="1"/>
  <c r="I506" i="9"/>
  <c r="J506" i="9" s="1"/>
  <c r="I507" i="9"/>
  <c r="J507" i="9" s="1"/>
  <c r="I508" i="9"/>
  <c r="J508" i="9" s="1"/>
  <c r="I509" i="9"/>
  <c r="J509" i="9" s="1"/>
  <c r="I510" i="9"/>
  <c r="J510" i="9" s="1"/>
  <c r="I511" i="9"/>
  <c r="J511" i="9" s="1"/>
  <c r="I512" i="9"/>
  <c r="J512" i="9" s="1"/>
  <c r="I513" i="9"/>
  <c r="J513" i="9" s="1"/>
  <c r="I514" i="9"/>
  <c r="J514" i="9" s="1"/>
  <c r="I515" i="9"/>
  <c r="J515" i="9" s="1"/>
  <c r="I516" i="9"/>
  <c r="J516" i="9" s="1"/>
  <c r="I517" i="9"/>
  <c r="J517" i="9" s="1"/>
  <c r="I518" i="9"/>
  <c r="J518" i="9" s="1"/>
  <c r="I519" i="9"/>
  <c r="J519" i="9" s="1"/>
  <c r="I520" i="9"/>
  <c r="J520" i="9" s="1"/>
  <c r="I521" i="9"/>
  <c r="J521" i="9" s="1"/>
  <c r="I522" i="9"/>
  <c r="J522" i="9" s="1"/>
  <c r="I523" i="9"/>
  <c r="J523" i="9" s="1"/>
  <c r="I524" i="9"/>
  <c r="J524" i="9" s="1"/>
  <c r="I525" i="9"/>
  <c r="J525" i="9" s="1"/>
  <c r="I526" i="9"/>
  <c r="J526" i="9" s="1"/>
  <c r="I527" i="9"/>
  <c r="J527" i="9" s="1"/>
  <c r="I528" i="9"/>
  <c r="J528" i="9" s="1"/>
  <c r="I529" i="9"/>
  <c r="J529" i="9" s="1"/>
  <c r="I530" i="9"/>
  <c r="J530" i="9" s="1"/>
  <c r="I531" i="9"/>
  <c r="J531" i="9" s="1"/>
  <c r="I532" i="9"/>
  <c r="J532" i="9" s="1"/>
  <c r="I533" i="9"/>
  <c r="J533" i="9" s="1"/>
  <c r="I534" i="9"/>
  <c r="J534" i="9" s="1"/>
  <c r="I535" i="9"/>
  <c r="J535" i="9" s="1"/>
  <c r="I536" i="9"/>
  <c r="J536" i="9" s="1"/>
  <c r="I537" i="9"/>
  <c r="J537" i="9" s="1"/>
  <c r="I538" i="9"/>
  <c r="J538" i="9" s="1"/>
  <c r="I539" i="9"/>
  <c r="J539" i="9" s="1"/>
  <c r="I540" i="9"/>
  <c r="J540" i="9" s="1"/>
  <c r="I541" i="9"/>
  <c r="J541" i="9" s="1"/>
  <c r="I542" i="9"/>
  <c r="J542" i="9" s="1"/>
  <c r="I543" i="9"/>
  <c r="J543" i="9" s="1"/>
  <c r="I544" i="9"/>
  <c r="J544" i="9" s="1"/>
  <c r="I545" i="9"/>
  <c r="J545" i="9" s="1"/>
  <c r="I546" i="9"/>
  <c r="J546" i="9" s="1"/>
  <c r="I547" i="9"/>
  <c r="J547" i="9" s="1"/>
  <c r="I548" i="9"/>
  <c r="J548" i="9" s="1"/>
  <c r="I549" i="9"/>
  <c r="J549" i="9" s="1"/>
  <c r="I551" i="9"/>
  <c r="I556" i="9"/>
  <c r="I566" i="9"/>
  <c r="I567" i="9"/>
  <c r="I568" i="9"/>
  <c r="I569" i="9"/>
  <c r="I570" i="9"/>
  <c r="I571" i="9"/>
  <c r="I572" i="9"/>
  <c r="I573" i="9"/>
  <c r="I574" i="9"/>
  <c r="I575" i="9"/>
  <c r="I576" i="9"/>
  <c r="I577" i="9"/>
  <c r="I578" i="9"/>
  <c r="I579" i="9"/>
  <c r="I580" i="9"/>
  <c r="I581" i="9"/>
  <c r="I582" i="9"/>
  <c r="I583" i="9"/>
  <c r="I584" i="9"/>
  <c r="I585" i="9"/>
  <c r="I587" i="9"/>
  <c r="I588" i="9"/>
  <c r="I589" i="9"/>
  <c r="I590" i="9"/>
  <c r="I591" i="9"/>
  <c r="I602" i="9"/>
  <c r="I603" i="9"/>
  <c r="I604" i="9"/>
  <c r="I605" i="9"/>
  <c r="I606" i="9"/>
  <c r="I607" i="9"/>
  <c r="I608" i="9"/>
  <c r="I609" i="9"/>
  <c r="I610" i="9"/>
  <c r="I611" i="9"/>
  <c r="I612" i="9"/>
  <c r="I613" i="9"/>
  <c r="I614" i="9"/>
  <c r="I615" i="9"/>
  <c r="I616" i="9"/>
  <c r="I617" i="9"/>
  <c r="I618" i="9"/>
  <c r="I619" i="9"/>
  <c r="I620" i="9"/>
  <c r="I621" i="9"/>
  <c r="I622" i="9"/>
  <c r="I623" i="9"/>
  <c r="I624" i="9"/>
  <c r="I625" i="9"/>
  <c r="I626" i="9"/>
  <c r="I627" i="9"/>
  <c r="I629" i="9"/>
  <c r="I635" i="9"/>
  <c r="I636" i="9"/>
  <c r="I637" i="9"/>
  <c r="I638" i="9"/>
  <c r="I639" i="9"/>
  <c r="I640" i="9"/>
  <c r="I641" i="9"/>
  <c r="I642" i="9"/>
  <c r="I653" i="9"/>
  <c r="I654" i="9"/>
  <c r="I655" i="9"/>
  <c r="I656" i="9"/>
  <c r="I657" i="9"/>
  <c r="I658" i="9"/>
  <c r="I659" i="9"/>
  <c r="I660" i="9"/>
  <c r="I661" i="9"/>
  <c r="I662" i="9"/>
  <c r="I663" i="9"/>
  <c r="I664" i="9"/>
  <c r="I665" i="9"/>
  <c r="I666" i="9"/>
  <c r="I667" i="9"/>
  <c r="I668" i="9"/>
  <c r="I669" i="9"/>
  <c r="I670" i="9"/>
  <c r="I671" i="9"/>
  <c r="I672" i="9"/>
  <c r="I673" i="9"/>
  <c r="I674" i="9"/>
  <c r="I675" i="9"/>
  <c r="I676" i="9"/>
  <c r="I677" i="9"/>
  <c r="I679" i="9"/>
  <c r="I726" i="9"/>
  <c r="I728" i="9"/>
  <c r="I729" i="9"/>
  <c r="I730" i="9"/>
  <c r="I731" i="9"/>
  <c r="I732" i="9"/>
  <c r="I733" i="9"/>
  <c r="I734" i="9"/>
  <c r="I735" i="9"/>
  <c r="I736" i="9"/>
  <c r="I737" i="9"/>
  <c r="I738" i="9"/>
  <c r="I739" i="9"/>
  <c r="I740" i="9"/>
  <c r="I741" i="9"/>
  <c r="I742" i="9"/>
  <c r="I743" i="9"/>
  <c r="I744" i="9"/>
  <c r="I745" i="9"/>
  <c r="I746" i="9"/>
  <c r="I747" i="9"/>
  <c r="I748" i="9"/>
  <c r="I749" i="9"/>
  <c r="I750" i="9"/>
  <c r="I751" i="9"/>
  <c r="I752" i="9"/>
  <c r="I753" i="9"/>
  <c r="I754" i="9"/>
  <c r="I755" i="9"/>
  <c r="I756" i="9"/>
  <c r="I757" i="9"/>
  <c r="I758" i="9"/>
  <c r="I759" i="9"/>
  <c r="I760" i="9"/>
  <c r="I761" i="9"/>
  <c r="I762" i="9"/>
  <c r="I763" i="9"/>
  <c r="I764" i="9"/>
  <c r="I765" i="9"/>
  <c r="I766" i="9"/>
  <c r="I767" i="9"/>
  <c r="I768" i="9"/>
  <c r="I769" i="9"/>
  <c r="I770" i="9"/>
  <c r="I771" i="9"/>
  <c r="I772" i="9"/>
  <c r="I773" i="9"/>
  <c r="I774" i="9"/>
  <c r="I776" i="9"/>
  <c r="I777" i="9"/>
  <c r="I778" i="9"/>
  <c r="I779" i="9"/>
  <c r="I780" i="9"/>
  <c r="I781" i="9"/>
  <c r="I782" i="9"/>
  <c r="I783" i="9"/>
  <c r="I784" i="9"/>
  <c r="I785" i="9"/>
  <c r="I786" i="9"/>
  <c r="I787" i="9"/>
  <c r="I793" i="9"/>
  <c r="I794" i="9"/>
  <c r="I795" i="9"/>
  <c r="I801" i="9"/>
  <c r="I802" i="9"/>
  <c r="I803" i="9"/>
  <c r="I804" i="9"/>
  <c r="I805" i="9"/>
  <c r="I806" i="9"/>
  <c r="I807" i="9"/>
  <c r="I808" i="9"/>
  <c r="I809" i="9"/>
  <c r="I810" i="9"/>
  <c r="I811" i="9"/>
  <c r="I812" i="9"/>
  <c r="I813" i="9"/>
  <c r="I814" i="9"/>
  <c r="I815" i="9"/>
  <c r="I816" i="9"/>
  <c r="I817" i="9"/>
  <c r="I818" i="9"/>
  <c r="I819" i="9"/>
  <c r="I820" i="9"/>
  <c r="I821" i="9"/>
  <c r="I822" i="9"/>
  <c r="I823" i="9"/>
  <c r="I824" i="9"/>
  <c r="I825" i="9"/>
  <c r="I826" i="9"/>
  <c r="I827" i="9"/>
  <c r="I828" i="9"/>
  <c r="I829" i="9"/>
  <c r="I830" i="9"/>
  <c r="I831" i="9"/>
  <c r="I832" i="9"/>
  <c r="I833" i="9"/>
  <c r="I834" i="9"/>
  <c r="I835" i="9"/>
  <c r="I836" i="9"/>
  <c r="I837" i="9"/>
  <c r="I838" i="9"/>
  <c r="I839" i="9"/>
  <c r="I840" i="9"/>
  <c r="I841" i="9"/>
  <c r="I842" i="9"/>
  <c r="I843" i="9"/>
  <c r="I844" i="9"/>
  <c r="I845" i="9"/>
  <c r="I846" i="9"/>
  <c r="I847" i="9"/>
  <c r="I848" i="9"/>
  <c r="I849" i="9"/>
  <c r="I872" i="9"/>
  <c r="D109" i="11" l="1"/>
  <c r="D98" i="11"/>
  <c r="D86" i="11"/>
  <c r="D74" i="11"/>
  <c r="D68" i="11"/>
  <c r="D52" i="11"/>
  <c r="D47" i="11"/>
  <c r="D38" i="11"/>
  <c r="D26" i="11"/>
  <c r="K107" i="11"/>
  <c r="K106" i="11"/>
  <c r="K105" i="11"/>
  <c r="K104" i="11"/>
  <c r="K103" i="11"/>
  <c r="K102" i="11"/>
  <c r="K101" i="11"/>
  <c r="K100" i="11"/>
  <c r="K99" i="11"/>
  <c r="K88" i="11"/>
  <c r="K87" i="11"/>
  <c r="K85" i="11"/>
  <c r="K84" i="11"/>
  <c r="K83" i="11"/>
  <c r="K82" i="11"/>
  <c r="K81" i="11"/>
  <c r="K80" i="11"/>
  <c r="K79" i="11"/>
  <c r="K78" i="11"/>
  <c r="K77" i="11"/>
  <c r="K75" i="11"/>
  <c r="K73" i="11"/>
  <c r="K71" i="11"/>
  <c r="K70" i="11"/>
  <c r="K69" i="11"/>
  <c r="K67" i="11"/>
  <c r="K66" i="11"/>
  <c r="K65" i="11"/>
  <c r="K55" i="11"/>
  <c r="K54" i="11"/>
  <c r="K53" i="11"/>
  <c r="K51" i="11"/>
  <c r="K48" i="11"/>
  <c r="K50" i="11" s="1"/>
  <c r="K46" i="11"/>
  <c r="K45" i="11"/>
  <c r="K44" i="11"/>
  <c r="K43" i="11"/>
  <c r="K42" i="11"/>
  <c r="K41" i="11"/>
  <c r="K40" i="11"/>
  <c r="K39" i="11"/>
  <c r="K25" i="11"/>
  <c r="K24" i="11"/>
  <c r="K23" i="11"/>
  <c r="K22" i="11"/>
  <c r="K21" i="11"/>
  <c r="K20" i="11"/>
  <c r="K19" i="11"/>
  <c r="K14" i="11"/>
  <c r="K13" i="11"/>
  <c r="H108" i="11"/>
  <c r="J108" i="11" s="1"/>
  <c r="H107" i="11"/>
  <c r="J107" i="11" s="1"/>
  <c r="H106" i="11"/>
  <c r="J106" i="11" s="1"/>
  <c r="H105" i="11"/>
  <c r="J105" i="11" s="1"/>
  <c r="H104" i="11"/>
  <c r="J104" i="11" s="1"/>
  <c r="H103" i="11"/>
  <c r="J103" i="11" s="1"/>
  <c r="H102" i="11"/>
  <c r="J102" i="11" s="1"/>
  <c r="H101" i="11"/>
  <c r="J101" i="11" s="1"/>
  <c r="H100" i="11"/>
  <c r="J100" i="11" s="1"/>
  <c r="H99" i="11"/>
  <c r="J99" i="11" s="1"/>
  <c r="H88" i="11"/>
  <c r="J88" i="11" s="1"/>
  <c r="H87" i="11"/>
  <c r="J87" i="11" s="1"/>
  <c r="K74" i="11" l="1"/>
  <c r="J109" i="11"/>
  <c r="J98" i="11"/>
  <c r="K38" i="11"/>
  <c r="K26" i="11"/>
  <c r="K52" i="11"/>
  <c r="D110" i="11"/>
  <c r="K68" i="11"/>
  <c r="K47" i="11"/>
  <c r="K86" i="11"/>
  <c r="K109" i="11"/>
  <c r="K98" i="11"/>
  <c r="H109" i="11"/>
  <c r="H98" i="11"/>
  <c r="H85" i="11" l="1"/>
  <c r="J85" i="11" s="1"/>
  <c r="H84" i="11"/>
  <c r="J84" i="11" s="1"/>
  <c r="H83" i="11"/>
  <c r="J83" i="11" s="1"/>
  <c r="H82" i="11"/>
  <c r="J82" i="11" s="1"/>
  <c r="H81" i="11"/>
  <c r="J81" i="11" s="1"/>
  <c r="H80" i="11"/>
  <c r="J80" i="11" s="1"/>
  <c r="H79" i="11"/>
  <c r="J79" i="11" s="1"/>
  <c r="H78" i="11"/>
  <c r="J78" i="11" s="1"/>
  <c r="H77" i="11"/>
  <c r="J77" i="11" s="1"/>
  <c r="H76" i="11"/>
  <c r="J76" i="11" s="1"/>
  <c r="H75" i="11"/>
  <c r="J75" i="11" s="1"/>
  <c r="H73" i="11"/>
  <c r="J73" i="11" s="1"/>
  <c r="H71" i="11"/>
  <c r="J71" i="11" s="1"/>
  <c r="H70" i="11"/>
  <c r="J70" i="11" s="1"/>
  <c r="H69" i="11"/>
  <c r="J69" i="11" s="1"/>
  <c r="H67" i="11"/>
  <c r="J67" i="11" s="1"/>
  <c r="H66" i="11"/>
  <c r="J66" i="11" s="1"/>
  <c r="H65" i="11"/>
  <c r="J65" i="11" s="1"/>
  <c r="H55" i="11"/>
  <c r="J55" i="11" s="1"/>
  <c r="H54" i="11"/>
  <c r="J54" i="11" s="1"/>
  <c r="H53" i="11"/>
  <c r="J53" i="11" s="1"/>
  <c r="H51" i="11"/>
  <c r="J51" i="11" s="1"/>
  <c r="H40" i="11"/>
  <c r="J40" i="11" s="1"/>
  <c r="H48" i="11"/>
  <c r="H50" i="11" s="1"/>
  <c r="H46" i="11"/>
  <c r="J46" i="11" s="1"/>
  <c r="H45" i="11"/>
  <c r="J45" i="11" s="1"/>
  <c r="H44" i="11"/>
  <c r="J44" i="11" s="1"/>
  <c r="H43" i="11"/>
  <c r="J43" i="11" s="1"/>
  <c r="H42" i="11"/>
  <c r="J42" i="11" s="1"/>
  <c r="H41" i="11"/>
  <c r="J41" i="11" s="1"/>
  <c r="H39" i="11"/>
  <c r="J39" i="11" s="1"/>
  <c r="H25" i="11"/>
  <c r="J25" i="11" s="1"/>
  <c r="H24" i="11"/>
  <c r="J24" i="11" s="1"/>
  <c r="H23" i="11"/>
  <c r="J23" i="11" s="1"/>
  <c r="H22" i="11"/>
  <c r="J22" i="11" s="1"/>
  <c r="H21" i="11"/>
  <c r="J21" i="11" s="1"/>
  <c r="H20" i="11"/>
  <c r="J20" i="11" s="1"/>
  <c r="H19" i="11"/>
  <c r="J19" i="11" s="1"/>
  <c r="H14" i="11"/>
  <c r="J14" i="11" s="1"/>
  <c r="H13" i="11"/>
  <c r="J13" i="11" s="1"/>
  <c r="H28" i="11" l="1"/>
  <c r="J28" i="11" s="1"/>
  <c r="H27" i="11"/>
  <c r="J27" i="11" s="1"/>
  <c r="J74" i="11"/>
  <c r="J52" i="11"/>
  <c r="J86" i="11"/>
  <c r="J47" i="11"/>
  <c r="J26" i="11"/>
  <c r="J68" i="11"/>
  <c r="J48" i="11"/>
  <c r="K12" i="11"/>
  <c r="H74" i="11"/>
  <c r="H86" i="11"/>
  <c r="H68" i="11"/>
  <c r="H52" i="11"/>
  <c r="H47" i="11"/>
  <c r="H26" i="11"/>
  <c r="J50" i="11" l="1"/>
  <c r="H38" i="11"/>
  <c r="J38" i="11"/>
  <c r="K110" i="11"/>
  <c r="J110" i="11" l="1"/>
  <c r="J116" i="11" s="1"/>
  <c r="H110" i="11"/>
  <c r="D103" i="10"/>
  <c r="D83" i="10"/>
  <c r="K93" i="10"/>
  <c r="K92" i="10"/>
  <c r="K91" i="10"/>
  <c r="K90" i="10"/>
  <c r="K85" i="10"/>
  <c r="K84" i="10"/>
  <c r="K82" i="10"/>
  <c r="K81" i="10"/>
  <c r="K80" i="10"/>
  <c r="K79" i="10"/>
  <c r="K78" i="10"/>
  <c r="K77" i="10"/>
  <c r="K76" i="10"/>
  <c r="K75" i="10"/>
  <c r="K74" i="10"/>
  <c r="K73" i="10"/>
  <c r="K72" i="10"/>
  <c r="K71" i="10"/>
  <c r="K70" i="10"/>
  <c r="K69" i="10"/>
  <c r="K68" i="10"/>
  <c r="K67" i="10"/>
  <c r="K66" i="10"/>
  <c r="K65" i="10"/>
  <c r="K64" i="10"/>
  <c r="K63" i="10"/>
  <c r="K62" i="10"/>
  <c r="K61" i="10"/>
  <c r="K60" i="10"/>
  <c r="K59" i="10"/>
  <c r="K58" i="10"/>
  <c r="K57" i="10"/>
  <c r="K56" i="10"/>
  <c r="K55" i="10"/>
  <c r="K54" i="10"/>
  <c r="K53" i="10"/>
  <c r="K52" i="10"/>
  <c r="K51" i="10"/>
  <c r="K50" i="10"/>
  <c r="K49" i="10"/>
  <c r="K48" i="10"/>
  <c r="K47" i="10"/>
  <c r="K46" i="10"/>
  <c r="K45" i="10"/>
  <c r="K44" i="10"/>
  <c r="K43" i="10"/>
  <c r="K42" i="10"/>
  <c r="K41" i="10"/>
  <c r="K40" i="10"/>
  <c r="K39" i="10"/>
  <c r="K38" i="10"/>
  <c r="K37" i="10"/>
  <c r="K36" i="10"/>
  <c r="K35" i="10"/>
  <c r="K34" i="10"/>
  <c r="K33" i="10"/>
  <c r="K32" i="10"/>
  <c r="K31" i="10"/>
  <c r="K30" i="10"/>
  <c r="K29" i="10"/>
  <c r="K28" i="10"/>
  <c r="K27" i="10"/>
  <c r="K26" i="10"/>
  <c r="K7" i="10"/>
  <c r="H93" i="10"/>
  <c r="J93" i="10" s="1"/>
  <c r="H92" i="10"/>
  <c r="J92" i="10" s="1"/>
  <c r="H91" i="10"/>
  <c r="J91" i="10" s="1"/>
  <c r="H90" i="10"/>
  <c r="J90" i="10" s="1"/>
  <c r="H85" i="10"/>
  <c r="J85" i="10" s="1"/>
  <c r="H84" i="10"/>
  <c r="J84" i="10" s="1"/>
  <c r="H82" i="10"/>
  <c r="J82" i="10" s="1"/>
  <c r="H81" i="10"/>
  <c r="J81" i="10" s="1"/>
  <c r="H80" i="10"/>
  <c r="J80" i="10" s="1"/>
  <c r="H79" i="10"/>
  <c r="J79" i="10" s="1"/>
  <c r="H78" i="10"/>
  <c r="J78" i="10" s="1"/>
  <c r="H77" i="10"/>
  <c r="J77" i="10" s="1"/>
  <c r="H76" i="10"/>
  <c r="J76" i="10" s="1"/>
  <c r="H75" i="10"/>
  <c r="J75" i="10" s="1"/>
  <c r="H74" i="10"/>
  <c r="J74" i="10" s="1"/>
  <c r="H73" i="10"/>
  <c r="J73" i="10" s="1"/>
  <c r="H72" i="10"/>
  <c r="J72" i="10" s="1"/>
  <c r="H71" i="10"/>
  <c r="J71" i="10" s="1"/>
  <c r="H70" i="10"/>
  <c r="J70" i="10" s="1"/>
  <c r="H69" i="10"/>
  <c r="J69" i="10" s="1"/>
  <c r="H68" i="10"/>
  <c r="J68" i="10" s="1"/>
  <c r="H67" i="10"/>
  <c r="J67" i="10" s="1"/>
  <c r="H66" i="10"/>
  <c r="J66" i="10" s="1"/>
  <c r="H65" i="10"/>
  <c r="J65" i="10" s="1"/>
  <c r="H64" i="10"/>
  <c r="J64" i="10" s="1"/>
  <c r="H63" i="10"/>
  <c r="J63" i="10" s="1"/>
  <c r="H62" i="10"/>
  <c r="J62" i="10" s="1"/>
  <c r="H61" i="10"/>
  <c r="J61" i="10" s="1"/>
  <c r="H60" i="10"/>
  <c r="J60" i="10" s="1"/>
  <c r="H59" i="10"/>
  <c r="J59" i="10" s="1"/>
  <c r="H58" i="10"/>
  <c r="J58" i="10" s="1"/>
  <c r="H57" i="10"/>
  <c r="J57" i="10" s="1"/>
  <c r="H56" i="10"/>
  <c r="J56" i="10" s="1"/>
  <c r="H55" i="10"/>
  <c r="J55" i="10" s="1"/>
  <c r="H54" i="10"/>
  <c r="J54" i="10" s="1"/>
  <c r="H53" i="10"/>
  <c r="J53" i="10" s="1"/>
  <c r="H52" i="10"/>
  <c r="J52" i="10" s="1"/>
  <c r="H51" i="10"/>
  <c r="J51" i="10" s="1"/>
  <c r="H50" i="10"/>
  <c r="J50" i="10" s="1"/>
  <c r="H49" i="10"/>
  <c r="J49" i="10" s="1"/>
  <c r="H48" i="10"/>
  <c r="J48" i="10" s="1"/>
  <c r="H47" i="10"/>
  <c r="J47" i="10" s="1"/>
  <c r="H46" i="10"/>
  <c r="J46" i="10" s="1"/>
  <c r="H45" i="10"/>
  <c r="J45" i="10" s="1"/>
  <c r="H44" i="10"/>
  <c r="J44" i="10" s="1"/>
  <c r="H43" i="10"/>
  <c r="J43" i="10" s="1"/>
  <c r="H42" i="10"/>
  <c r="J42" i="10" s="1"/>
  <c r="H41" i="10"/>
  <c r="J41" i="10" s="1"/>
  <c r="H40" i="10"/>
  <c r="J40" i="10" s="1"/>
  <c r="H39" i="10"/>
  <c r="J39" i="10" s="1"/>
  <c r="H38" i="10"/>
  <c r="J38" i="10" s="1"/>
  <c r="H37" i="10"/>
  <c r="J37" i="10" s="1"/>
  <c r="H36" i="10"/>
  <c r="J36" i="10" s="1"/>
  <c r="H35" i="10"/>
  <c r="J35" i="10" s="1"/>
  <c r="H34" i="10"/>
  <c r="J34" i="10" s="1"/>
  <c r="H33" i="10"/>
  <c r="J33" i="10" s="1"/>
  <c r="H32" i="10"/>
  <c r="J32" i="10" s="1"/>
  <c r="H31" i="10"/>
  <c r="J31" i="10" s="1"/>
  <c r="H30" i="10"/>
  <c r="J30" i="10" s="1"/>
  <c r="H29" i="10"/>
  <c r="J29" i="10" s="1"/>
  <c r="H28" i="10"/>
  <c r="J28" i="10" s="1"/>
  <c r="H27" i="10"/>
  <c r="J27" i="10" s="1"/>
  <c r="H26" i="10"/>
  <c r="J26" i="10" s="1"/>
  <c r="H7" i="10"/>
  <c r="J7" i="10" s="1"/>
  <c r="D850" i="9"/>
  <c r="D775" i="9"/>
  <c r="D678" i="9"/>
  <c r="D628" i="9"/>
  <c r="D586" i="9"/>
  <c r="D550" i="9"/>
  <c r="D474" i="9"/>
  <c r="D418" i="9"/>
  <c r="D365" i="9"/>
  <c r="D283" i="9"/>
  <c r="D206" i="9"/>
  <c r="D114" i="9"/>
  <c r="D37" i="9"/>
  <c r="K876" i="9"/>
  <c r="K849" i="9"/>
  <c r="K848" i="9"/>
  <c r="K847" i="9"/>
  <c r="K846" i="9"/>
  <c r="K845" i="9"/>
  <c r="K844" i="9"/>
  <c r="K843" i="9"/>
  <c r="K842" i="9"/>
  <c r="K841" i="9"/>
  <c r="K840" i="9"/>
  <c r="K839" i="9"/>
  <c r="K838" i="9"/>
  <c r="K837" i="9"/>
  <c r="K836" i="9"/>
  <c r="K835" i="9"/>
  <c r="K834" i="9"/>
  <c r="K833" i="9"/>
  <c r="K832" i="9"/>
  <c r="K831" i="9"/>
  <c r="K830" i="9"/>
  <c r="K829" i="9"/>
  <c r="K828" i="9"/>
  <c r="K827" i="9"/>
  <c r="K826" i="9"/>
  <c r="K825" i="9"/>
  <c r="K824" i="9"/>
  <c r="K823" i="9"/>
  <c r="K822" i="9"/>
  <c r="K821" i="9"/>
  <c r="K820" i="9"/>
  <c r="K819" i="9"/>
  <c r="K818" i="9"/>
  <c r="K817" i="9"/>
  <c r="K816" i="9"/>
  <c r="K815" i="9"/>
  <c r="K814" i="9"/>
  <c r="K813" i="9"/>
  <c r="K812" i="9"/>
  <c r="K811" i="9"/>
  <c r="K810" i="9"/>
  <c r="K809" i="9"/>
  <c r="K808" i="9"/>
  <c r="K807" i="9"/>
  <c r="K806" i="9"/>
  <c r="K805" i="9"/>
  <c r="K804" i="9"/>
  <c r="K803" i="9"/>
  <c r="K802" i="9"/>
  <c r="K801" i="9"/>
  <c r="K795" i="9"/>
  <c r="K794" i="9"/>
  <c r="K793" i="9"/>
  <c r="K787" i="9"/>
  <c r="K786" i="9"/>
  <c r="K785" i="9"/>
  <c r="K784" i="9"/>
  <c r="K783" i="9"/>
  <c r="K782" i="9"/>
  <c r="K781" i="9"/>
  <c r="K780" i="9"/>
  <c r="K779" i="9"/>
  <c r="K778" i="9"/>
  <c r="K777" i="9"/>
  <c r="K776" i="9"/>
  <c r="K774" i="9"/>
  <c r="K773" i="9"/>
  <c r="K772" i="9"/>
  <c r="K771" i="9"/>
  <c r="K770" i="9"/>
  <c r="K769" i="9"/>
  <c r="K768" i="9"/>
  <c r="K767" i="9"/>
  <c r="K766" i="9"/>
  <c r="K765" i="9"/>
  <c r="K764" i="9"/>
  <c r="K763" i="9"/>
  <c r="K762" i="9"/>
  <c r="K761" i="9"/>
  <c r="K760" i="9"/>
  <c r="K759" i="9"/>
  <c r="K758" i="9"/>
  <c r="K757" i="9"/>
  <c r="K756" i="9"/>
  <c r="K755" i="9"/>
  <c r="K754" i="9"/>
  <c r="K753" i="9"/>
  <c r="K752" i="9"/>
  <c r="K751" i="9"/>
  <c r="K750" i="9"/>
  <c r="K749" i="9"/>
  <c r="K748" i="9"/>
  <c r="K747" i="9"/>
  <c r="K746" i="9"/>
  <c r="K745" i="9"/>
  <c r="K744" i="9"/>
  <c r="K743" i="9"/>
  <c r="K742" i="9"/>
  <c r="K741" i="9"/>
  <c r="K740" i="9"/>
  <c r="K739" i="9"/>
  <c r="K738" i="9"/>
  <c r="K737" i="9"/>
  <c r="K736" i="9"/>
  <c r="K735" i="9"/>
  <c r="K734" i="9"/>
  <c r="K733" i="9"/>
  <c r="K732" i="9"/>
  <c r="K731" i="9"/>
  <c r="K730" i="9"/>
  <c r="K729" i="9"/>
  <c r="K728" i="9"/>
  <c r="K726" i="9"/>
  <c r="K679" i="9"/>
  <c r="K714" i="9" s="1"/>
  <c r="K677" i="9"/>
  <c r="K676" i="9"/>
  <c r="K661" i="9"/>
  <c r="K660" i="9"/>
  <c r="K659" i="9"/>
  <c r="K658" i="9"/>
  <c r="K657" i="9"/>
  <c r="K656" i="9"/>
  <c r="K655" i="9"/>
  <c r="K654" i="9"/>
  <c r="K653" i="9"/>
  <c r="K642" i="9"/>
  <c r="K641" i="9"/>
  <c r="K640" i="9"/>
  <c r="K639" i="9"/>
  <c r="K638" i="9"/>
  <c r="K637" i="9"/>
  <c r="K636" i="9"/>
  <c r="K635" i="9"/>
  <c r="K629" i="9"/>
  <c r="K627" i="9"/>
  <c r="K626" i="9"/>
  <c r="K625" i="9"/>
  <c r="K624" i="9"/>
  <c r="K623" i="9"/>
  <c r="K622" i="9"/>
  <c r="K621" i="9"/>
  <c r="K620" i="9"/>
  <c r="K619" i="9"/>
  <c r="K618" i="9"/>
  <c r="K617" i="9"/>
  <c r="K616" i="9"/>
  <c r="K615" i="9"/>
  <c r="K614" i="9"/>
  <c r="K613" i="9"/>
  <c r="K612" i="9"/>
  <c r="K611" i="9"/>
  <c r="K610" i="9"/>
  <c r="K609" i="9"/>
  <c r="K608" i="9"/>
  <c r="K607" i="9"/>
  <c r="K606" i="9"/>
  <c r="K605" i="9"/>
  <c r="K604" i="9"/>
  <c r="K603" i="9"/>
  <c r="K602" i="9"/>
  <c r="K591" i="9"/>
  <c r="K590" i="9"/>
  <c r="K589" i="9"/>
  <c r="K588" i="9"/>
  <c r="K587" i="9"/>
  <c r="K585" i="9"/>
  <c r="K584" i="9"/>
  <c r="K583" i="9"/>
  <c r="K582" i="9"/>
  <c r="K581" i="9"/>
  <c r="K580" i="9"/>
  <c r="K579" i="9"/>
  <c r="K578" i="9"/>
  <c r="K577" i="9"/>
  <c r="K576" i="9"/>
  <c r="K575" i="9"/>
  <c r="K574" i="9"/>
  <c r="K573" i="9"/>
  <c r="K572" i="9"/>
  <c r="K571" i="9"/>
  <c r="K570" i="9"/>
  <c r="K569" i="9"/>
  <c r="K568" i="9"/>
  <c r="K567" i="9"/>
  <c r="K566" i="9"/>
  <c r="K556" i="9"/>
  <c r="K551" i="9"/>
  <c r="K549" i="9"/>
  <c r="K548" i="9"/>
  <c r="K547" i="9"/>
  <c r="K546" i="9"/>
  <c r="K545" i="9"/>
  <c r="K544" i="9"/>
  <c r="K543" i="9"/>
  <c r="K542" i="9"/>
  <c r="K541" i="9"/>
  <c r="K540" i="9"/>
  <c r="K539" i="9"/>
  <c r="K538" i="9"/>
  <c r="K537" i="9"/>
  <c r="K536" i="9"/>
  <c r="K535" i="9"/>
  <c r="K534" i="9"/>
  <c r="K533" i="9"/>
  <c r="K532" i="9"/>
  <c r="K531" i="9"/>
  <c r="K530" i="9"/>
  <c r="K529" i="9"/>
  <c r="K528" i="9"/>
  <c r="K527" i="9"/>
  <c r="K526" i="9"/>
  <c r="K525" i="9"/>
  <c r="K524" i="9"/>
  <c r="K523" i="9"/>
  <c r="K522" i="9"/>
  <c r="K521" i="9"/>
  <c r="K520" i="9"/>
  <c r="K519" i="9"/>
  <c r="K518" i="9"/>
  <c r="K517" i="9"/>
  <c r="K516" i="9"/>
  <c r="K515" i="9"/>
  <c r="K514" i="9"/>
  <c r="K513" i="9"/>
  <c r="K512" i="9"/>
  <c r="K511" i="9"/>
  <c r="K510" i="9"/>
  <c r="K509" i="9"/>
  <c r="K508" i="9"/>
  <c r="K507" i="9"/>
  <c r="K506" i="9"/>
  <c r="K505" i="9"/>
  <c r="K504" i="9"/>
  <c r="K503" i="9"/>
  <c r="K502" i="9"/>
  <c r="K501" i="9"/>
  <c r="K500" i="9"/>
  <c r="K492" i="9"/>
  <c r="K491" i="9"/>
  <c r="K490" i="9"/>
  <c r="K489" i="9"/>
  <c r="K488" i="9"/>
  <c r="K487" i="9"/>
  <c r="K482" i="9"/>
  <c r="K481" i="9"/>
  <c r="K480" i="9"/>
  <c r="K479" i="9"/>
  <c r="K478" i="9"/>
  <c r="K477" i="9"/>
  <c r="K476" i="9"/>
  <c r="K475" i="9"/>
  <c r="K473" i="9"/>
  <c r="K472" i="9"/>
  <c r="K471" i="9"/>
  <c r="K470" i="9"/>
  <c r="K469" i="9"/>
  <c r="K468" i="9"/>
  <c r="K467" i="9"/>
  <c r="K466" i="9"/>
  <c r="K465" i="9"/>
  <c r="K464" i="9"/>
  <c r="K463" i="9"/>
  <c r="K462" i="9"/>
  <c r="K461" i="9"/>
  <c r="K460" i="9"/>
  <c r="K459" i="9"/>
  <c r="K458" i="9"/>
  <c r="K457" i="9"/>
  <c r="K456" i="9"/>
  <c r="K455" i="9"/>
  <c r="K454" i="9"/>
  <c r="K453" i="9"/>
  <c r="K452" i="9"/>
  <c r="K451" i="9"/>
  <c r="K450" i="9"/>
  <c r="K449" i="9"/>
  <c r="K448" i="9"/>
  <c r="K447" i="9"/>
  <c r="K441" i="9"/>
  <c r="K440" i="9"/>
  <c r="K439" i="9"/>
  <c r="K438" i="9"/>
  <c r="K437" i="9"/>
  <c r="K436" i="9"/>
  <c r="K435" i="9"/>
  <c r="K434" i="9"/>
  <c r="K433" i="9"/>
  <c r="K432" i="9"/>
  <c r="K431" i="9"/>
  <c r="K430" i="9"/>
  <c r="K429" i="9"/>
  <c r="K428" i="9"/>
  <c r="K427" i="9"/>
  <c r="K426" i="9"/>
  <c r="K425" i="9"/>
  <c r="K420" i="9"/>
  <c r="K419" i="9"/>
  <c r="K417" i="9"/>
  <c r="K416" i="9"/>
  <c r="K415" i="9"/>
  <c r="K414" i="9"/>
  <c r="K413" i="9"/>
  <c r="K412" i="9"/>
  <c r="K411" i="9"/>
  <c r="K410" i="9"/>
  <c r="K409" i="9"/>
  <c r="K408" i="9"/>
  <c r="K407" i="9"/>
  <c r="K406" i="9"/>
  <c r="K405" i="9"/>
  <c r="K404" i="9"/>
  <c r="K403" i="9"/>
  <c r="K402" i="9"/>
  <c r="K401" i="9"/>
  <c r="K400" i="9"/>
  <c r="K399" i="9"/>
  <c r="K398" i="9"/>
  <c r="K397" i="9"/>
  <c r="K396" i="9"/>
  <c r="K395" i="9"/>
  <c r="K394" i="9"/>
  <c r="K393" i="9"/>
  <c r="K392" i="9"/>
  <c r="K381" i="9"/>
  <c r="K380" i="9"/>
  <c r="K379" i="9"/>
  <c r="K378" i="9"/>
  <c r="K377" i="9"/>
  <c r="K376" i="9"/>
  <c r="K375" i="9"/>
  <c r="K374" i="9"/>
  <c r="K373" i="9"/>
  <c r="K372" i="9"/>
  <c r="K371" i="9"/>
  <c r="K366" i="9"/>
  <c r="K364" i="9"/>
  <c r="K362" i="9"/>
  <c r="K285" i="9"/>
  <c r="K284" i="9"/>
  <c r="K282" i="9"/>
  <c r="K281" i="9"/>
  <c r="K280" i="9"/>
  <c r="K279" i="9"/>
  <c r="K278" i="9"/>
  <c r="K277" i="9"/>
  <c r="K276" i="9"/>
  <c r="K275" i="9"/>
  <c r="K274" i="9"/>
  <c r="K273" i="9"/>
  <c r="K272" i="9"/>
  <c r="K271" i="9"/>
  <c r="K270" i="9"/>
  <c r="K269" i="9"/>
  <c r="K268" i="9"/>
  <c r="K267" i="9"/>
  <c r="K266" i="9"/>
  <c r="K265" i="9"/>
  <c r="K264" i="9"/>
  <c r="K263" i="9"/>
  <c r="K262" i="9"/>
  <c r="K261" i="9"/>
  <c r="K260" i="9"/>
  <c r="K259" i="9"/>
  <c r="K258" i="9"/>
  <c r="K257" i="9"/>
  <c r="K256" i="9"/>
  <c r="K255" i="9"/>
  <c r="K254" i="9"/>
  <c r="K253" i="9"/>
  <c r="K252" i="9"/>
  <c r="K251" i="9"/>
  <c r="K250" i="9"/>
  <c r="K249" i="9"/>
  <c r="K248" i="9"/>
  <c r="K247" i="9"/>
  <c r="K246" i="9"/>
  <c r="K245" i="9"/>
  <c r="K244" i="9"/>
  <c r="K243" i="9"/>
  <c r="K242" i="9"/>
  <c r="K241" i="9"/>
  <c r="K240" i="9"/>
  <c r="K239" i="9"/>
  <c r="K238" i="9"/>
  <c r="K237" i="9"/>
  <c r="K236" i="9"/>
  <c r="K235" i="9"/>
  <c r="K234" i="9"/>
  <c r="K233" i="9"/>
  <c r="K232" i="9"/>
  <c r="K231" i="9"/>
  <c r="K230" i="9"/>
  <c r="K229" i="9"/>
  <c r="K228" i="9"/>
  <c r="K227" i="9"/>
  <c r="K226" i="9"/>
  <c r="K225" i="9"/>
  <c r="K224" i="9"/>
  <c r="K223" i="9"/>
  <c r="K222" i="9"/>
  <c r="K221" i="9"/>
  <c r="K207" i="9"/>
  <c r="K205" i="9"/>
  <c r="K204" i="9"/>
  <c r="K203" i="9"/>
  <c r="K202" i="9"/>
  <c r="K201" i="9"/>
  <c r="K200" i="9"/>
  <c r="K199" i="9"/>
  <c r="K198" i="9"/>
  <c r="K197" i="9"/>
  <c r="K196" i="9"/>
  <c r="K195" i="9"/>
  <c r="K194" i="9"/>
  <c r="K193" i="9"/>
  <c r="K192" i="9"/>
  <c r="K191" i="9"/>
  <c r="K190" i="9"/>
  <c r="K189" i="9"/>
  <c r="K188" i="9"/>
  <c r="K187" i="9"/>
  <c r="K186" i="9"/>
  <c r="K185" i="9"/>
  <c r="K184" i="9"/>
  <c r="K183" i="9"/>
  <c r="K182" i="9"/>
  <c r="K181" i="9"/>
  <c r="K180" i="9"/>
  <c r="K179" i="9"/>
  <c r="K178" i="9"/>
  <c r="K177" i="9"/>
  <c r="K176" i="9"/>
  <c r="K175" i="9"/>
  <c r="K174" i="9"/>
  <c r="K173" i="9"/>
  <c r="K172" i="9"/>
  <c r="K171" i="9"/>
  <c r="K170" i="9"/>
  <c r="K169" i="9"/>
  <c r="K168" i="9"/>
  <c r="K167" i="9"/>
  <c r="K166" i="9"/>
  <c r="K165" i="9"/>
  <c r="K164" i="9"/>
  <c r="K163" i="9"/>
  <c r="K162" i="9"/>
  <c r="K161" i="9"/>
  <c r="K160" i="9"/>
  <c r="K159" i="9"/>
  <c r="K158" i="9"/>
  <c r="K157" i="9"/>
  <c r="K156" i="9"/>
  <c r="K155" i="9"/>
  <c r="K154" i="9"/>
  <c r="K153" i="9"/>
  <c r="K152" i="9"/>
  <c r="K151" i="9"/>
  <c r="K150" i="9"/>
  <c r="K149" i="9"/>
  <c r="K148" i="9"/>
  <c r="K147" i="9"/>
  <c r="K146" i="9"/>
  <c r="K145" i="9"/>
  <c r="K144" i="9"/>
  <c r="K143" i="9"/>
  <c r="K142" i="9"/>
  <c r="K141" i="9"/>
  <c r="K140" i="9"/>
  <c r="K139" i="9"/>
  <c r="K138" i="9"/>
  <c r="K137" i="9"/>
  <c r="K136" i="9"/>
  <c r="K135" i="9"/>
  <c r="K134" i="9"/>
  <c r="K133" i="9"/>
  <c r="K132" i="9"/>
  <c r="K131" i="9"/>
  <c r="K130" i="9"/>
  <c r="K121" i="9"/>
  <c r="K116" i="9"/>
  <c r="K115" i="9"/>
  <c r="K113" i="9"/>
  <c r="K112" i="9"/>
  <c r="K111" i="9"/>
  <c r="K110" i="9"/>
  <c r="K109" i="9"/>
  <c r="K108" i="9"/>
  <c r="K107" i="9"/>
  <c r="K106" i="9"/>
  <c r="K105" i="9"/>
  <c r="K104" i="9"/>
  <c r="K103" i="9"/>
  <c r="K102" i="9"/>
  <c r="K101" i="9"/>
  <c r="K100" i="9"/>
  <c r="K99" i="9"/>
  <c r="K98" i="9"/>
  <c r="K97" i="9"/>
  <c r="K96" i="9"/>
  <c r="K95" i="9"/>
  <c r="K94" i="9"/>
  <c r="K93" i="9"/>
  <c r="K92" i="9"/>
  <c r="K91" i="9"/>
  <c r="K90" i="9"/>
  <c r="K89" i="9"/>
  <c r="K88" i="9"/>
  <c r="K87" i="9"/>
  <c r="K86" i="9"/>
  <c r="K85" i="9"/>
  <c r="K84" i="9"/>
  <c r="K83" i="9"/>
  <c r="K82" i="9"/>
  <c r="K81" i="9"/>
  <c r="K80" i="9"/>
  <c r="K79" i="9"/>
  <c r="K78" i="9"/>
  <c r="K77" i="9"/>
  <c r="K76" i="9"/>
  <c r="K75" i="9"/>
  <c r="K74" i="9"/>
  <c r="K73" i="9"/>
  <c r="K72" i="9"/>
  <c r="K71" i="9"/>
  <c r="K70" i="9"/>
  <c r="K69" i="9"/>
  <c r="K68" i="9"/>
  <c r="K67" i="9"/>
  <c r="K66" i="9"/>
  <c r="K65" i="9"/>
  <c r="K64" i="9"/>
  <c r="K63" i="9"/>
  <c r="K62" i="9"/>
  <c r="K61" i="9"/>
  <c r="K60" i="9"/>
  <c r="K59" i="9"/>
  <c r="K58" i="9"/>
  <c r="K57" i="9"/>
  <c r="K56" i="9"/>
  <c r="K55" i="9"/>
  <c r="K54" i="9"/>
  <c r="K53" i="9"/>
  <c r="K52" i="9"/>
  <c r="K51" i="9"/>
  <c r="K39" i="9"/>
  <c r="K38" i="9"/>
  <c r="K36" i="9"/>
  <c r="K35" i="9"/>
  <c r="K34" i="9"/>
  <c r="K33" i="9"/>
  <c r="K32" i="9"/>
  <c r="K31" i="9"/>
  <c r="K30" i="9"/>
  <c r="K29" i="9"/>
  <c r="K28" i="9"/>
  <c r="K27" i="9"/>
  <c r="K10" i="9"/>
  <c r="K9" i="9"/>
  <c r="K8" i="9"/>
  <c r="J364" i="9"/>
  <c r="J585" i="9"/>
  <c r="J584" i="9"/>
  <c r="J583" i="9"/>
  <c r="J582" i="9"/>
  <c r="J581" i="9"/>
  <c r="J580" i="9"/>
  <c r="J579" i="9"/>
  <c r="J578" i="9"/>
  <c r="J577" i="9"/>
  <c r="J576" i="9"/>
  <c r="J575" i="9"/>
  <c r="J574" i="9"/>
  <c r="J573" i="9"/>
  <c r="J572" i="9"/>
  <c r="J571" i="9"/>
  <c r="J570" i="9"/>
  <c r="J569" i="9"/>
  <c r="J568" i="9"/>
  <c r="J567" i="9"/>
  <c r="J566" i="9"/>
  <c r="J556" i="9"/>
  <c r="J627" i="9"/>
  <c r="J626" i="9"/>
  <c r="J625" i="9"/>
  <c r="J624" i="9"/>
  <c r="J623" i="9"/>
  <c r="J622" i="9"/>
  <c r="J621" i="9"/>
  <c r="J620" i="9"/>
  <c r="J619" i="9"/>
  <c r="J618" i="9"/>
  <c r="J617" i="9"/>
  <c r="J616" i="9"/>
  <c r="J615" i="9"/>
  <c r="J614" i="9"/>
  <c r="J613" i="9"/>
  <c r="J612" i="9"/>
  <c r="J611" i="9"/>
  <c r="J610" i="9"/>
  <c r="J609" i="9"/>
  <c r="J608" i="9"/>
  <c r="J607" i="9"/>
  <c r="J606" i="9"/>
  <c r="J605" i="9"/>
  <c r="J604" i="9"/>
  <c r="J603" i="9"/>
  <c r="J602" i="9"/>
  <c r="J591" i="9"/>
  <c r="J590" i="9"/>
  <c r="J589" i="9"/>
  <c r="J588" i="9"/>
  <c r="J665" i="9"/>
  <c r="J664" i="9"/>
  <c r="J663" i="9"/>
  <c r="J662" i="9"/>
  <c r="J661" i="9"/>
  <c r="J660" i="9"/>
  <c r="J659" i="9"/>
  <c r="J658" i="9"/>
  <c r="J657" i="9"/>
  <c r="J656" i="9"/>
  <c r="J655" i="9"/>
  <c r="J654" i="9"/>
  <c r="J653" i="9"/>
  <c r="J642" i="9"/>
  <c r="J641" i="9"/>
  <c r="J640" i="9"/>
  <c r="J639" i="9"/>
  <c r="J638" i="9"/>
  <c r="J637" i="9"/>
  <c r="J636" i="9"/>
  <c r="J635" i="9"/>
  <c r="H714" i="9"/>
  <c r="J774" i="9"/>
  <c r="J773" i="9"/>
  <c r="J772" i="9"/>
  <c r="J771" i="9"/>
  <c r="J770" i="9"/>
  <c r="J769" i="9"/>
  <c r="J768" i="9"/>
  <c r="J767" i="9"/>
  <c r="J766" i="9"/>
  <c r="J765" i="9"/>
  <c r="J764" i="9"/>
  <c r="J763" i="9"/>
  <c r="J762" i="9"/>
  <c r="J761" i="9"/>
  <c r="J760" i="9"/>
  <c r="J759" i="9"/>
  <c r="J758" i="9"/>
  <c r="J757" i="9"/>
  <c r="J756" i="9"/>
  <c r="J755" i="9"/>
  <c r="J754" i="9"/>
  <c r="J753" i="9"/>
  <c r="J752" i="9"/>
  <c r="J751" i="9"/>
  <c r="J750" i="9"/>
  <c r="J749" i="9"/>
  <c r="J748" i="9"/>
  <c r="J747" i="9"/>
  <c r="J746" i="9"/>
  <c r="J745" i="9"/>
  <c r="J744" i="9"/>
  <c r="J743" i="9"/>
  <c r="J742" i="9"/>
  <c r="J741" i="9"/>
  <c r="J740" i="9"/>
  <c r="J739" i="9"/>
  <c r="J738" i="9"/>
  <c r="J737" i="9"/>
  <c r="J736" i="9"/>
  <c r="J735" i="9"/>
  <c r="J734" i="9"/>
  <c r="J733" i="9"/>
  <c r="J732" i="9"/>
  <c r="J731" i="9"/>
  <c r="J730" i="9"/>
  <c r="J729" i="9"/>
  <c r="J728" i="9"/>
  <c r="J726" i="9"/>
  <c r="J849" i="9"/>
  <c r="J848" i="9"/>
  <c r="J847" i="9"/>
  <c r="J846" i="9"/>
  <c r="J845" i="9"/>
  <c r="J844" i="9"/>
  <c r="J843" i="9"/>
  <c r="J842" i="9"/>
  <c r="J841" i="9"/>
  <c r="J840" i="9"/>
  <c r="J839" i="9"/>
  <c r="J838" i="9"/>
  <c r="J837" i="9"/>
  <c r="J836" i="9"/>
  <c r="J835" i="9"/>
  <c r="J834" i="9"/>
  <c r="J833" i="9"/>
  <c r="J832" i="9"/>
  <c r="J831" i="9"/>
  <c r="J830" i="9"/>
  <c r="J829" i="9"/>
  <c r="J828" i="9"/>
  <c r="J827" i="9"/>
  <c r="J826" i="9"/>
  <c r="J825" i="9"/>
  <c r="J824" i="9"/>
  <c r="J823" i="9"/>
  <c r="J822" i="9"/>
  <c r="J821" i="9"/>
  <c r="J820" i="9"/>
  <c r="J819" i="9"/>
  <c r="J818" i="9"/>
  <c r="J817" i="9"/>
  <c r="J816" i="9"/>
  <c r="J815" i="9"/>
  <c r="J814" i="9"/>
  <c r="J813" i="9"/>
  <c r="J812" i="9"/>
  <c r="J811" i="9"/>
  <c r="J810" i="9"/>
  <c r="J809" i="9"/>
  <c r="J808" i="9"/>
  <c r="J807" i="9"/>
  <c r="J806" i="9"/>
  <c r="J805" i="9"/>
  <c r="J804" i="9"/>
  <c r="J803" i="9"/>
  <c r="J802" i="9"/>
  <c r="J801" i="9"/>
  <c r="J795" i="9"/>
  <c r="J794" i="9"/>
  <c r="J793" i="9"/>
  <c r="J787" i="9"/>
  <c r="J786" i="9"/>
  <c r="J785" i="9"/>
  <c r="J784" i="9"/>
  <c r="J783" i="9"/>
  <c r="J782" i="9"/>
  <c r="J781" i="9"/>
  <c r="J780" i="9"/>
  <c r="J779" i="9"/>
  <c r="J778" i="9"/>
  <c r="J777" i="9"/>
  <c r="H872" i="9"/>
  <c r="J205" i="9"/>
  <c r="J204" i="9"/>
  <c r="J203" i="9"/>
  <c r="J202" i="9"/>
  <c r="J201" i="9"/>
  <c r="J200" i="9"/>
  <c r="J199" i="9"/>
  <c r="J198" i="9"/>
  <c r="J197" i="9"/>
  <c r="J196" i="9"/>
  <c r="J195" i="9"/>
  <c r="J194" i="9"/>
  <c r="J193" i="9"/>
  <c r="J192" i="9"/>
  <c r="J191" i="9"/>
  <c r="J190" i="9"/>
  <c r="J189" i="9"/>
  <c r="J188" i="9"/>
  <c r="J187" i="9"/>
  <c r="J186" i="9"/>
  <c r="J185" i="9"/>
  <c r="J184" i="9"/>
  <c r="J183" i="9"/>
  <c r="J182" i="9"/>
  <c r="J181" i="9"/>
  <c r="J180" i="9"/>
  <c r="J179" i="9"/>
  <c r="J178" i="9"/>
  <c r="J177" i="9"/>
  <c r="J176" i="9"/>
  <c r="J175" i="9"/>
  <c r="J174" i="9"/>
  <c r="J173" i="9"/>
  <c r="J172" i="9"/>
  <c r="J171" i="9"/>
  <c r="J170" i="9"/>
  <c r="J169" i="9"/>
  <c r="J168" i="9"/>
  <c r="J167" i="9"/>
  <c r="J166" i="9"/>
  <c r="J165" i="9"/>
  <c r="J164" i="9"/>
  <c r="J163" i="9"/>
  <c r="J162" i="9"/>
  <c r="J161" i="9"/>
  <c r="J160" i="9"/>
  <c r="J159" i="9"/>
  <c r="J158" i="9"/>
  <c r="J157" i="9"/>
  <c r="J156" i="9"/>
  <c r="J155" i="9"/>
  <c r="J154" i="9"/>
  <c r="J153" i="9"/>
  <c r="J152" i="9"/>
  <c r="J151" i="9"/>
  <c r="J150" i="9"/>
  <c r="J149" i="9"/>
  <c r="J148" i="9"/>
  <c r="J147" i="9"/>
  <c r="J146" i="9"/>
  <c r="J145" i="9"/>
  <c r="J144" i="9"/>
  <c r="J143" i="9"/>
  <c r="J142" i="9"/>
  <c r="J141" i="9"/>
  <c r="J140" i="9"/>
  <c r="J139" i="9"/>
  <c r="J138" i="9"/>
  <c r="J137" i="9"/>
  <c r="J136" i="9"/>
  <c r="J135" i="9"/>
  <c r="J134" i="9"/>
  <c r="J133" i="9"/>
  <c r="J132" i="9"/>
  <c r="J131" i="9"/>
  <c r="J130" i="9"/>
  <c r="J121" i="9"/>
  <c r="J116" i="9"/>
  <c r="J113" i="9"/>
  <c r="J112" i="9"/>
  <c r="J111" i="9"/>
  <c r="J110" i="9"/>
  <c r="J109" i="9"/>
  <c r="J108" i="9"/>
  <c r="J107" i="9"/>
  <c r="J106" i="9"/>
  <c r="J105" i="9"/>
  <c r="J104" i="9"/>
  <c r="J103" i="9"/>
  <c r="J102" i="9"/>
  <c r="J101" i="9"/>
  <c r="J100" i="9"/>
  <c r="J99" i="9"/>
  <c r="J98" i="9"/>
  <c r="J97" i="9"/>
  <c r="J96" i="9"/>
  <c r="J95" i="9"/>
  <c r="J94" i="9"/>
  <c r="J93" i="9"/>
  <c r="J92" i="9"/>
  <c r="J91" i="9"/>
  <c r="J90" i="9"/>
  <c r="J89" i="9"/>
  <c r="J88" i="9"/>
  <c r="J87" i="9"/>
  <c r="J86" i="9"/>
  <c r="J85" i="9"/>
  <c r="J84" i="9"/>
  <c r="J83" i="9"/>
  <c r="J82" i="9"/>
  <c r="J81" i="9"/>
  <c r="J80" i="9"/>
  <c r="J79" i="9"/>
  <c r="J78" i="9"/>
  <c r="J77" i="9"/>
  <c r="J76" i="9"/>
  <c r="J75" i="9"/>
  <c r="J74" i="9"/>
  <c r="J73" i="9"/>
  <c r="J72" i="9"/>
  <c r="J71" i="9"/>
  <c r="J70" i="9"/>
  <c r="J69" i="9"/>
  <c r="J68" i="9"/>
  <c r="J67" i="9"/>
  <c r="J66" i="9"/>
  <c r="J65" i="9"/>
  <c r="J64" i="9"/>
  <c r="J63" i="9"/>
  <c r="J62" i="9"/>
  <c r="J61" i="9"/>
  <c r="J60" i="9"/>
  <c r="J59" i="9"/>
  <c r="J58" i="9"/>
  <c r="J57" i="9"/>
  <c r="J56" i="9"/>
  <c r="J55" i="9"/>
  <c r="J54" i="9"/>
  <c r="J53" i="9"/>
  <c r="J52" i="9"/>
  <c r="J51" i="9"/>
  <c r="J39" i="9"/>
  <c r="J36" i="9"/>
  <c r="J35" i="9"/>
  <c r="J34" i="9"/>
  <c r="J33" i="9"/>
  <c r="J32" i="9"/>
  <c r="J31" i="9"/>
  <c r="J30" i="9"/>
  <c r="J29" i="9"/>
  <c r="J28" i="9"/>
  <c r="J27" i="9"/>
  <c r="J10" i="9"/>
  <c r="J9" i="9"/>
  <c r="J8" i="9"/>
  <c r="K7" i="9"/>
  <c r="H7" i="9"/>
  <c r="D856" i="9" l="1"/>
  <c r="H876" i="9"/>
  <c r="J872" i="9"/>
  <c r="J876" i="9" s="1"/>
  <c r="J666" i="9"/>
  <c r="J668" i="9"/>
  <c r="J670" i="9"/>
  <c r="J672" i="9"/>
  <c r="J674" i="9"/>
  <c r="J676" i="9"/>
  <c r="J667" i="9"/>
  <c r="J669" i="9"/>
  <c r="J671" i="9"/>
  <c r="J673" i="9"/>
  <c r="J675" i="9"/>
  <c r="J677" i="9"/>
  <c r="J103" i="10"/>
  <c r="J83" i="10"/>
  <c r="D104" i="10"/>
  <c r="J38" i="9"/>
  <c r="J114" i="9" s="1"/>
  <c r="H114" i="9"/>
  <c r="J776" i="9"/>
  <c r="J850" i="9" s="1"/>
  <c r="H850" i="9"/>
  <c r="H365" i="9"/>
  <c r="J587" i="9"/>
  <c r="J628" i="9" s="1"/>
  <c r="H628" i="9"/>
  <c r="J679" i="9"/>
  <c r="J714" i="9" s="1"/>
  <c r="J418" i="9"/>
  <c r="H418" i="9"/>
  <c r="J115" i="9"/>
  <c r="J206" i="9" s="1"/>
  <c r="H206" i="9"/>
  <c r="J629" i="9"/>
  <c r="H678" i="9"/>
  <c r="J551" i="9"/>
  <c r="J586" i="9" s="1"/>
  <c r="H586" i="9"/>
  <c r="J474" i="9"/>
  <c r="H474" i="9"/>
  <c r="J7" i="9"/>
  <c r="H37" i="9"/>
  <c r="J775" i="9"/>
  <c r="H775" i="9"/>
  <c r="J550" i="9"/>
  <c r="H550" i="9"/>
  <c r="K83" i="10"/>
  <c r="L83" i="10" s="1"/>
  <c r="K103" i="10"/>
  <c r="L103" i="10" s="1"/>
  <c r="L876" i="9"/>
  <c r="H103" i="10"/>
  <c r="H83" i="10"/>
  <c r="H104" i="10" s="1"/>
  <c r="K37" i="9"/>
  <c r="L37" i="9" s="1"/>
  <c r="K114" i="9"/>
  <c r="L114" i="9" s="1"/>
  <c r="K418" i="9"/>
  <c r="L418" i="9" s="1"/>
  <c r="K775" i="9"/>
  <c r="L775" i="9" s="1"/>
  <c r="K586" i="9"/>
  <c r="L586" i="9" s="1"/>
  <c r="K850" i="9"/>
  <c r="L850" i="9" s="1"/>
  <c r="K550" i="9"/>
  <c r="L550" i="9" s="1"/>
  <c r="K628" i="9"/>
  <c r="L628" i="9" s="1"/>
  <c r="K474" i="9"/>
  <c r="L474" i="9" s="1"/>
  <c r="K283" i="9"/>
  <c r="L283" i="9" s="1"/>
  <c r="K365" i="9"/>
  <c r="L365" i="9" s="1"/>
  <c r="K206" i="9"/>
  <c r="L206" i="9" s="1"/>
  <c r="K678" i="9"/>
  <c r="L678" i="9" s="1"/>
  <c r="D467" i="8"/>
  <c r="D454" i="8"/>
  <c r="D452" i="8"/>
  <c r="D360" i="8"/>
  <c r="D275" i="8"/>
  <c r="K466" i="8"/>
  <c r="K465" i="8"/>
  <c r="K456" i="8"/>
  <c r="K455" i="8"/>
  <c r="K453" i="8"/>
  <c r="K454" i="8" s="1"/>
  <c r="K451" i="8"/>
  <c r="K450" i="8"/>
  <c r="K449" i="8"/>
  <c r="K448" i="8"/>
  <c r="K447" i="8"/>
  <c r="K446" i="8"/>
  <c r="K445" i="8"/>
  <c r="K444" i="8"/>
  <c r="K431" i="8"/>
  <c r="K430" i="8"/>
  <c r="K429" i="8"/>
  <c r="K428" i="8"/>
  <c r="K427" i="8"/>
  <c r="K426" i="8"/>
  <c r="K425" i="8"/>
  <c r="K424" i="8"/>
  <c r="K423" i="8"/>
  <c r="K422" i="8"/>
  <c r="K421" i="8"/>
  <c r="K420" i="8"/>
  <c r="K419" i="8"/>
  <c r="K418" i="8"/>
  <c r="K417" i="8"/>
  <c r="K416" i="8"/>
  <c r="K415" i="8"/>
  <c r="K414" i="8"/>
  <c r="K413" i="8"/>
  <c r="K412" i="8"/>
  <c r="K411" i="8"/>
  <c r="K410" i="8"/>
  <c r="K409" i="8"/>
  <c r="K408" i="8"/>
  <c r="K407" i="8"/>
  <c r="K406" i="8"/>
  <c r="K405" i="8"/>
  <c r="K404" i="8"/>
  <c r="K403" i="8"/>
  <c r="K402" i="8"/>
  <c r="K401" i="8"/>
  <c r="K400" i="8"/>
  <c r="K399" i="8"/>
  <c r="K398" i="8"/>
  <c r="K397" i="8"/>
  <c r="K396" i="8"/>
  <c r="K395" i="8"/>
  <c r="K394" i="8"/>
  <c r="K393" i="8"/>
  <c r="K392" i="8"/>
  <c r="K391" i="8"/>
  <c r="K390" i="8"/>
  <c r="K389" i="8"/>
  <c r="K388" i="8"/>
  <c r="K387" i="8"/>
  <c r="K386" i="8"/>
  <c r="K385" i="8"/>
  <c r="K384" i="8"/>
  <c r="K383" i="8"/>
  <c r="K382" i="8"/>
  <c r="K381" i="8"/>
  <c r="K380" i="8"/>
  <c r="K379" i="8"/>
  <c r="K378" i="8"/>
  <c r="K377" i="8"/>
  <c r="K376" i="8"/>
  <c r="K375" i="8"/>
  <c r="K374" i="8"/>
  <c r="K373" i="8"/>
  <c r="K372" i="8"/>
  <c r="K371" i="8"/>
  <c r="K370" i="8"/>
  <c r="K369" i="8"/>
  <c r="K364" i="8"/>
  <c r="K363" i="8"/>
  <c r="K362" i="8"/>
  <c r="K361" i="8"/>
  <c r="K359" i="8"/>
  <c r="K358" i="8"/>
  <c r="K357" i="8"/>
  <c r="K356" i="8"/>
  <c r="K355" i="8"/>
  <c r="K354" i="8"/>
  <c r="K353" i="8"/>
  <c r="K352" i="8"/>
  <c r="K351" i="8"/>
  <c r="K350" i="8"/>
  <c r="K349" i="8"/>
  <c r="K348" i="8"/>
  <c r="K347" i="8"/>
  <c r="K346" i="8"/>
  <c r="K335" i="8"/>
  <c r="K334" i="8"/>
  <c r="K333" i="8"/>
  <c r="K332" i="8"/>
  <c r="K331" i="8"/>
  <c r="K330" i="8"/>
  <c r="K329" i="8"/>
  <c r="K328" i="8"/>
  <c r="K327" i="8"/>
  <c r="K326" i="8"/>
  <c r="K325" i="8"/>
  <c r="K324" i="8"/>
  <c r="K323" i="8"/>
  <c r="K322" i="8"/>
  <c r="K321" i="8"/>
  <c r="K320" i="8"/>
  <c r="K319" i="8"/>
  <c r="K318" i="8"/>
  <c r="K317" i="8"/>
  <c r="K316" i="8"/>
  <c r="K315" i="8"/>
  <c r="K314" i="8"/>
  <c r="K313" i="8"/>
  <c r="K312" i="8"/>
  <c r="K311" i="8"/>
  <c r="K310" i="8"/>
  <c r="K309" i="8"/>
  <c r="K308" i="8"/>
  <c r="K307" i="8"/>
  <c r="K306" i="8"/>
  <c r="K305" i="8"/>
  <c r="K304" i="8"/>
  <c r="K303" i="8"/>
  <c r="K302" i="8"/>
  <c r="K301" i="8"/>
  <c r="K300" i="8"/>
  <c r="K299" i="8"/>
  <c r="K298" i="8"/>
  <c r="K297" i="8"/>
  <c r="K296" i="8"/>
  <c r="K295" i="8"/>
  <c r="K294" i="8"/>
  <c r="K293" i="8"/>
  <c r="K292" i="8"/>
  <c r="K291" i="8"/>
  <c r="K290" i="8"/>
  <c r="K289" i="8"/>
  <c r="K288" i="8"/>
  <c r="K287" i="8"/>
  <c r="K278" i="8"/>
  <c r="K277" i="8"/>
  <c r="K276" i="8"/>
  <c r="K274" i="8"/>
  <c r="K273" i="8"/>
  <c r="K272" i="8"/>
  <c r="K271" i="8"/>
  <c r="K270" i="8"/>
  <c r="K269" i="8"/>
  <c r="K256" i="8"/>
  <c r="K255" i="8"/>
  <c r="K254" i="8"/>
  <c r="K253" i="8"/>
  <c r="K252" i="8"/>
  <c r="K251" i="8"/>
  <c r="K250" i="8"/>
  <c r="K249" i="8"/>
  <c r="K248" i="8"/>
  <c r="K247" i="8"/>
  <c r="K246" i="8"/>
  <c r="K245" i="8"/>
  <c r="K244" i="8"/>
  <c r="K243" i="8"/>
  <c r="K242" i="8"/>
  <c r="K241" i="8"/>
  <c r="K240" i="8"/>
  <c r="K239" i="8"/>
  <c r="K238" i="8"/>
  <c r="K237" i="8"/>
  <c r="K236" i="8"/>
  <c r="K235" i="8"/>
  <c r="K234" i="8"/>
  <c r="K233" i="8"/>
  <c r="K232" i="8"/>
  <c r="K231" i="8"/>
  <c r="K226" i="8"/>
  <c r="K225" i="8"/>
  <c r="K224" i="8"/>
  <c r="K222" i="8"/>
  <c r="K221" i="8"/>
  <c r="K218" i="8"/>
  <c r="K216" i="8"/>
  <c r="K215" i="8"/>
  <c r="K214" i="8"/>
  <c r="K213" i="8"/>
  <c r="K212" i="8"/>
  <c r="K211" i="8"/>
  <c r="K210" i="8"/>
  <c r="K209" i="8"/>
  <c r="K208" i="8"/>
  <c r="K207" i="8"/>
  <c r="K193" i="8"/>
  <c r="K192" i="8"/>
  <c r="K191" i="8"/>
  <c r="K190" i="8"/>
  <c r="K189" i="8"/>
  <c r="K188" i="8"/>
  <c r="K187" i="8"/>
  <c r="K186" i="8"/>
  <c r="K185" i="8"/>
  <c r="K184" i="8"/>
  <c r="K183" i="8"/>
  <c r="K182" i="8"/>
  <c r="K181" i="8"/>
  <c r="K180" i="8"/>
  <c r="K179" i="8"/>
  <c r="K178" i="8"/>
  <c r="K177" i="8"/>
  <c r="K176" i="8"/>
  <c r="K175" i="8"/>
  <c r="K174" i="8"/>
  <c r="K173" i="8"/>
  <c r="K172" i="8"/>
  <c r="K171" i="8"/>
  <c r="K170" i="8"/>
  <c r="K169" i="8"/>
  <c r="K168" i="8"/>
  <c r="K167" i="8"/>
  <c r="K166" i="8"/>
  <c r="K165" i="8"/>
  <c r="K164" i="8"/>
  <c r="K163" i="8"/>
  <c r="K162" i="8"/>
  <c r="K161" i="8"/>
  <c r="K160" i="8"/>
  <c r="K159" i="8"/>
  <c r="K158" i="8"/>
  <c r="K157" i="8"/>
  <c r="K156" i="8"/>
  <c r="K155" i="8"/>
  <c r="K154" i="8"/>
  <c r="K153" i="8"/>
  <c r="K152" i="8"/>
  <c r="K151" i="8"/>
  <c r="K147" i="8"/>
  <c r="K146" i="8"/>
  <c r="K145" i="8"/>
  <c r="K144" i="8"/>
  <c r="K143" i="8"/>
  <c r="K142" i="8"/>
  <c r="K141" i="8"/>
  <c r="K123" i="8"/>
  <c r="K122" i="8"/>
  <c r="K121" i="8"/>
  <c r="K120" i="8"/>
  <c r="K119" i="8"/>
  <c r="K118" i="8"/>
  <c r="K117" i="8"/>
  <c r="K116" i="8"/>
  <c r="K115" i="8"/>
  <c r="K114" i="8"/>
  <c r="K113" i="8"/>
  <c r="K112" i="8"/>
  <c r="K111" i="8"/>
  <c r="K110" i="8"/>
  <c r="K109" i="8"/>
  <c r="K108" i="8"/>
  <c r="K107" i="8"/>
  <c r="K106" i="8"/>
  <c r="K105" i="8"/>
  <c r="K104" i="8"/>
  <c r="K103" i="8"/>
  <c r="K102" i="8"/>
  <c r="K101" i="8"/>
  <c r="K100" i="8"/>
  <c r="K99" i="8"/>
  <c r="K98" i="8"/>
  <c r="K97" i="8"/>
  <c r="K96" i="8"/>
  <c r="K95" i="8"/>
  <c r="K94" i="8"/>
  <c r="K93" i="8"/>
  <c r="K92" i="8"/>
  <c r="K91" i="8"/>
  <c r="K90" i="8"/>
  <c r="K89" i="8"/>
  <c r="K88" i="8"/>
  <c r="K87" i="8"/>
  <c r="K86" i="8"/>
  <c r="K85" i="8"/>
  <c r="K84" i="8"/>
  <c r="K83" i="8"/>
  <c r="K82" i="8"/>
  <c r="K81" i="8"/>
  <c r="K80" i="8"/>
  <c r="K79" i="8"/>
  <c r="K78" i="8"/>
  <c r="K77" i="8"/>
  <c r="K76" i="8"/>
  <c r="K75" i="8"/>
  <c r="K74" i="8"/>
  <c r="K73" i="8"/>
  <c r="K61" i="8"/>
  <c r="K60" i="8"/>
  <c r="K58" i="8"/>
  <c r="K57" i="8"/>
  <c r="K56" i="8"/>
  <c r="K55" i="8"/>
  <c r="K54" i="8"/>
  <c r="K53" i="8"/>
  <c r="K51" i="8"/>
  <c r="K50" i="8"/>
  <c r="K49" i="8"/>
  <c r="K48" i="8"/>
  <c r="K47" i="8"/>
  <c r="K46" i="8"/>
  <c r="K45" i="8"/>
  <c r="K44" i="8"/>
  <c r="K43" i="8"/>
  <c r="K42" i="8"/>
  <c r="K41" i="8"/>
  <c r="K40" i="8"/>
  <c r="K39" i="8"/>
  <c r="K38" i="8"/>
  <c r="K37" i="8"/>
  <c r="K36" i="8"/>
  <c r="K35" i="8"/>
  <c r="K19" i="8"/>
  <c r="K18" i="8"/>
  <c r="K17" i="8"/>
  <c r="K16" i="8"/>
  <c r="K15" i="8"/>
  <c r="K8" i="8"/>
  <c r="H466" i="8"/>
  <c r="J466" i="8" s="1"/>
  <c r="H465" i="8"/>
  <c r="J465" i="8" s="1"/>
  <c r="H456" i="8"/>
  <c r="J456" i="8" s="1"/>
  <c r="H455" i="8"/>
  <c r="J455" i="8" s="1"/>
  <c r="H453" i="8"/>
  <c r="H451" i="8"/>
  <c r="J451" i="8" s="1"/>
  <c r="H450" i="8"/>
  <c r="J450" i="8" s="1"/>
  <c r="H449" i="8"/>
  <c r="J449" i="8" s="1"/>
  <c r="H448" i="8"/>
  <c r="J448" i="8" s="1"/>
  <c r="H447" i="8"/>
  <c r="J447" i="8" s="1"/>
  <c r="H446" i="8"/>
  <c r="J446" i="8" s="1"/>
  <c r="H445" i="8"/>
  <c r="J445" i="8" s="1"/>
  <c r="H444" i="8"/>
  <c r="J444" i="8" s="1"/>
  <c r="H431" i="8"/>
  <c r="J431" i="8" s="1"/>
  <c r="H430" i="8"/>
  <c r="J430" i="8" s="1"/>
  <c r="H429" i="8"/>
  <c r="J429" i="8" s="1"/>
  <c r="H428" i="8"/>
  <c r="J428" i="8" s="1"/>
  <c r="H427" i="8"/>
  <c r="J427" i="8" s="1"/>
  <c r="H426" i="8"/>
  <c r="J426" i="8" s="1"/>
  <c r="H425" i="8"/>
  <c r="J425" i="8" s="1"/>
  <c r="H424" i="8"/>
  <c r="J424" i="8" s="1"/>
  <c r="H423" i="8"/>
  <c r="J423" i="8" s="1"/>
  <c r="H422" i="8"/>
  <c r="J422" i="8" s="1"/>
  <c r="H421" i="8"/>
  <c r="J421" i="8" s="1"/>
  <c r="H420" i="8"/>
  <c r="J420" i="8" s="1"/>
  <c r="H419" i="8"/>
  <c r="J419" i="8" s="1"/>
  <c r="H418" i="8"/>
  <c r="J418" i="8" s="1"/>
  <c r="H417" i="8"/>
  <c r="J417" i="8" s="1"/>
  <c r="H416" i="8"/>
  <c r="J416" i="8" s="1"/>
  <c r="H415" i="8"/>
  <c r="J415" i="8" s="1"/>
  <c r="H414" i="8"/>
  <c r="J414" i="8" s="1"/>
  <c r="H413" i="8"/>
  <c r="J413" i="8" s="1"/>
  <c r="H412" i="8"/>
  <c r="J412" i="8" s="1"/>
  <c r="H411" i="8"/>
  <c r="J411" i="8" s="1"/>
  <c r="H410" i="8"/>
  <c r="J410" i="8" s="1"/>
  <c r="H409" i="8"/>
  <c r="J409" i="8" s="1"/>
  <c r="H408" i="8"/>
  <c r="J408" i="8" s="1"/>
  <c r="H407" i="8"/>
  <c r="J407" i="8" s="1"/>
  <c r="H406" i="8"/>
  <c r="J406" i="8" s="1"/>
  <c r="H405" i="8"/>
  <c r="J405" i="8" s="1"/>
  <c r="H404" i="8"/>
  <c r="J404" i="8" s="1"/>
  <c r="H403" i="8"/>
  <c r="J403" i="8" s="1"/>
  <c r="H402" i="8"/>
  <c r="J402" i="8" s="1"/>
  <c r="H401" i="8"/>
  <c r="J401" i="8" s="1"/>
  <c r="H400" i="8"/>
  <c r="J400" i="8" s="1"/>
  <c r="H399" i="8"/>
  <c r="J399" i="8" s="1"/>
  <c r="H398" i="8"/>
  <c r="J398" i="8" s="1"/>
  <c r="H397" i="8"/>
  <c r="J397" i="8" s="1"/>
  <c r="H396" i="8"/>
  <c r="J396" i="8" s="1"/>
  <c r="H395" i="8"/>
  <c r="J395" i="8" s="1"/>
  <c r="H394" i="8"/>
  <c r="J394" i="8" s="1"/>
  <c r="H393" i="8"/>
  <c r="J393" i="8" s="1"/>
  <c r="H392" i="8"/>
  <c r="J392" i="8" s="1"/>
  <c r="H391" i="8"/>
  <c r="J391" i="8" s="1"/>
  <c r="H390" i="8"/>
  <c r="J390" i="8" s="1"/>
  <c r="H389" i="8"/>
  <c r="J389" i="8" s="1"/>
  <c r="H388" i="8"/>
  <c r="J388" i="8" s="1"/>
  <c r="H387" i="8"/>
  <c r="J387" i="8" s="1"/>
  <c r="H386" i="8"/>
  <c r="J386" i="8" s="1"/>
  <c r="H385" i="8"/>
  <c r="J385" i="8" s="1"/>
  <c r="H384" i="8"/>
  <c r="J384" i="8" s="1"/>
  <c r="H383" i="8"/>
  <c r="J383" i="8" s="1"/>
  <c r="H382" i="8"/>
  <c r="J382" i="8" s="1"/>
  <c r="H381" i="8"/>
  <c r="J381" i="8" s="1"/>
  <c r="H380" i="8"/>
  <c r="J380" i="8" s="1"/>
  <c r="H379" i="8"/>
  <c r="J379" i="8" s="1"/>
  <c r="H378" i="8"/>
  <c r="J378" i="8" s="1"/>
  <c r="H377" i="8"/>
  <c r="J377" i="8" s="1"/>
  <c r="H376" i="8"/>
  <c r="J376" i="8" s="1"/>
  <c r="H375" i="8"/>
  <c r="J375" i="8" s="1"/>
  <c r="H374" i="8"/>
  <c r="J374" i="8" s="1"/>
  <c r="H373" i="8"/>
  <c r="J373" i="8" s="1"/>
  <c r="H372" i="8"/>
  <c r="J372" i="8" s="1"/>
  <c r="H371" i="8"/>
  <c r="J371" i="8" s="1"/>
  <c r="H370" i="8"/>
  <c r="J370" i="8" s="1"/>
  <c r="H369" i="8"/>
  <c r="J369" i="8" s="1"/>
  <c r="H364" i="8"/>
  <c r="J364" i="8" s="1"/>
  <c r="H363" i="8"/>
  <c r="J363" i="8" s="1"/>
  <c r="H362" i="8"/>
  <c r="J362" i="8" s="1"/>
  <c r="H361" i="8"/>
  <c r="J361" i="8" s="1"/>
  <c r="H359" i="8"/>
  <c r="J359" i="8" s="1"/>
  <c r="H358" i="8"/>
  <c r="J358" i="8" s="1"/>
  <c r="H357" i="8"/>
  <c r="J357" i="8" s="1"/>
  <c r="H356" i="8"/>
  <c r="J356" i="8" s="1"/>
  <c r="H355" i="8"/>
  <c r="J355" i="8" s="1"/>
  <c r="H354" i="8"/>
  <c r="J354" i="8" s="1"/>
  <c r="H353" i="8"/>
  <c r="J353" i="8" s="1"/>
  <c r="H352" i="8"/>
  <c r="J352" i="8" s="1"/>
  <c r="H351" i="8"/>
  <c r="J351" i="8" s="1"/>
  <c r="H350" i="8"/>
  <c r="J350" i="8" s="1"/>
  <c r="H349" i="8"/>
  <c r="J349" i="8" s="1"/>
  <c r="H348" i="8"/>
  <c r="J348" i="8" s="1"/>
  <c r="H347" i="8"/>
  <c r="J347" i="8" s="1"/>
  <c r="H346" i="8"/>
  <c r="J346" i="8" s="1"/>
  <c r="H335" i="8"/>
  <c r="J335" i="8" s="1"/>
  <c r="H334" i="8"/>
  <c r="J334" i="8" s="1"/>
  <c r="H333" i="8"/>
  <c r="J333" i="8" s="1"/>
  <c r="H332" i="8"/>
  <c r="J332" i="8" s="1"/>
  <c r="H331" i="8"/>
  <c r="J331" i="8" s="1"/>
  <c r="H330" i="8"/>
  <c r="J330" i="8" s="1"/>
  <c r="H329" i="8"/>
  <c r="J329" i="8" s="1"/>
  <c r="H328" i="8"/>
  <c r="J328" i="8" s="1"/>
  <c r="H327" i="8"/>
  <c r="J327" i="8" s="1"/>
  <c r="H326" i="8"/>
  <c r="J326" i="8" s="1"/>
  <c r="H325" i="8"/>
  <c r="J325" i="8" s="1"/>
  <c r="H324" i="8"/>
  <c r="J324" i="8" s="1"/>
  <c r="H323" i="8"/>
  <c r="J323" i="8" s="1"/>
  <c r="H322" i="8"/>
  <c r="J322" i="8" s="1"/>
  <c r="H321" i="8"/>
  <c r="J321" i="8" s="1"/>
  <c r="H320" i="8"/>
  <c r="J320" i="8" s="1"/>
  <c r="H319" i="8"/>
  <c r="J319" i="8" s="1"/>
  <c r="H318" i="8"/>
  <c r="J318" i="8" s="1"/>
  <c r="H317" i="8"/>
  <c r="J317" i="8" s="1"/>
  <c r="H316" i="8"/>
  <c r="J316" i="8" s="1"/>
  <c r="H315" i="8"/>
  <c r="J315" i="8" s="1"/>
  <c r="H314" i="8"/>
  <c r="J314" i="8" s="1"/>
  <c r="H313" i="8"/>
  <c r="J313" i="8" s="1"/>
  <c r="H312" i="8"/>
  <c r="J312" i="8" s="1"/>
  <c r="H311" i="8"/>
  <c r="J311" i="8" s="1"/>
  <c r="H310" i="8"/>
  <c r="J310" i="8" s="1"/>
  <c r="H309" i="8"/>
  <c r="J309" i="8" s="1"/>
  <c r="H308" i="8"/>
  <c r="J308" i="8" s="1"/>
  <c r="H307" i="8"/>
  <c r="J307" i="8" s="1"/>
  <c r="H306" i="8"/>
  <c r="J306" i="8" s="1"/>
  <c r="H305" i="8"/>
  <c r="J305" i="8" s="1"/>
  <c r="H304" i="8"/>
  <c r="J304" i="8" s="1"/>
  <c r="H303" i="8"/>
  <c r="J303" i="8" s="1"/>
  <c r="H302" i="8"/>
  <c r="J302" i="8" s="1"/>
  <c r="H301" i="8"/>
  <c r="J301" i="8" s="1"/>
  <c r="H300" i="8"/>
  <c r="J300" i="8" s="1"/>
  <c r="H299" i="8"/>
  <c r="J299" i="8" s="1"/>
  <c r="H298" i="8"/>
  <c r="J298" i="8" s="1"/>
  <c r="H297" i="8"/>
  <c r="J297" i="8" s="1"/>
  <c r="H296" i="8"/>
  <c r="J296" i="8" s="1"/>
  <c r="H295" i="8"/>
  <c r="J295" i="8" s="1"/>
  <c r="H294" i="8"/>
  <c r="J294" i="8" s="1"/>
  <c r="H293" i="8"/>
  <c r="J293" i="8" s="1"/>
  <c r="H292" i="8"/>
  <c r="J292" i="8" s="1"/>
  <c r="H291" i="8"/>
  <c r="J291" i="8" s="1"/>
  <c r="H290" i="8"/>
  <c r="J290" i="8" s="1"/>
  <c r="H289" i="8"/>
  <c r="J289" i="8" s="1"/>
  <c r="H288" i="8"/>
  <c r="J288" i="8" s="1"/>
  <c r="H287" i="8"/>
  <c r="J287" i="8" s="1"/>
  <c r="H278" i="8"/>
  <c r="J278" i="8" s="1"/>
  <c r="H277" i="8"/>
  <c r="J277" i="8" s="1"/>
  <c r="H276" i="8"/>
  <c r="J276" i="8" s="1"/>
  <c r="H274" i="8"/>
  <c r="J274" i="8" s="1"/>
  <c r="H273" i="8"/>
  <c r="J273" i="8" s="1"/>
  <c r="H272" i="8"/>
  <c r="J272" i="8" s="1"/>
  <c r="H271" i="8"/>
  <c r="J271" i="8" s="1"/>
  <c r="H270" i="8"/>
  <c r="J270" i="8" s="1"/>
  <c r="H269" i="8"/>
  <c r="J269" i="8" s="1"/>
  <c r="H256" i="8"/>
  <c r="J256" i="8" s="1"/>
  <c r="H255" i="8"/>
  <c r="J255" i="8" s="1"/>
  <c r="H254" i="8"/>
  <c r="J254" i="8" s="1"/>
  <c r="H253" i="8"/>
  <c r="J253" i="8" s="1"/>
  <c r="H252" i="8"/>
  <c r="J252" i="8" s="1"/>
  <c r="H251" i="8"/>
  <c r="J251" i="8" s="1"/>
  <c r="H250" i="8"/>
  <c r="J250" i="8" s="1"/>
  <c r="H249" i="8"/>
  <c r="J249" i="8" s="1"/>
  <c r="H248" i="8"/>
  <c r="J248" i="8" s="1"/>
  <c r="H247" i="8"/>
  <c r="J247" i="8" s="1"/>
  <c r="H246" i="8"/>
  <c r="J246" i="8" s="1"/>
  <c r="H245" i="8"/>
  <c r="J245" i="8" s="1"/>
  <c r="H244" i="8"/>
  <c r="J244" i="8" s="1"/>
  <c r="H243" i="8"/>
  <c r="J243" i="8" s="1"/>
  <c r="H242" i="8"/>
  <c r="J242" i="8" s="1"/>
  <c r="H241" i="8"/>
  <c r="J241" i="8" s="1"/>
  <c r="H240" i="8"/>
  <c r="J240" i="8" s="1"/>
  <c r="H239" i="8"/>
  <c r="J239" i="8" s="1"/>
  <c r="H238" i="8"/>
  <c r="J238" i="8" s="1"/>
  <c r="H237" i="8"/>
  <c r="J237" i="8" s="1"/>
  <c r="H236" i="8"/>
  <c r="J236" i="8" s="1"/>
  <c r="H235" i="8"/>
  <c r="J235" i="8" s="1"/>
  <c r="H234" i="8"/>
  <c r="J234" i="8" s="1"/>
  <c r="H233" i="8"/>
  <c r="J233" i="8" s="1"/>
  <c r="H232" i="8"/>
  <c r="J232" i="8" s="1"/>
  <c r="H231" i="8"/>
  <c r="J231" i="8" s="1"/>
  <c r="H226" i="8"/>
  <c r="J226" i="8" s="1"/>
  <c r="H225" i="8"/>
  <c r="J225" i="8" s="1"/>
  <c r="H224" i="8"/>
  <c r="J224" i="8" s="1"/>
  <c r="H222" i="8"/>
  <c r="J222" i="8" s="1"/>
  <c r="H221" i="8"/>
  <c r="J221" i="8" s="1"/>
  <c r="H218" i="8"/>
  <c r="J218" i="8" s="1"/>
  <c r="H216" i="8"/>
  <c r="J216" i="8" s="1"/>
  <c r="H215" i="8"/>
  <c r="J215" i="8" s="1"/>
  <c r="H214" i="8"/>
  <c r="J214" i="8" s="1"/>
  <c r="H213" i="8"/>
  <c r="J213" i="8" s="1"/>
  <c r="H212" i="8"/>
  <c r="J212" i="8" s="1"/>
  <c r="H211" i="8"/>
  <c r="J211" i="8" s="1"/>
  <c r="H210" i="8"/>
  <c r="J210" i="8" s="1"/>
  <c r="H209" i="8"/>
  <c r="J209" i="8" s="1"/>
  <c r="H208" i="8"/>
  <c r="J208" i="8" s="1"/>
  <c r="H207" i="8"/>
  <c r="J207" i="8" s="1"/>
  <c r="H193" i="8"/>
  <c r="J193" i="8" s="1"/>
  <c r="H192" i="8"/>
  <c r="J192" i="8" s="1"/>
  <c r="H191" i="8"/>
  <c r="J191" i="8" s="1"/>
  <c r="H190" i="8"/>
  <c r="J190" i="8" s="1"/>
  <c r="H189" i="8"/>
  <c r="J189" i="8" s="1"/>
  <c r="H188" i="8"/>
  <c r="J188" i="8" s="1"/>
  <c r="H187" i="8"/>
  <c r="J187" i="8" s="1"/>
  <c r="H186" i="8"/>
  <c r="J186" i="8" s="1"/>
  <c r="H185" i="8"/>
  <c r="J185" i="8" s="1"/>
  <c r="H184" i="8"/>
  <c r="J184" i="8" s="1"/>
  <c r="H183" i="8"/>
  <c r="J183" i="8" s="1"/>
  <c r="H182" i="8"/>
  <c r="J182" i="8" s="1"/>
  <c r="H181" i="8"/>
  <c r="J181" i="8" s="1"/>
  <c r="H180" i="8"/>
  <c r="J180" i="8" s="1"/>
  <c r="H179" i="8"/>
  <c r="J179" i="8" s="1"/>
  <c r="H178" i="8"/>
  <c r="J178" i="8" s="1"/>
  <c r="H177" i="8"/>
  <c r="J177" i="8" s="1"/>
  <c r="H176" i="8"/>
  <c r="J176" i="8" s="1"/>
  <c r="H175" i="8"/>
  <c r="J175" i="8" s="1"/>
  <c r="H174" i="8"/>
  <c r="J174" i="8" s="1"/>
  <c r="H173" i="8"/>
  <c r="J173" i="8" s="1"/>
  <c r="H172" i="8"/>
  <c r="J172" i="8" s="1"/>
  <c r="H171" i="8"/>
  <c r="J171" i="8" s="1"/>
  <c r="H170" i="8"/>
  <c r="J170" i="8" s="1"/>
  <c r="H169" i="8"/>
  <c r="J169" i="8" s="1"/>
  <c r="H168" i="8"/>
  <c r="J168" i="8" s="1"/>
  <c r="H167" i="8"/>
  <c r="J167" i="8" s="1"/>
  <c r="H166" i="8"/>
  <c r="J166" i="8" s="1"/>
  <c r="H165" i="8"/>
  <c r="J165" i="8" s="1"/>
  <c r="H164" i="8"/>
  <c r="J164" i="8" s="1"/>
  <c r="H163" i="8"/>
  <c r="J163" i="8" s="1"/>
  <c r="H162" i="8"/>
  <c r="J162" i="8" s="1"/>
  <c r="H161" i="8"/>
  <c r="J161" i="8" s="1"/>
  <c r="H160" i="8"/>
  <c r="J160" i="8" s="1"/>
  <c r="H159" i="8"/>
  <c r="J159" i="8" s="1"/>
  <c r="H158" i="8"/>
  <c r="J158" i="8" s="1"/>
  <c r="H157" i="8"/>
  <c r="J157" i="8" s="1"/>
  <c r="H156" i="8"/>
  <c r="J156" i="8" s="1"/>
  <c r="H155" i="8"/>
  <c r="J155" i="8" s="1"/>
  <c r="H154" i="8"/>
  <c r="J154" i="8" s="1"/>
  <c r="H153" i="8"/>
  <c r="J153" i="8" s="1"/>
  <c r="H152" i="8"/>
  <c r="J152" i="8" s="1"/>
  <c r="H151" i="8"/>
  <c r="J151" i="8" s="1"/>
  <c r="H147" i="8"/>
  <c r="J147" i="8" s="1"/>
  <c r="H146" i="8"/>
  <c r="J146" i="8" s="1"/>
  <c r="H145" i="8"/>
  <c r="J145" i="8" s="1"/>
  <c r="H144" i="8"/>
  <c r="J144" i="8" s="1"/>
  <c r="H143" i="8"/>
  <c r="J143" i="8" s="1"/>
  <c r="H142" i="8"/>
  <c r="J142" i="8" s="1"/>
  <c r="H141" i="8"/>
  <c r="J141" i="8" s="1"/>
  <c r="H123" i="8"/>
  <c r="J123" i="8" s="1"/>
  <c r="H122" i="8"/>
  <c r="J122" i="8" s="1"/>
  <c r="H121" i="8"/>
  <c r="J121" i="8" s="1"/>
  <c r="H120" i="8"/>
  <c r="J120" i="8" s="1"/>
  <c r="H119" i="8"/>
  <c r="J119" i="8" s="1"/>
  <c r="H118" i="8"/>
  <c r="J118" i="8" s="1"/>
  <c r="H117" i="8"/>
  <c r="J117" i="8" s="1"/>
  <c r="H116" i="8"/>
  <c r="J116" i="8" s="1"/>
  <c r="H115" i="8"/>
  <c r="J115" i="8" s="1"/>
  <c r="H114" i="8"/>
  <c r="J114" i="8" s="1"/>
  <c r="H113" i="8"/>
  <c r="J113" i="8" s="1"/>
  <c r="H112" i="8"/>
  <c r="J112" i="8" s="1"/>
  <c r="H111" i="8"/>
  <c r="J111" i="8" s="1"/>
  <c r="H110" i="8"/>
  <c r="J110" i="8" s="1"/>
  <c r="H109" i="8"/>
  <c r="J109" i="8" s="1"/>
  <c r="H108" i="8"/>
  <c r="J108" i="8" s="1"/>
  <c r="H107" i="8"/>
  <c r="J107" i="8" s="1"/>
  <c r="H106" i="8"/>
  <c r="J106" i="8" s="1"/>
  <c r="H105" i="8"/>
  <c r="J105" i="8" s="1"/>
  <c r="H104" i="8"/>
  <c r="J104" i="8" s="1"/>
  <c r="H103" i="8"/>
  <c r="J103" i="8" s="1"/>
  <c r="H102" i="8"/>
  <c r="J102" i="8" s="1"/>
  <c r="H101" i="8"/>
  <c r="J101" i="8" s="1"/>
  <c r="H100" i="8"/>
  <c r="J100" i="8" s="1"/>
  <c r="H99" i="8"/>
  <c r="J99" i="8" s="1"/>
  <c r="H98" i="8"/>
  <c r="J98" i="8" s="1"/>
  <c r="H97" i="8"/>
  <c r="J97" i="8" s="1"/>
  <c r="H96" i="8"/>
  <c r="J96" i="8" s="1"/>
  <c r="H95" i="8"/>
  <c r="J95" i="8" s="1"/>
  <c r="H94" i="8"/>
  <c r="J94" i="8" s="1"/>
  <c r="H93" i="8"/>
  <c r="J93" i="8" s="1"/>
  <c r="H92" i="8"/>
  <c r="J92" i="8" s="1"/>
  <c r="H91" i="8"/>
  <c r="J91" i="8" s="1"/>
  <c r="H90" i="8"/>
  <c r="J90" i="8" s="1"/>
  <c r="H89" i="8"/>
  <c r="J89" i="8" s="1"/>
  <c r="H88" i="8"/>
  <c r="J88" i="8" s="1"/>
  <c r="H87" i="8"/>
  <c r="J87" i="8" s="1"/>
  <c r="H86" i="8"/>
  <c r="J86" i="8" s="1"/>
  <c r="H85" i="8"/>
  <c r="J85" i="8" s="1"/>
  <c r="H84" i="8"/>
  <c r="J84" i="8" s="1"/>
  <c r="H83" i="8"/>
  <c r="J83" i="8" s="1"/>
  <c r="H82" i="8"/>
  <c r="J82" i="8" s="1"/>
  <c r="H81" i="8"/>
  <c r="J81" i="8" s="1"/>
  <c r="H80" i="8"/>
  <c r="J80" i="8" s="1"/>
  <c r="H79" i="8"/>
  <c r="J79" i="8" s="1"/>
  <c r="H78" i="8"/>
  <c r="J78" i="8" s="1"/>
  <c r="H77" i="8"/>
  <c r="J77" i="8" s="1"/>
  <c r="H76" i="8"/>
  <c r="J76" i="8" s="1"/>
  <c r="H75" i="8"/>
  <c r="J75" i="8" s="1"/>
  <c r="H74" i="8"/>
  <c r="J74" i="8" s="1"/>
  <c r="H73" i="8"/>
  <c r="J73" i="8" s="1"/>
  <c r="H61" i="8"/>
  <c r="J61" i="8" s="1"/>
  <c r="H60" i="8"/>
  <c r="J60" i="8" s="1"/>
  <c r="H7" i="8"/>
  <c r="J7" i="8" s="1"/>
  <c r="H8" i="8"/>
  <c r="J8" i="8" s="1"/>
  <c r="H15" i="8"/>
  <c r="J15" i="8" s="1"/>
  <c r="H16" i="8"/>
  <c r="J16" i="8" s="1"/>
  <c r="H17" i="8"/>
  <c r="J17" i="8" s="1"/>
  <c r="H18" i="8"/>
  <c r="J18" i="8" s="1"/>
  <c r="H19" i="8"/>
  <c r="J19" i="8" s="1"/>
  <c r="H35" i="8"/>
  <c r="J35" i="8" s="1"/>
  <c r="H36" i="8"/>
  <c r="J36" i="8" s="1"/>
  <c r="H37" i="8"/>
  <c r="J37" i="8" s="1"/>
  <c r="H38" i="8"/>
  <c r="J38" i="8" s="1"/>
  <c r="H39" i="8"/>
  <c r="J39" i="8" s="1"/>
  <c r="H40" i="8"/>
  <c r="J40" i="8" s="1"/>
  <c r="H41" i="8"/>
  <c r="J41" i="8" s="1"/>
  <c r="H42" i="8"/>
  <c r="J42" i="8" s="1"/>
  <c r="H43" i="8"/>
  <c r="J43" i="8" s="1"/>
  <c r="H44" i="8"/>
  <c r="J44" i="8" s="1"/>
  <c r="H45" i="8"/>
  <c r="J45" i="8" s="1"/>
  <c r="H46" i="8"/>
  <c r="J46" i="8" s="1"/>
  <c r="H47" i="8"/>
  <c r="J47" i="8" s="1"/>
  <c r="H48" i="8"/>
  <c r="J48" i="8" s="1"/>
  <c r="H49" i="8"/>
  <c r="J49" i="8" s="1"/>
  <c r="H50" i="8"/>
  <c r="J50" i="8" s="1"/>
  <c r="H51" i="8"/>
  <c r="J51" i="8" s="1"/>
  <c r="H52" i="8"/>
  <c r="J52" i="8" s="1"/>
  <c r="H53" i="8"/>
  <c r="J53" i="8" s="1"/>
  <c r="H54" i="8"/>
  <c r="J54" i="8" s="1"/>
  <c r="H55" i="8"/>
  <c r="J55" i="8" s="1"/>
  <c r="H56" i="8"/>
  <c r="J56" i="8" s="1"/>
  <c r="H57" i="8"/>
  <c r="J57" i="8" s="1"/>
  <c r="H58" i="8"/>
  <c r="J58" i="8" s="1"/>
  <c r="K7" i="8"/>
  <c r="K856" i="9" l="1"/>
  <c r="J37" i="9"/>
  <c r="J678" i="9"/>
  <c r="J365" i="9"/>
  <c r="K104" i="10"/>
  <c r="J104" i="10"/>
  <c r="K109" i="10" s="1"/>
  <c r="J59" i="8"/>
  <c r="J275" i="8"/>
  <c r="J223" i="8"/>
  <c r="J452" i="8"/>
  <c r="J140" i="8"/>
  <c r="J360" i="8"/>
  <c r="H454" i="8"/>
  <c r="J453" i="8"/>
  <c r="J454" i="8" s="1"/>
  <c r="J467" i="8"/>
  <c r="L454" i="8"/>
  <c r="J207" i="9"/>
  <c r="K360" i="8"/>
  <c r="L360" i="8" s="1"/>
  <c r="K59" i="8"/>
  <c r="L59" i="8" s="1"/>
  <c r="K223" i="8"/>
  <c r="L223" i="8" s="1"/>
  <c r="K467" i="8"/>
  <c r="L467" i="8" s="1"/>
  <c r="D468" i="8"/>
  <c r="K140" i="8"/>
  <c r="L140" i="8" s="1"/>
  <c r="K275" i="8"/>
  <c r="L275" i="8" s="1"/>
  <c r="K452" i="8"/>
  <c r="L452" i="8" s="1"/>
  <c r="H467" i="8"/>
  <c r="H452" i="8"/>
  <c r="H360" i="8"/>
  <c r="H275" i="8"/>
  <c r="H223" i="8"/>
  <c r="H140" i="8"/>
  <c r="H59" i="8"/>
  <c r="M321" i="1"/>
  <c r="F325" i="1"/>
  <c r="F347" i="1"/>
  <c r="F1448" i="1"/>
  <c r="A1416" i="1"/>
  <c r="M1484" i="1"/>
  <c r="M1485" i="1"/>
  <c r="M1491" i="1"/>
  <c r="M1492" i="1"/>
  <c r="M1493" i="1"/>
  <c r="M1494" i="1"/>
  <c r="M1495" i="1"/>
  <c r="M1506" i="1"/>
  <c r="M1508" i="1"/>
  <c r="M1509" i="1"/>
  <c r="M1510" i="1"/>
  <c r="M1511" i="1"/>
  <c r="M1512" i="1"/>
  <c r="M1513" i="1"/>
  <c r="M1514" i="1"/>
  <c r="M1517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170" i="1"/>
  <c r="M1171" i="1"/>
  <c r="M1172" i="1"/>
  <c r="M1182" i="1"/>
  <c r="M1183" i="1"/>
  <c r="M1184" i="1"/>
  <c r="M1185" i="1"/>
  <c r="M1186" i="1"/>
  <c r="M1187" i="1"/>
  <c r="M1188" i="1"/>
  <c r="M1190" i="1"/>
  <c r="M1192" i="1"/>
  <c r="M1193" i="1"/>
  <c r="M1194" i="1"/>
  <c r="M860" i="1"/>
  <c r="M875" i="1"/>
  <c r="M548" i="1"/>
  <c r="M553" i="1"/>
  <c r="M555" i="1"/>
  <c r="M556" i="1"/>
  <c r="M558" i="1"/>
  <c r="M560" i="1"/>
  <c r="M561" i="1"/>
  <c r="M570" i="1"/>
  <c r="M571" i="1"/>
  <c r="M572" i="1"/>
  <c r="M573" i="1"/>
  <c r="M574" i="1"/>
  <c r="M575" i="1"/>
  <c r="M579" i="1"/>
  <c r="M580" i="1"/>
  <c r="M193" i="1"/>
  <c r="M194" i="1"/>
  <c r="M196" i="1"/>
  <c r="M201" i="1"/>
  <c r="M202" i="1"/>
  <c r="M203" i="1"/>
  <c r="M204" i="1"/>
  <c r="M208" i="1"/>
  <c r="M223" i="1"/>
  <c r="M224" i="1"/>
  <c r="M225" i="1"/>
  <c r="M226" i="1"/>
  <c r="M228" i="1"/>
  <c r="M230" i="1"/>
  <c r="M231" i="1"/>
  <c r="M234" i="1"/>
  <c r="F154" i="1"/>
  <c r="J112" i="1"/>
  <c r="F112" i="1"/>
  <c r="C112" i="1"/>
  <c r="B1595" i="1"/>
  <c r="A1595" i="1"/>
  <c r="B1588" i="1"/>
  <c r="A1588" i="1"/>
  <c r="B1568" i="1"/>
  <c r="A1568" i="1"/>
  <c r="B1561" i="1"/>
  <c r="A1561" i="1"/>
  <c r="B1553" i="1"/>
  <c r="A1553" i="1"/>
  <c r="B1541" i="1"/>
  <c r="A1541" i="1"/>
  <c r="B1538" i="1"/>
  <c r="A1538" i="1"/>
  <c r="B1482" i="1"/>
  <c r="A1482" i="1"/>
  <c r="B1448" i="1"/>
  <c r="A1448" i="1"/>
  <c r="B1366" i="1"/>
  <c r="A1366" i="1"/>
  <c r="B1351" i="1"/>
  <c r="A1351" i="1"/>
  <c r="B1328" i="1"/>
  <c r="A1328" i="1"/>
  <c r="B1325" i="1"/>
  <c r="A1325" i="1"/>
  <c r="B1263" i="1"/>
  <c r="A1263" i="1"/>
  <c r="B1235" i="1"/>
  <c r="A1235" i="1"/>
  <c r="B1226" i="1"/>
  <c r="A1226" i="1"/>
  <c r="B1196" i="1"/>
  <c r="A1196" i="1"/>
  <c r="B1169" i="1"/>
  <c r="A1169" i="1"/>
  <c r="B1131" i="1"/>
  <c r="A1131" i="1"/>
  <c r="B1114" i="1"/>
  <c r="A1114" i="1"/>
  <c r="B1089" i="1"/>
  <c r="A1089" i="1"/>
  <c r="B1060" i="1"/>
  <c r="A1060" i="1"/>
  <c r="B1037" i="1"/>
  <c r="A1037" i="1"/>
  <c r="B1016" i="1"/>
  <c r="A1016" i="1"/>
  <c r="B1004" i="1"/>
  <c r="A1004" i="1"/>
  <c r="B973" i="1"/>
  <c r="A973" i="1"/>
  <c r="B941" i="1"/>
  <c r="A941" i="1"/>
  <c r="B876" i="1"/>
  <c r="A876" i="1"/>
  <c r="B859" i="1"/>
  <c r="A859" i="1"/>
  <c r="B827" i="1"/>
  <c r="A827" i="1"/>
  <c r="B818" i="1"/>
  <c r="A818" i="1"/>
  <c r="B793" i="1"/>
  <c r="A793" i="1"/>
  <c r="B767" i="1"/>
  <c r="A767" i="1"/>
  <c r="B753" i="1"/>
  <c r="A753" i="1"/>
  <c r="B736" i="1"/>
  <c r="A736" i="1"/>
  <c r="B732" i="1"/>
  <c r="A732" i="1"/>
  <c r="B692" i="1"/>
  <c r="A692" i="1"/>
  <c r="B657" i="1"/>
  <c r="A657" i="1"/>
  <c r="B618" i="1"/>
  <c r="A618" i="1"/>
  <c r="B581" i="1"/>
  <c r="A581" i="1"/>
  <c r="B547" i="1"/>
  <c r="A547" i="1"/>
  <c r="B508" i="1"/>
  <c r="A508" i="1"/>
  <c r="B505" i="1"/>
  <c r="A505" i="1"/>
  <c r="B472" i="1"/>
  <c r="A472" i="1"/>
  <c r="B439" i="1"/>
  <c r="A439" i="1"/>
  <c r="B406" i="1"/>
  <c r="A406" i="1"/>
  <c r="B380" i="1"/>
  <c r="A380" i="1"/>
  <c r="B347" i="1"/>
  <c r="A347" i="1"/>
  <c r="B325" i="1"/>
  <c r="A325" i="1"/>
  <c r="B311" i="1"/>
  <c r="A311" i="1"/>
  <c r="B309" i="1"/>
  <c r="A309" i="1"/>
  <c r="B285" i="1"/>
  <c r="A285" i="1"/>
  <c r="B267" i="1"/>
  <c r="A267" i="1"/>
  <c r="B250" i="1"/>
  <c r="A250" i="1"/>
  <c r="B235" i="1"/>
  <c r="A235" i="1"/>
  <c r="B192" i="1"/>
  <c r="A192" i="1"/>
  <c r="B154" i="1"/>
  <c r="A154" i="1"/>
  <c r="B109" i="1"/>
  <c r="A109" i="1"/>
  <c r="B86" i="1"/>
  <c r="A86" i="1"/>
  <c r="B24" i="1"/>
  <c r="A24" i="1"/>
  <c r="F1595" i="1"/>
  <c r="F1588" i="1"/>
  <c r="F1568" i="1"/>
  <c r="F1561" i="1"/>
  <c r="F1553" i="1"/>
  <c r="F1545" i="1"/>
  <c r="F1538" i="1"/>
  <c r="F1482" i="1"/>
  <c r="F1366" i="1"/>
  <c r="F1351" i="1"/>
  <c r="F1295" i="1"/>
  <c r="F1263" i="1"/>
  <c r="F1235" i="1"/>
  <c r="F1226" i="1"/>
  <c r="F1196" i="1"/>
  <c r="F1169" i="1"/>
  <c r="F1131" i="1"/>
  <c r="F1114" i="1"/>
  <c r="F1089" i="1"/>
  <c r="F1060" i="1"/>
  <c r="F1037" i="1"/>
  <c r="F1016" i="1"/>
  <c r="F1004" i="1"/>
  <c r="F973" i="1"/>
  <c r="F941" i="1"/>
  <c r="F876" i="1"/>
  <c r="F859" i="1"/>
  <c r="F827" i="1"/>
  <c r="F818" i="1"/>
  <c r="F767" i="1"/>
  <c r="F753" i="1"/>
  <c r="F692" i="1"/>
  <c r="F657" i="1"/>
  <c r="F581" i="1"/>
  <c r="F547" i="1"/>
  <c r="F505" i="1"/>
  <c r="F472" i="1"/>
  <c r="F439" i="1"/>
  <c r="F406" i="1"/>
  <c r="F380" i="1"/>
  <c r="F311" i="1"/>
  <c r="F285" i="1"/>
  <c r="F267" i="1"/>
  <c r="F235" i="1"/>
  <c r="F192" i="1"/>
  <c r="F109" i="1"/>
  <c r="F99" i="1"/>
  <c r="F86" i="1"/>
  <c r="F48" i="1"/>
  <c r="M1563" i="1"/>
  <c r="M1570" i="1"/>
  <c r="M1571" i="1"/>
  <c r="M1572" i="1"/>
  <c r="M1573" i="1"/>
  <c r="M1574" i="1"/>
  <c r="M1575" i="1"/>
  <c r="M1580" i="1"/>
  <c r="M1584" i="1"/>
  <c r="M1587" i="1"/>
  <c r="M1591" i="1"/>
  <c r="M1592" i="1"/>
  <c r="M1593" i="1"/>
  <c r="M1594" i="1"/>
  <c r="M111" i="1"/>
  <c r="M112" i="1" s="1"/>
  <c r="M728" i="1"/>
  <c r="M727" i="1"/>
  <c r="M726" i="1"/>
  <c r="M725" i="1"/>
  <c r="M1323" i="1"/>
  <c r="M724" i="1"/>
  <c r="M1002" i="1"/>
  <c r="M722" i="1"/>
  <c r="M1001" i="1"/>
  <c r="M721" i="1"/>
  <c r="M1321" i="1"/>
  <c r="M718" i="1"/>
  <c r="M717" i="1"/>
  <c r="M998" i="1"/>
  <c r="M716" i="1"/>
  <c r="M714" i="1"/>
  <c r="M1310" i="1"/>
  <c r="M996" i="1"/>
  <c r="M713" i="1"/>
  <c r="M995" i="1"/>
  <c r="M704" i="1"/>
  <c r="M703" i="1"/>
  <c r="M983" i="1"/>
  <c r="M702" i="1"/>
  <c r="M982" i="1"/>
  <c r="M701" i="1"/>
  <c r="M1299" i="1"/>
  <c r="M700" i="1"/>
  <c r="M1298" i="1"/>
  <c r="M980" i="1"/>
  <c r="M695" i="1"/>
  <c r="M1297" i="1"/>
  <c r="M694" i="1"/>
  <c r="M975" i="1"/>
  <c r="M693" i="1"/>
  <c r="M284" i="1"/>
  <c r="M690" i="1"/>
  <c r="M689" i="1"/>
  <c r="M971" i="1"/>
  <c r="M970" i="1"/>
  <c r="M1294" i="1"/>
  <c r="M687" i="1"/>
  <c r="M686" i="1"/>
  <c r="M283" i="1"/>
  <c r="M684" i="1"/>
  <c r="M1293" i="1"/>
  <c r="M683" i="1"/>
  <c r="M1292" i="1"/>
  <c r="M682" i="1"/>
  <c r="M1290" i="1"/>
  <c r="M681" i="1"/>
  <c r="M680" i="1"/>
  <c r="M1289" i="1"/>
  <c r="M678" i="1"/>
  <c r="M677" i="1"/>
  <c r="M676" i="1"/>
  <c r="M280" i="1"/>
  <c r="M1278" i="1"/>
  <c r="M1277" i="1"/>
  <c r="M661" i="1"/>
  <c r="M943" i="1"/>
  <c r="M660" i="1"/>
  <c r="M269" i="1"/>
  <c r="M1267" i="1"/>
  <c r="M942" i="1"/>
  <c r="M268" i="1"/>
  <c r="M940" i="1"/>
  <c r="M654" i="1"/>
  <c r="M939" i="1"/>
  <c r="M653" i="1"/>
  <c r="M938" i="1"/>
  <c r="M652" i="1"/>
  <c r="M937" i="1"/>
  <c r="M651" i="1"/>
  <c r="M650" i="1"/>
  <c r="M936" i="1"/>
  <c r="M649" i="1"/>
  <c r="M935" i="1"/>
  <c r="M648" i="1"/>
  <c r="M934" i="1"/>
  <c r="M933" i="1"/>
  <c r="M645" i="1"/>
  <c r="M931" i="1"/>
  <c r="M644" i="1"/>
  <c r="M930" i="1"/>
  <c r="M643" i="1"/>
  <c r="M928" i="1"/>
  <c r="M927" i="1"/>
  <c r="M1261" i="1"/>
  <c r="M926" i="1"/>
  <c r="M634" i="1"/>
  <c r="M917" i="1"/>
  <c r="M631" i="1"/>
  <c r="M630" i="1"/>
  <c r="M915" i="1"/>
  <c r="M628" i="1"/>
  <c r="M914" i="1"/>
  <c r="M627" i="1"/>
  <c r="M1240" i="1"/>
  <c r="M913" i="1"/>
  <c r="M626" i="1"/>
  <c r="M624" i="1"/>
  <c r="M1237" i="1"/>
  <c r="M908" i="1"/>
  <c r="M619" i="1"/>
  <c r="M1236" i="1"/>
  <c r="M249" i="1"/>
  <c r="M906" i="1"/>
  <c r="M616" i="1"/>
  <c r="M904" i="1"/>
  <c r="M615" i="1"/>
  <c r="M903" i="1"/>
  <c r="M901" i="1"/>
  <c r="M611" i="1"/>
  <c r="M1224" i="1"/>
  <c r="M609" i="1"/>
  <c r="M243" i="1"/>
  <c r="M1223" i="1"/>
  <c r="M605" i="1"/>
  <c r="M604" i="1"/>
  <c r="M899" i="1"/>
  <c r="M1222" i="1"/>
  <c r="M603" i="1"/>
  <c r="M1221" i="1"/>
  <c r="M237" i="1"/>
  <c r="M601" i="1"/>
  <c r="M1219" i="1"/>
  <c r="M896" i="1"/>
  <c r="M895" i="1"/>
  <c r="M599" i="1"/>
  <c r="M598" i="1"/>
  <c r="M597" i="1"/>
  <c r="M596" i="1"/>
  <c r="M884" i="1"/>
  <c r="M1200" i="1"/>
  <c r="M1199" i="1"/>
  <c r="M882" i="1"/>
  <c r="M1198" i="1"/>
  <c r="M1197" i="1"/>
  <c r="M877" i="1"/>
  <c r="M582" i="1"/>
  <c r="M545" i="1"/>
  <c r="M1166" i="1"/>
  <c r="M856" i="1"/>
  <c r="M544" i="1"/>
  <c r="M1165" i="1"/>
  <c r="M855" i="1"/>
  <c r="M1164" i="1"/>
  <c r="M854" i="1"/>
  <c r="M1480" i="1"/>
  <c r="M1163" i="1"/>
  <c r="M853" i="1"/>
  <c r="M541" i="1"/>
  <c r="M852" i="1"/>
  <c r="M1479" i="1"/>
  <c r="M851" i="1"/>
  <c r="M539" i="1"/>
  <c r="M190" i="1"/>
  <c r="M850" i="1"/>
  <c r="M538" i="1"/>
  <c r="M1478" i="1"/>
  <c r="M537" i="1"/>
  <c r="M1477" i="1"/>
  <c r="M1158" i="1"/>
  <c r="M536" i="1"/>
  <c r="M189" i="1"/>
  <c r="M1476" i="1"/>
  <c r="M1157" i="1"/>
  <c r="M847" i="1"/>
  <c r="M846" i="1"/>
  <c r="M534" i="1"/>
  <c r="M187" i="1"/>
  <c r="M845" i="1"/>
  <c r="M533" i="1"/>
  <c r="M186" i="1"/>
  <c r="M1473" i="1"/>
  <c r="M844" i="1"/>
  <c r="M531" i="1"/>
  <c r="M184" i="1"/>
  <c r="M1472" i="1"/>
  <c r="M1149" i="1"/>
  <c r="M843" i="1"/>
  <c r="M530" i="1"/>
  <c r="M1471" i="1"/>
  <c r="M529" i="1"/>
  <c r="M183" i="1"/>
  <c r="M1147" i="1"/>
  <c r="M528" i="1"/>
  <c r="M527" i="1"/>
  <c r="M181" i="1"/>
  <c r="M1462" i="1"/>
  <c r="M1145" i="1"/>
  <c r="M526" i="1"/>
  <c r="M180" i="1"/>
  <c r="M1460" i="1"/>
  <c r="M524" i="1"/>
  <c r="M178" i="1"/>
  <c r="M1459" i="1"/>
  <c r="M1142" i="1"/>
  <c r="M523" i="1"/>
  <c r="M177" i="1"/>
  <c r="M1458" i="1"/>
  <c r="M1141" i="1"/>
  <c r="M176" i="1"/>
  <c r="M512" i="1"/>
  <c r="M175" i="1"/>
  <c r="M1456" i="1"/>
  <c r="M1139" i="1"/>
  <c r="M511" i="1"/>
  <c r="M1133" i="1"/>
  <c r="M510" i="1"/>
  <c r="M156" i="1"/>
  <c r="M1450" i="1"/>
  <c r="M1132" i="1"/>
  <c r="M828" i="1"/>
  <c r="M509" i="1"/>
  <c r="M155" i="1"/>
  <c r="M506" i="1"/>
  <c r="M508" i="1" s="1"/>
  <c r="M1445" i="1"/>
  <c r="M1444" i="1"/>
  <c r="M1443" i="1"/>
  <c r="M152" i="1"/>
  <c r="M151" i="1"/>
  <c r="M1441" i="1"/>
  <c r="M825" i="1"/>
  <c r="M503" i="1"/>
  <c r="M150" i="1"/>
  <c r="M1440" i="1"/>
  <c r="M502" i="1"/>
  <c r="M149" i="1"/>
  <c r="M148" i="1"/>
  <c r="M1438" i="1"/>
  <c r="M500" i="1"/>
  <c r="M147" i="1"/>
  <c r="M1437" i="1"/>
  <c r="M499" i="1"/>
  <c r="M146" i="1"/>
  <c r="M1436" i="1"/>
  <c r="M496" i="1"/>
  <c r="M145" i="1"/>
  <c r="M144" i="1"/>
  <c r="M495" i="1"/>
  <c r="M143" i="1"/>
  <c r="M494" i="1"/>
  <c r="M142" i="1"/>
  <c r="M1421" i="1"/>
  <c r="M140" i="1"/>
  <c r="M492" i="1"/>
  <c r="M491" i="1"/>
  <c r="M490" i="1"/>
  <c r="M138" i="1"/>
  <c r="M136" i="1"/>
  <c r="M1418" i="1"/>
  <c r="M486" i="1"/>
  <c r="M123" i="1"/>
  <c r="M122" i="1"/>
  <c r="M482" i="1"/>
  <c r="M117" i="1"/>
  <c r="M1116" i="1"/>
  <c r="M1115" i="1"/>
  <c r="M116" i="1"/>
  <c r="M823" i="1"/>
  <c r="M475" i="1"/>
  <c r="M115" i="1"/>
  <c r="M474" i="1"/>
  <c r="M114" i="1"/>
  <c r="M473" i="1"/>
  <c r="M817" i="1"/>
  <c r="M471" i="1"/>
  <c r="M470" i="1"/>
  <c r="M469" i="1"/>
  <c r="M108" i="1"/>
  <c r="M468" i="1"/>
  <c r="M466" i="1"/>
  <c r="M1113" i="1"/>
  <c r="M815" i="1"/>
  <c r="M465" i="1"/>
  <c r="M814" i="1"/>
  <c r="M464" i="1"/>
  <c r="M813" i="1"/>
  <c r="M1112" i="1"/>
  <c r="M461" i="1"/>
  <c r="M1111" i="1"/>
  <c r="M460" i="1"/>
  <c r="M459" i="1"/>
  <c r="M457" i="1"/>
  <c r="M456" i="1"/>
  <c r="M1103" i="1"/>
  <c r="M1102" i="1"/>
  <c r="M455" i="1"/>
  <c r="M1101" i="1"/>
  <c r="M450" i="1"/>
  <c r="M1099" i="1"/>
  <c r="M1098" i="1"/>
  <c r="M449" i="1"/>
  <c r="M796" i="1"/>
  <c r="M448" i="1"/>
  <c r="M795" i="1"/>
  <c r="M447" i="1"/>
  <c r="M446" i="1"/>
  <c r="M1091" i="1"/>
  <c r="M1090" i="1"/>
  <c r="M794" i="1"/>
  <c r="M445" i="1"/>
  <c r="M105" i="1"/>
  <c r="M440" i="1"/>
  <c r="M100" i="1"/>
  <c r="M438" i="1"/>
  <c r="M437" i="1"/>
  <c r="M98" i="1"/>
  <c r="M791" i="1"/>
  <c r="M436" i="1"/>
  <c r="M97" i="1"/>
  <c r="M790" i="1"/>
  <c r="M789" i="1"/>
  <c r="M434" i="1"/>
  <c r="M788" i="1"/>
  <c r="M433" i="1"/>
  <c r="M787" i="1"/>
  <c r="M431" i="1"/>
  <c r="M786" i="1"/>
  <c r="M430" i="1"/>
  <c r="M785" i="1"/>
  <c r="M429" i="1"/>
  <c r="M784" i="1"/>
  <c r="M428" i="1"/>
  <c r="M426" i="1"/>
  <c r="M424" i="1"/>
  <c r="M776" i="1"/>
  <c r="M413" i="1"/>
  <c r="M96" i="1"/>
  <c r="M412" i="1"/>
  <c r="M411" i="1"/>
  <c r="M769" i="1"/>
  <c r="M768" i="1"/>
  <c r="M87" i="1"/>
  <c r="M766" i="1"/>
  <c r="M85" i="1"/>
  <c r="M1413" i="1"/>
  <c r="M1412" i="1"/>
  <c r="M403" i="1"/>
  <c r="M1409" i="1"/>
  <c r="M83" i="1"/>
  <c r="M1407" i="1"/>
  <c r="M82" i="1"/>
  <c r="M1406" i="1"/>
  <c r="M1057" i="1"/>
  <c r="M81" i="1"/>
  <c r="M1405" i="1"/>
  <c r="M1404" i="1"/>
  <c r="M400" i="1"/>
  <c r="M79" i="1"/>
  <c r="M77" i="1"/>
  <c r="M1401" i="1"/>
  <c r="M399" i="1"/>
  <c r="M76" i="1"/>
  <c r="M1400" i="1"/>
  <c r="M398" i="1"/>
  <c r="M1399" i="1"/>
  <c r="M1056" i="1"/>
  <c r="M74" i="1"/>
  <c r="M1396" i="1"/>
  <c r="M396" i="1"/>
  <c r="M1395" i="1"/>
  <c r="M1394" i="1"/>
  <c r="M394" i="1"/>
  <c r="M1392" i="1"/>
  <c r="M393" i="1"/>
  <c r="M392" i="1"/>
  <c r="M70" i="1"/>
  <c r="M1389" i="1"/>
  <c r="M1052" i="1"/>
  <c r="M391" i="1"/>
  <c r="M758" i="1"/>
  <c r="M390" i="1"/>
  <c r="M757" i="1"/>
  <c r="M60" i="1"/>
  <c r="M1385" i="1"/>
  <c r="M1045" i="1"/>
  <c r="M385" i="1"/>
  <c r="M58" i="1"/>
  <c r="M1380" i="1"/>
  <c r="M384" i="1"/>
  <c r="M57" i="1"/>
  <c r="M1371" i="1"/>
  <c r="M1369" i="1"/>
  <c r="M1040" i="1"/>
  <c r="M1368" i="1"/>
  <c r="M382" i="1"/>
  <c r="M1367" i="1"/>
  <c r="M1038" i="1"/>
  <c r="M754" i="1"/>
  <c r="M381" i="1"/>
  <c r="M379" i="1"/>
  <c r="M377" i="1"/>
  <c r="M376" i="1"/>
  <c r="M375" i="1"/>
  <c r="M374" i="1"/>
  <c r="M372" i="1"/>
  <c r="M371" i="1"/>
  <c r="M752" i="1"/>
  <c r="M751" i="1"/>
  <c r="M369" i="1"/>
  <c r="M750" i="1"/>
  <c r="M368" i="1"/>
  <c r="M46" i="1"/>
  <c r="M366" i="1"/>
  <c r="M749" i="1"/>
  <c r="M365" i="1"/>
  <c r="M363" i="1"/>
  <c r="M747" i="1"/>
  <c r="M362" i="1"/>
  <c r="M44" i="1"/>
  <c r="M42" i="1"/>
  <c r="M746" i="1"/>
  <c r="M360" i="1"/>
  <c r="M41" i="1"/>
  <c r="M40" i="1"/>
  <c r="M358" i="1"/>
  <c r="M39" i="1"/>
  <c r="M1355" i="1"/>
  <c r="M739" i="1"/>
  <c r="M357" i="1"/>
  <c r="M38" i="1"/>
  <c r="M738" i="1"/>
  <c r="M1352" i="1"/>
  <c r="M737" i="1"/>
  <c r="M25" i="1"/>
  <c r="M1350" i="1"/>
  <c r="M23" i="1"/>
  <c r="M1349" i="1"/>
  <c r="M346" i="1"/>
  <c r="M21" i="1"/>
  <c r="M345" i="1"/>
  <c r="M19" i="1"/>
  <c r="M1347" i="1"/>
  <c r="M18" i="1"/>
  <c r="M343" i="1"/>
  <c r="M17" i="1"/>
  <c r="M342" i="1"/>
  <c r="M16" i="1"/>
  <c r="M733" i="1"/>
  <c r="M341" i="1"/>
  <c r="M15" i="1"/>
  <c r="M14" i="1"/>
  <c r="M340" i="1"/>
  <c r="M339" i="1"/>
  <c r="M1005" i="1"/>
  <c r="M327" i="1"/>
  <c r="M1329" i="1"/>
  <c r="F793" i="1"/>
  <c r="F24" i="1"/>
  <c r="M195" i="1"/>
  <c r="M233" i="1"/>
  <c r="M200" i="1"/>
  <c r="L112" i="1" l="1"/>
  <c r="N112" i="1"/>
  <c r="M1505" i="1"/>
  <c r="M1461" i="1"/>
  <c r="M407" i="1"/>
  <c r="M902" i="1"/>
  <c r="M113" i="1"/>
  <c r="M1419" i="1"/>
  <c r="M1586" i="1"/>
  <c r="M1218" i="1"/>
  <c r="M1446" i="1"/>
  <c r="M1307" i="1"/>
  <c r="M236" i="1"/>
  <c r="M1327" i="1"/>
  <c r="M1144" i="1"/>
  <c r="M885" i="1"/>
  <c r="M137" i="1"/>
  <c r="M857" i="1"/>
  <c r="M1264" i="1"/>
  <c r="M20" i="1"/>
  <c r="M600" i="1"/>
  <c r="M1000" i="1"/>
  <c r="M848" i="1"/>
  <c r="M642" i="1"/>
  <c r="N508" i="1"/>
  <c r="M209" i="1"/>
  <c r="M84" i="1"/>
  <c r="M1393" i="1"/>
  <c r="M1160" i="1"/>
  <c r="M50" i="1"/>
  <c r="M577" i="1"/>
  <c r="M554" i="1"/>
  <c r="M1583" i="1"/>
  <c r="M1269" i="1"/>
  <c r="M88" i="1"/>
  <c r="M1565" i="1"/>
  <c r="M359" i="1"/>
  <c r="M71" i="1"/>
  <c r="M73" i="1"/>
  <c r="M770" i="1"/>
  <c r="M425" i="1"/>
  <c r="M467" i="1"/>
  <c r="M1457" i="1"/>
  <c r="M1143" i="1"/>
  <c r="M1159" i="1"/>
  <c r="M540" i="1"/>
  <c r="M1167" i="1"/>
  <c r="M659" i="1"/>
  <c r="M1291" i="1"/>
  <c r="M1322" i="1"/>
  <c r="M578" i="1"/>
  <c r="M1507" i="1"/>
  <c r="M1490" i="1"/>
  <c r="M1388" i="1"/>
  <c r="M43" i="1"/>
  <c r="M1370" i="1"/>
  <c r="M1381" i="1"/>
  <c r="M1387" i="1"/>
  <c r="M435" i="1"/>
  <c r="M1146" i="1"/>
  <c r="M607" i="1"/>
  <c r="M1217" i="1"/>
  <c r="M916" i="1"/>
  <c r="M1059" i="1"/>
  <c r="M404" i="1"/>
  <c r="M1397" i="1"/>
  <c r="M1129" i="1"/>
  <c r="M1455" i="1"/>
  <c r="M179" i="1"/>
  <c r="M543" i="1"/>
  <c r="M629" i="1"/>
  <c r="M929" i="1"/>
  <c r="M647" i="1"/>
  <c r="M576" i="1"/>
  <c r="M1259" i="1"/>
  <c r="M1515" i="1"/>
  <c r="M1422" i="1"/>
  <c r="M952" i="1"/>
  <c r="M1100" i="1"/>
  <c r="M1191" i="1"/>
  <c r="M109" i="1"/>
  <c r="N109" i="1" s="1"/>
  <c r="M824" i="1"/>
  <c r="M49" i="1"/>
  <c r="M1408" i="1"/>
  <c r="M1543" i="1"/>
  <c r="M1545" i="1" s="1"/>
  <c r="N1545" i="1" s="1"/>
  <c r="M707" i="1"/>
  <c r="M1260" i="1"/>
  <c r="M324" i="1"/>
  <c r="M1442" i="1"/>
  <c r="M139" i="1"/>
  <c r="M232" i="1"/>
  <c r="M241" i="1"/>
  <c r="M80" i="1"/>
  <c r="M981" i="1"/>
  <c r="M1162" i="1"/>
  <c r="M608" i="1"/>
  <c r="M282" i="1"/>
  <c r="M1439" i="1"/>
  <c r="M47" i="1"/>
  <c r="M56" i="1"/>
  <c r="M242" i="1"/>
  <c r="M1279" i="1"/>
  <c r="M1189" i="1"/>
  <c r="M1296" i="1"/>
  <c r="M1220" i="1"/>
  <c r="M905" i="1"/>
  <c r="M1304" i="1"/>
  <c r="M498" i="1"/>
  <c r="M205" i="1"/>
  <c r="M876" i="1"/>
  <c r="N876" i="1" s="1"/>
  <c r="M326" i="1"/>
  <c r="M344" i="1"/>
  <c r="M370" i="1"/>
  <c r="M1356" i="1"/>
  <c r="M1324" i="1"/>
  <c r="M349" i="1"/>
  <c r="F1325" i="1"/>
  <c r="M378" i="1"/>
  <c r="M227" i="1"/>
  <c r="M1016" i="1"/>
  <c r="N1016" i="1" s="1"/>
  <c r="M361" i="1"/>
  <c r="M504" i="1"/>
  <c r="M949" i="1"/>
  <c r="M720" i="1"/>
  <c r="M646" i="1"/>
  <c r="M1288" i="1"/>
  <c r="M389" i="1"/>
  <c r="M395" i="1"/>
  <c r="M1398" i="1"/>
  <c r="M402" i="1"/>
  <c r="M775" i="1"/>
  <c r="M427" i="1"/>
  <c r="M458" i="1"/>
  <c r="M229" i="1"/>
  <c r="M559" i="1"/>
  <c r="M1516" i="1"/>
  <c r="M367" i="1"/>
  <c r="M51" i="1"/>
  <c r="M1390" i="1"/>
  <c r="M26" i="1"/>
  <c r="M207" i="1"/>
  <c r="M1161" i="1"/>
  <c r="M542" i="1"/>
  <c r="M587" i="1"/>
  <c r="M897" i="1"/>
  <c r="M610" i="1"/>
  <c r="M1258" i="1"/>
  <c r="M658" i="1"/>
  <c r="M950" i="1"/>
  <c r="M281" i="1"/>
  <c r="M688" i="1"/>
  <c r="M999" i="1"/>
  <c r="M153" i="1"/>
  <c r="M1140" i="1"/>
  <c r="M842" i="1"/>
  <c r="M185" i="1"/>
  <c r="M188" i="1"/>
  <c r="M849" i="1"/>
  <c r="M191" i="1"/>
  <c r="M893" i="1"/>
  <c r="M898" i="1"/>
  <c r="M1238" i="1"/>
  <c r="M932" i="1"/>
  <c r="M655" i="1"/>
  <c r="M309" i="1"/>
  <c r="N309" i="1" s="1"/>
  <c r="M1564" i="1"/>
  <c r="M1496" i="1"/>
  <c r="M336" i="1"/>
  <c r="M1590" i="1"/>
  <c r="M1595" i="1" s="1"/>
  <c r="N1595" i="1" s="1"/>
  <c r="M1558" i="1"/>
  <c r="M1562" i="1"/>
  <c r="M323" i="1"/>
  <c r="M481" i="1"/>
  <c r="M493" i="1"/>
  <c r="M497" i="1"/>
  <c r="M501" i="1"/>
  <c r="M1148" i="1"/>
  <c r="M532" i="1"/>
  <c r="M535" i="1"/>
  <c r="M546" i="1"/>
  <c r="M588" i="1"/>
  <c r="M625" i="1"/>
  <c r="M951" i="1"/>
  <c r="M397" i="1"/>
  <c r="M463" i="1"/>
  <c r="M1475" i="1"/>
  <c r="M606" i="1"/>
  <c r="M364" i="1"/>
  <c r="M1410" i="1"/>
  <c r="M783" i="1"/>
  <c r="M432" i="1"/>
  <c r="M1474" i="1"/>
  <c r="M883" i="1"/>
  <c r="M900" i="1"/>
  <c r="M1539" i="1"/>
  <c r="M1239" i="1"/>
  <c r="M1268" i="1"/>
  <c r="M1546" i="1"/>
  <c r="M715" i="1"/>
  <c r="M719" i="1"/>
  <c r="M723" i="1"/>
  <c r="M748" i="1"/>
  <c r="M174" i="1"/>
  <c r="M1447" i="1"/>
  <c r="M685" i="1"/>
  <c r="M894" i="1"/>
  <c r="M1039" i="1"/>
  <c r="M602" i="1"/>
  <c r="M679" i="1"/>
  <c r="M974" i="1"/>
  <c r="F736" i="1"/>
  <c r="M735" i="1"/>
  <c r="M736" i="1" s="1"/>
  <c r="M1348" i="1"/>
  <c r="M78" i="1"/>
  <c r="M997" i="1"/>
  <c r="M348" i="1"/>
  <c r="M310" i="1"/>
  <c r="M311" i="1" s="1"/>
  <c r="N311" i="1" s="1"/>
  <c r="J310" i="1"/>
  <c r="M312" i="1"/>
  <c r="M1391" i="1"/>
  <c r="M72" i="1"/>
  <c r="M1403" i="1"/>
  <c r="M1058" i="1"/>
  <c r="M525" i="1"/>
  <c r="M182" i="1"/>
  <c r="M1266" i="1"/>
  <c r="M462" i="1"/>
  <c r="M141" i="1"/>
  <c r="M373" i="1"/>
  <c r="M8" i="1"/>
  <c r="M944" i="1"/>
  <c r="M75" i="1"/>
  <c r="M1402" i="1"/>
  <c r="M401" i="1"/>
  <c r="M1414" i="1"/>
  <c r="M45" i="1"/>
  <c r="M59" i="1"/>
  <c r="M730" i="1"/>
  <c r="J468" i="8"/>
  <c r="K468" i="8"/>
  <c r="H283" i="9"/>
  <c r="H856" i="9" s="1"/>
  <c r="J283" i="9"/>
  <c r="H468" i="8"/>
  <c r="J856" i="9" l="1"/>
  <c r="J865" i="9" s="1"/>
  <c r="J507" i="1"/>
  <c r="L507" i="1" s="1"/>
  <c r="M1541" i="1"/>
  <c r="N1541" i="1" s="1"/>
  <c r="M325" i="1"/>
  <c r="N325" i="1" s="1"/>
  <c r="M154" i="1"/>
  <c r="N154" i="1" s="1"/>
  <c r="M1328" i="1"/>
  <c r="N1328" i="1" s="1"/>
  <c r="M1581" i="1"/>
  <c r="N1581" i="1" s="1"/>
  <c r="J311" i="1"/>
  <c r="L311" i="1"/>
  <c r="J383" i="1"/>
  <c r="L383" i="1" s="1"/>
  <c r="J1411" i="1"/>
  <c r="L1411" i="1" s="1"/>
  <c r="M322" i="1"/>
  <c r="N322" i="1" s="1"/>
  <c r="M732" i="1"/>
  <c r="N732" i="1" s="1"/>
  <c r="M1588" i="1"/>
  <c r="N1588" i="1" s="1"/>
  <c r="J471" i="8"/>
  <c r="N736" i="1"/>
  <c r="M250" i="1"/>
  <c r="N250" i="1" s="1"/>
  <c r="M1226" i="1"/>
  <c r="N1226" i="1" s="1"/>
  <c r="M767" i="1"/>
  <c r="N767" i="1" s="1"/>
  <c r="M753" i="1"/>
  <c r="N753" i="1" s="1"/>
  <c r="M99" i="1"/>
  <c r="N99" i="1" s="1"/>
  <c r="M859" i="1"/>
  <c r="N859" i="1" s="1"/>
  <c r="M941" i="1"/>
  <c r="N941" i="1" s="1"/>
  <c r="M285" i="1"/>
  <c r="N285" i="1" s="1"/>
  <c r="M1114" i="1"/>
  <c r="N1114" i="1" s="1"/>
  <c r="M1196" i="1"/>
  <c r="N1196" i="1" s="1"/>
  <c r="M1325" i="1"/>
  <c r="N1325" i="1" s="1"/>
  <c r="M1448" i="1"/>
  <c r="N1448" i="1" s="1"/>
  <c r="M439" i="1"/>
  <c r="N439" i="1" s="1"/>
  <c r="M347" i="1"/>
  <c r="N347" i="1" s="1"/>
  <c r="M692" i="1"/>
  <c r="N692" i="1" s="1"/>
  <c r="M1131" i="1"/>
  <c r="N1131" i="1" s="1"/>
  <c r="M1351" i="1"/>
  <c r="N1351" i="1" s="1"/>
  <c r="M907" i="1"/>
  <c r="N907" i="1" s="1"/>
  <c r="M192" i="1"/>
  <c r="N192" i="1" s="1"/>
  <c r="M581" i="1"/>
  <c r="N581" i="1" s="1"/>
  <c r="M235" i="1"/>
  <c r="N235" i="1" s="1"/>
  <c r="M1568" i="1"/>
  <c r="N1568" i="1" s="1"/>
  <c r="M827" i="1"/>
  <c r="N827" i="1" s="1"/>
  <c r="M1538" i="1"/>
  <c r="N1538" i="1" s="1"/>
  <c r="M1089" i="1"/>
  <c r="N1089" i="1" s="1"/>
  <c r="M1004" i="1"/>
  <c r="N1004" i="1" s="1"/>
  <c r="M1169" i="1"/>
  <c r="N1169" i="1" s="1"/>
  <c r="M267" i="1"/>
  <c r="N267" i="1" s="1"/>
  <c r="M793" i="1"/>
  <c r="N793" i="1" s="1"/>
  <c r="M48" i="1"/>
  <c r="N48" i="1" s="1"/>
  <c r="M729" i="1"/>
  <c r="N729" i="1" s="1"/>
  <c r="M657" i="1"/>
  <c r="N657" i="1" s="1"/>
  <c r="M618" i="1"/>
  <c r="N618" i="1" s="1"/>
  <c r="M818" i="1"/>
  <c r="N818" i="1" s="1"/>
  <c r="M1366" i="1"/>
  <c r="N1366" i="1" s="1"/>
  <c r="M406" i="1"/>
  <c r="N406" i="1" s="1"/>
  <c r="M973" i="1"/>
  <c r="N973" i="1" s="1"/>
  <c r="M505" i="1"/>
  <c r="N505" i="1" s="1"/>
  <c r="M1553" i="1"/>
  <c r="M1263" i="1"/>
  <c r="N1263" i="1" s="1"/>
  <c r="M1482" i="1"/>
  <c r="N1482" i="1" s="1"/>
  <c r="M472" i="1"/>
  <c r="N472" i="1" s="1"/>
  <c r="M1235" i="1"/>
  <c r="N1235" i="1" s="1"/>
  <c r="M1416" i="1"/>
  <c r="N1416" i="1" s="1"/>
  <c r="M86" i="1"/>
  <c r="N86" i="1" s="1"/>
  <c r="M547" i="1"/>
  <c r="N547" i="1" s="1"/>
  <c r="M1037" i="1"/>
  <c r="N1037" i="1" s="1"/>
  <c r="M380" i="1"/>
  <c r="N380" i="1" s="1"/>
  <c r="M1060" i="1"/>
  <c r="N1060" i="1" s="1"/>
  <c r="M24" i="1"/>
  <c r="N24" i="1" s="1"/>
  <c r="M1560" i="1"/>
  <c r="M1559" i="1"/>
  <c r="J1120" i="1" l="1"/>
  <c r="L1120" i="1" s="1"/>
  <c r="J1119" i="1"/>
  <c r="L1119" i="1" s="1"/>
  <c r="J1118" i="1"/>
  <c r="L1118" i="1" s="1"/>
  <c r="J1117" i="1"/>
  <c r="L1117" i="1" s="1"/>
  <c r="J1069" i="1"/>
  <c r="L1069" i="1" s="1"/>
  <c r="J1065" i="1"/>
  <c r="L1065" i="1" s="1"/>
  <c r="J1067" i="1"/>
  <c r="L1067" i="1" s="1"/>
  <c r="J1066" i="1"/>
  <c r="L1066" i="1" s="1"/>
  <c r="J831" i="1"/>
  <c r="L831" i="1" s="1"/>
  <c r="J830" i="1"/>
  <c r="L830" i="1" s="1"/>
  <c r="J832" i="1"/>
  <c r="L832" i="1" s="1"/>
  <c r="J829" i="1"/>
  <c r="L829" i="1" s="1"/>
  <c r="J820" i="1"/>
  <c r="L820" i="1" s="1"/>
  <c r="J822" i="1"/>
  <c r="L822" i="1" s="1"/>
  <c r="J821" i="1"/>
  <c r="L821" i="1" s="1"/>
  <c r="J755" i="1"/>
  <c r="L755" i="1" s="1"/>
  <c r="J544" i="1"/>
  <c r="L544" i="1" s="1"/>
  <c r="J519" i="1"/>
  <c r="L519" i="1" s="1"/>
  <c r="J518" i="1"/>
  <c r="L518" i="1" s="1"/>
  <c r="J515" i="1"/>
  <c r="L515" i="1" s="1"/>
  <c r="J520" i="1"/>
  <c r="L520" i="1" s="1"/>
  <c r="J517" i="1"/>
  <c r="L517" i="1" s="1"/>
  <c r="J516" i="1"/>
  <c r="L516" i="1" s="1"/>
  <c r="J492" i="1"/>
  <c r="L492" i="1" s="1"/>
  <c r="J479" i="1"/>
  <c r="L479" i="1" s="1"/>
  <c r="J478" i="1"/>
  <c r="L478" i="1" s="1"/>
  <c r="J477" i="1"/>
  <c r="L477" i="1" s="1"/>
  <c r="J476" i="1"/>
  <c r="L476" i="1" s="1"/>
  <c r="J453" i="1"/>
  <c r="L453" i="1" s="1"/>
  <c r="J443" i="1"/>
  <c r="L443" i="1" s="1"/>
  <c r="J441" i="1"/>
  <c r="L441" i="1" s="1"/>
  <c r="J444" i="1"/>
  <c r="L444" i="1" s="1"/>
  <c r="J442" i="1"/>
  <c r="L442" i="1" s="1"/>
  <c r="J418" i="1"/>
  <c r="L418" i="1" s="1"/>
  <c r="J409" i="1"/>
  <c r="L409" i="1" s="1"/>
  <c r="J408" i="1"/>
  <c r="L408" i="1" s="1"/>
  <c r="J1386" i="1"/>
  <c r="L1386" i="1" s="1"/>
  <c r="J1384" i="1"/>
  <c r="L1384" i="1" s="1"/>
  <c r="J1383" i="1"/>
  <c r="L1383" i="1" s="1"/>
  <c r="J1382" i="1"/>
  <c r="L1382" i="1" s="1"/>
  <c r="J1428" i="1"/>
  <c r="L1428" i="1" s="1"/>
  <c r="J1427" i="1"/>
  <c r="L1427" i="1" s="1"/>
  <c r="J1420" i="1"/>
  <c r="L1420" i="1" s="1"/>
  <c r="J1426" i="1"/>
  <c r="L1426" i="1" s="1"/>
  <c r="J1451" i="1"/>
  <c r="L1451" i="1" s="1"/>
  <c r="J1453" i="1"/>
  <c r="L1453" i="1" s="1"/>
  <c r="J1452" i="1"/>
  <c r="L1452" i="1" s="1"/>
  <c r="N1553" i="1"/>
  <c r="N1556" i="1"/>
  <c r="J106" i="1"/>
  <c r="L106" i="1" s="1"/>
  <c r="J102" i="1"/>
  <c r="L102" i="1" s="1"/>
  <c r="J101" i="1"/>
  <c r="L101" i="1" s="1"/>
  <c r="J104" i="1"/>
  <c r="L104" i="1" s="1"/>
  <c r="J103" i="1"/>
  <c r="L103" i="1" s="1"/>
  <c r="J98" i="1"/>
  <c r="L98" i="1" s="1"/>
  <c r="J90" i="1"/>
  <c r="L90" i="1" s="1"/>
  <c r="J93" i="1"/>
  <c r="L93" i="1" s="1"/>
  <c r="J92" i="1"/>
  <c r="L92" i="1" s="1"/>
  <c r="J94" i="1"/>
  <c r="L94" i="1" s="1"/>
  <c r="J51" i="1"/>
  <c r="L51" i="1" s="1"/>
  <c r="J53" i="1"/>
  <c r="L53" i="1" s="1"/>
  <c r="J52" i="1"/>
  <c r="L52" i="1" s="1"/>
  <c r="J55" i="1"/>
  <c r="L55" i="1" s="1"/>
  <c r="J54" i="1"/>
  <c r="L54" i="1" s="1"/>
  <c r="J1554" i="1"/>
  <c r="L1554" i="1" s="1"/>
  <c r="J1155" i="1"/>
  <c r="L1155" i="1" s="1"/>
  <c r="J506" i="1"/>
  <c r="J788" i="1"/>
  <c r="L788" i="1" s="1"/>
  <c r="J853" i="1"/>
  <c r="L853" i="1" s="1"/>
  <c r="J794" i="1"/>
  <c r="L794" i="1" s="1"/>
  <c r="M1561" i="1"/>
  <c r="N1561" i="1" s="1"/>
  <c r="J508" i="1" l="1"/>
  <c r="L506" i="1"/>
  <c r="J1555" i="1"/>
  <c r="L1555" i="1" s="1"/>
  <c r="J320" i="1"/>
  <c r="L320" i="1" s="1"/>
  <c r="J1135" i="1"/>
  <c r="L1135" i="1" s="1"/>
  <c r="J1134" i="1"/>
  <c r="L1134" i="1" s="1"/>
  <c r="J1138" i="1"/>
  <c r="L1138" i="1" s="1"/>
  <c r="J1137" i="1"/>
  <c r="L1137" i="1" s="1"/>
  <c r="J1136" i="1"/>
  <c r="L1136" i="1" s="1"/>
  <c r="J190" i="1"/>
  <c r="L190" i="1" s="1"/>
  <c r="J1092" i="1"/>
  <c r="L1092" i="1" s="1"/>
  <c r="J1094" i="1"/>
  <c r="L1094" i="1" s="1"/>
  <c r="J1096" i="1"/>
  <c r="L1096" i="1" s="1"/>
  <c r="J1093" i="1"/>
  <c r="L1093" i="1" s="1"/>
  <c r="J1095" i="1"/>
  <c r="L1095" i="1" s="1"/>
  <c r="J1097" i="1"/>
  <c r="L1097" i="1" s="1"/>
  <c r="J1068" i="1"/>
  <c r="L1068" i="1" s="1"/>
  <c r="J1024" i="1"/>
  <c r="L1024" i="1" s="1"/>
  <c r="J1021" i="1"/>
  <c r="L1021" i="1" s="1"/>
  <c r="J1020" i="1"/>
  <c r="L1020" i="1" s="1"/>
  <c r="J1023" i="1"/>
  <c r="L1023" i="1" s="1"/>
  <c r="J816" i="1"/>
  <c r="L816" i="1" s="1"/>
  <c r="J802" i="1"/>
  <c r="L802" i="1" s="1"/>
  <c r="J804" i="1"/>
  <c r="L804" i="1" s="1"/>
  <c r="J801" i="1"/>
  <c r="L801" i="1" s="1"/>
  <c r="J803" i="1"/>
  <c r="L803" i="1" s="1"/>
  <c r="J772" i="1"/>
  <c r="L772" i="1" s="1"/>
  <c r="J774" i="1"/>
  <c r="L774" i="1" s="1"/>
  <c r="J771" i="1"/>
  <c r="L771" i="1" s="1"/>
  <c r="J773" i="1"/>
  <c r="L773" i="1" s="1"/>
  <c r="J756" i="1"/>
  <c r="L756" i="1" s="1"/>
  <c r="J734" i="1"/>
  <c r="L734" i="1" s="1"/>
  <c r="J480" i="1"/>
  <c r="L480" i="1" s="1"/>
  <c r="J410" i="1"/>
  <c r="L410" i="1" s="1"/>
  <c r="J364" i="1"/>
  <c r="L364" i="1" s="1"/>
  <c r="J354" i="1"/>
  <c r="L354" i="1" s="1"/>
  <c r="J353" i="1"/>
  <c r="L353" i="1" s="1"/>
  <c r="J352" i="1"/>
  <c r="L352" i="1" s="1"/>
  <c r="J330" i="1"/>
  <c r="L330" i="1" s="1"/>
  <c r="J329" i="1"/>
  <c r="L329" i="1" s="1"/>
  <c r="J331" i="1"/>
  <c r="L331" i="1" s="1"/>
  <c r="J328" i="1"/>
  <c r="L328" i="1" s="1"/>
  <c r="J1331" i="1"/>
  <c r="L1331" i="1" s="1"/>
  <c r="J1330" i="1"/>
  <c r="L1330" i="1" s="1"/>
  <c r="J1333" i="1"/>
  <c r="L1333" i="1" s="1"/>
  <c r="J1356" i="1"/>
  <c r="L1356" i="1" s="1"/>
  <c r="J1353" i="1"/>
  <c r="L1353" i="1" s="1"/>
  <c r="J1430" i="1"/>
  <c r="L1430" i="1" s="1"/>
  <c r="J1454" i="1"/>
  <c r="L1454" i="1" s="1"/>
  <c r="J317" i="1"/>
  <c r="L317" i="1" s="1"/>
  <c r="J316" i="1"/>
  <c r="L316" i="1" s="1"/>
  <c r="J315" i="1"/>
  <c r="L315" i="1" s="1"/>
  <c r="J170" i="1"/>
  <c r="L170" i="1" s="1"/>
  <c r="J167" i="1"/>
  <c r="L167" i="1" s="1"/>
  <c r="J166" i="1"/>
  <c r="L166" i="1" s="1"/>
  <c r="J169" i="1"/>
  <c r="L169" i="1" s="1"/>
  <c r="J168" i="1"/>
  <c r="L168" i="1" s="1"/>
  <c r="J165" i="1"/>
  <c r="L165" i="1" s="1"/>
  <c r="J147" i="1"/>
  <c r="L147" i="1" s="1"/>
  <c r="J120" i="1"/>
  <c r="L120" i="1" s="1"/>
  <c r="J118" i="1"/>
  <c r="L118" i="1" s="1"/>
  <c r="J121" i="1"/>
  <c r="L121" i="1" s="1"/>
  <c r="J119" i="1"/>
  <c r="L119" i="1" s="1"/>
  <c r="J91" i="1"/>
  <c r="L91" i="1" s="1"/>
  <c r="J45" i="1"/>
  <c r="L45" i="1" s="1"/>
  <c r="J30" i="1"/>
  <c r="L30" i="1" s="1"/>
  <c r="J29" i="1"/>
  <c r="L29" i="1" s="1"/>
  <c r="J32" i="1"/>
  <c r="L32" i="1" s="1"/>
  <c r="J31" i="1"/>
  <c r="L31" i="1" s="1"/>
  <c r="J22" i="1"/>
  <c r="L22" i="1" s="1"/>
  <c r="J143" i="1"/>
  <c r="L143" i="1" s="1"/>
  <c r="J132" i="1"/>
  <c r="L132" i="1" s="1"/>
  <c r="J134" i="1"/>
  <c r="L134" i="1" s="1"/>
  <c r="J151" i="1"/>
  <c r="L151" i="1" s="1"/>
  <c r="J137" i="1"/>
  <c r="L137" i="1" s="1"/>
  <c r="J117" i="1"/>
  <c r="L117" i="1" s="1"/>
  <c r="J114" i="1"/>
  <c r="L114" i="1" s="1"/>
  <c r="J124" i="1"/>
  <c r="L124" i="1" s="1"/>
  <c r="J133" i="1"/>
  <c r="L133" i="1" s="1"/>
  <c r="J116" i="1"/>
  <c r="L116" i="1" s="1"/>
  <c r="J150" i="1"/>
  <c r="L150" i="1" s="1"/>
  <c r="J142" i="1"/>
  <c r="L142" i="1" s="1"/>
  <c r="J135" i="1"/>
  <c r="L135" i="1" s="1"/>
  <c r="J145" i="1"/>
  <c r="L145" i="1" s="1"/>
  <c r="J148" i="1"/>
  <c r="L148" i="1" s="1"/>
  <c r="J123" i="1"/>
  <c r="L123" i="1" s="1"/>
  <c r="J113" i="1"/>
  <c r="L113" i="1" s="1"/>
  <c r="J138" i="1"/>
  <c r="L138" i="1" s="1"/>
  <c r="J130" i="1"/>
  <c r="L130" i="1" s="1"/>
  <c r="J146" i="1"/>
  <c r="L146" i="1" s="1"/>
  <c r="J126" i="1"/>
  <c r="L126" i="1" s="1"/>
  <c r="J122" i="1"/>
  <c r="L122" i="1" s="1"/>
  <c r="J128" i="1"/>
  <c r="L128" i="1" s="1"/>
  <c r="J131" i="1"/>
  <c r="L131" i="1" s="1"/>
  <c r="J149" i="1"/>
  <c r="L149" i="1" s="1"/>
  <c r="J144" i="1"/>
  <c r="L144" i="1" s="1"/>
  <c r="J140" i="1"/>
  <c r="L140" i="1" s="1"/>
  <c r="J737" i="1"/>
  <c r="L737" i="1" s="1"/>
  <c r="J749" i="1"/>
  <c r="L749" i="1" s="1"/>
  <c r="J1352" i="1"/>
  <c r="L1352" i="1" s="1"/>
  <c r="J1357" i="1"/>
  <c r="L1357" i="1" s="1"/>
  <c r="J1355" i="1"/>
  <c r="L1355" i="1" s="1"/>
  <c r="J735" i="1"/>
  <c r="L735" i="1" s="1"/>
  <c r="J387" i="1"/>
  <c r="L387" i="1" s="1"/>
  <c r="J191" i="1"/>
  <c r="L191" i="1" s="1"/>
  <c r="J417" i="1"/>
  <c r="L417" i="1" s="1"/>
  <c r="J855" i="1"/>
  <c r="L855" i="1" s="1"/>
  <c r="J839" i="1"/>
  <c r="L839" i="1" s="1"/>
  <c r="J411" i="1"/>
  <c r="L411" i="1" s="1"/>
  <c r="J1168" i="1"/>
  <c r="L1168" i="1" s="1"/>
  <c r="J73" i="1"/>
  <c r="L73" i="1" s="1"/>
  <c r="J1469" i="1"/>
  <c r="L1469" i="1" s="1"/>
  <c r="J1081" i="1"/>
  <c r="L1081" i="1" s="1"/>
  <c r="J777" i="1"/>
  <c r="L777" i="1" s="1"/>
  <c r="J1461" i="1"/>
  <c r="L1461" i="1" s="1"/>
  <c r="J141" i="1"/>
  <c r="L141" i="1" s="1"/>
  <c r="J189" i="1"/>
  <c r="L189" i="1" s="1"/>
  <c r="J1087" i="1"/>
  <c r="L1087" i="1" s="1"/>
  <c r="J769" i="1"/>
  <c r="L769" i="1" s="1"/>
  <c r="J1394" i="1"/>
  <c r="L1394" i="1" s="1"/>
  <c r="J780" i="1"/>
  <c r="L780" i="1" s="1"/>
  <c r="J1164" i="1"/>
  <c r="L1164" i="1" s="1"/>
  <c r="J400" i="1"/>
  <c r="L400" i="1" s="1"/>
  <c r="J1472" i="1"/>
  <c r="L1472" i="1" s="1"/>
  <c r="J1086" i="1"/>
  <c r="L1086" i="1" s="1"/>
  <c r="J1415" i="1"/>
  <c r="L1415" i="1" s="1"/>
  <c r="J421" i="1"/>
  <c r="L421" i="1" s="1"/>
  <c r="J57" i="1"/>
  <c r="L57" i="1" s="1"/>
  <c r="J852" i="1"/>
  <c r="L852" i="1" s="1"/>
  <c r="J391" i="1"/>
  <c r="L391" i="1" s="1"/>
  <c r="J1393" i="1"/>
  <c r="L1393" i="1" s="1"/>
  <c r="J833" i="1"/>
  <c r="L833" i="1" s="1"/>
  <c r="J390" i="1"/>
  <c r="L390" i="1" s="1"/>
  <c r="J385" i="1"/>
  <c r="L385" i="1" s="1"/>
  <c r="J1464" i="1"/>
  <c r="L1464" i="1" s="1"/>
  <c r="J388" i="1"/>
  <c r="L388" i="1" s="1"/>
  <c r="J399" i="1"/>
  <c r="L399" i="1" s="1"/>
  <c r="J1480" i="1"/>
  <c r="L1480" i="1" s="1"/>
  <c r="J1474" i="1"/>
  <c r="L1474" i="1" s="1"/>
  <c r="J1458" i="1"/>
  <c r="L1458" i="1" s="1"/>
  <c r="J129" i="1"/>
  <c r="L129" i="1" s="1"/>
  <c r="J139" i="1"/>
  <c r="L139" i="1" s="1"/>
  <c r="J1128" i="1"/>
  <c r="L1128" i="1" s="1"/>
  <c r="J763" i="1"/>
  <c r="L763" i="1" s="1"/>
  <c r="J172" i="1"/>
  <c r="L172" i="1" s="1"/>
  <c r="J158" i="1"/>
  <c r="L158" i="1" s="1"/>
  <c r="J1078" i="1"/>
  <c r="L1078" i="1" s="1"/>
  <c r="J1070" i="1"/>
  <c r="L1070" i="1" s="1"/>
  <c r="J791" i="1"/>
  <c r="L791" i="1" s="1"/>
  <c r="J1375" i="1"/>
  <c r="L1375" i="1" s="1"/>
  <c r="J430" i="1"/>
  <c r="L430" i="1" s="1"/>
  <c r="J1396" i="1"/>
  <c r="L1396" i="1" s="1"/>
  <c r="J436" i="1"/>
  <c r="L436" i="1" s="1"/>
  <c r="J450" i="1"/>
  <c r="L450" i="1" s="1"/>
  <c r="J1379" i="1"/>
  <c r="L1379" i="1" s="1"/>
  <c r="J448" i="1"/>
  <c r="L448" i="1" s="1"/>
  <c r="J1103" i="1"/>
  <c r="L1103" i="1" s="1"/>
  <c r="J786" i="1"/>
  <c r="L786" i="1" s="1"/>
  <c r="J87" i="1"/>
  <c r="L87" i="1" s="1"/>
  <c r="J1105" i="1"/>
  <c r="L1105" i="1" s="1"/>
  <c r="J1158" i="1"/>
  <c r="L1158" i="1" s="1"/>
  <c r="J1442" i="1"/>
  <c r="L1442" i="1" s="1"/>
  <c r="J82" i="1"/>
  <c r="L82" i="1" s="1"/>
  <c r="J817" i="1"/>
  <c r="L817" i="1" s="1"/>
  <c r="J483" i="1"/>
  <c r="L483" i="1" s="1"/>
  <c r="J843" i="1"/>
  <c r="L843" i="1" s="1"/>
  <c r="J1425" i="1"/>
  <c r="L1425" i="1" s="1"/>
  <c r="J1380" i="1"/>
  <c r="L1380" i="1" s="1"/>
  <c r="J1133" i="1"/>
  <c r="L1133" i="1" s="1"/>
  <c r="J846" i="1"/>
  <c r="L846" i="1" s="1"/>
  <c r="J857" i="1"/>
  <c r="L857" i="1" s="1"/>
  <c r="J413" i="1"/>
  <c r="L413" i="1" s="1"/>
  <c r="J60" i="1"/>
  <c r="L60" i="1" s="1"/>
  <c r="J512" i="1"/>
  <c r="L512" i="1" s="1"/>
  <c r="J532" i="1"/>
  <c r="L532" i="1" s="1"/>
  <c r="J529" i="1"/>
  <c r="L529" i="1" s="1"/>
  <c r="J513" i="1"/>
  <c r="L513" i="1" s="1"/>
  <c r="J384" i="1"/>
  <c r="L384" i="1" s="1"/>
  <c r="J1431" i="1"/>
  <c r="L1431" i="1" s="1"/>
  <c r="J541" i="1"/>
  <c r="L541" i="1" s="1"/>
  <c r="J395" i="1"/>
  <c r="L395" i="1" s="1"/>
  <c r="J1468" i="1"/>
  <c r="L1468" i="1" s="1"/>
  <c r="J1377" i="1"/>
  <c r="L1377" i="1" s="1"/>
  <c r="J781" i="1"/>
  <c r="L781" i="1" s="1"/>
  <c r="J500" i="1"/>
  <c r="L500" i="1" s="1"/>
  <c r="J100" i="1"/>
  <c r="L100" i="1" s="1"/>
  <c r="J446" i="1"/>
  <c r="L446" i="1" s="1"/>
  <c r="J1367" i="1"/>
  <c r="L1367" i="1" s="1"/>
  <c r="J1152" i="1"/>
  <c r="L1152" i="1" s="1"/>
  <c r="J525" i="1"/>
  <c r="L525" i="1" s="1"/>
  <c r="J407" i="1"/>
  <c r="L407" i="1" s="1"/>
  <c r="J397" i="1"/>
  <c r="L397" i="1" s="1"/>
  <c r="J1450" i="1"/>
  <c r="L1450" i="1" s="1"/>
  <c r="J183" i="1"/>
  <c r="L183" i="1" s="1"/>
  <c r="J1392" i="1"/>
  <c r="L1392" i="1" s="1"/>
  <c r="J62" i="1"/>
  <c r="L62" i="1" s="1"/>
  <c r="J80" i="1"/>
  <c r="L80" i="1" s="1"/>
  <c r="J1419" i="1"/>
  <c r="L1419" i="1" s="1"/>
  <c r="J806" i="1"/>
  <c r="L806" i="1" s="1"/>
  <c r="J1414" i="1"/>
  <c r="L1414" i="1" s="1"/>
  <c r="J514" i="1"/>
  <c r="L514" i="1" s="1"/>
  <c r="J1471" i="1"/>
  <c r="L1471" i="1" s="1"/>
  <c r="J1122" i="1"/>
  <c r="L1122" i="1" s="1"/>
  <c r="J759" i="1"/>
  <c r="L759" i="1" s="1"/>
  <c r="J175" i="1"/>
  <c r="L175" i="1" s="1"/>
  <c r="J178" i="1"/>
  <c r="L178" i="1" s="1"/>
  <c r="J1071" i="1"/>
  <c r="L1071" i="1" s="1"/>
  <c r="J1410" i="1"/>
  <c r="L1410" i="1" s="1"/>
  <c r="J1400" i="1"/>
  <c r="L1400" i="1" s="1"/>
  <c r="J1413" i="1"/>
  <c r="L1413" i="1" s="1"/>
  <c r="J1408" i="1"/>
  <c r="L1408" i="1" s="1"/>
  <c r="J422" i="1"/>
  <c r="L422" i="1" s="1"/>
  <c r="J473" i="1"/>
  <c r="L473" i="1" s="1"/>
  <c r="J497" i="1"/>
  <c r="L497" i="1" s="1"/>
  <c r="J68" i="1"/>
  <c r="L68" i="1" s="1"/>
  <c r="J778" i="1"/>
  <c r="L778" i="1" s="1"/>
  <c r="J66" i="1"/>
  <c r="L66" i="1" s="1"/>
  <c r="J1110" i="1"/>
  <c r="L1110" i="1" s="1"/>
  <c r="J795" i="1"/>
  <c r="L795" i="1" s="1"/>
  <c r="J76" i="1"/>
  <c r="L76" i="1" s="1"/>
  <c r="J811" i="1"/>
  <c r="L811" i="1" s="1"/>
  <c r="J1160" i="1"/>
  <c r="L1160" i="1" s="1"/>
  <c r="J419" i="1"/>
  <c r="L419" i="1" s="1"/>
  <c r="J1149" i="1"/>
  <c r="L1149" i="1" s="1"/>
  <c r="J420" i="1"/>
  <c r="L420" i="1" s="1"/>
  <c r="J1433" i="1"/>
  <c r="L1433" i="1" s="1"/>
  <c r="J1148" i="1"/>
  <c r="L1148" i="1" s="1"/>
  <c r="J1157" i="1"/>
  <c r="L1157" i="1" s="1"/>
  <c r="J1423" i="1"/>
  <c r="L1423" i="1" s="1"/>
  <c r="J83" i="1"/>
  <c r="L83" i="1" s="1"/>
  <c r="J841" i="1"/>
  <c r="L841" i="1" s="1"/>
  <c r="J1156" i="1"/>
  <c r="L1156" i="1" s="1"/>
  <c r="J526" i="1"/>
  <c r="L526" i="1" s="1"/>
  <c r="J530" i="1"/>
  <c r="L530" i="1" s="1"/>
  <c r="J1473" i="1"/>
  <c r="L1473" i="1" s="1"/>
  <c r="J125" i="1"/>
  <c r="L125" i="1" s="1"/>
  <c r="J1088" i="1"/>
  <c r="L1088" i="1" s="1"/>
  <c r="J465" i="1"/>
  <c r="L465" i="1" s="1"/>
  <c r="J447" i="1"/>
  <c r="L447" i="1" s="1"/>
  <c r="J489" i="1"/>
  <c r="L489" i="1" s="1"/>
  <c r="J186" i="1"/>
  <c r="L186" i="1" s="1"/>
  <c r="J424" i="1"/>
  <c r="L424" i="1" s="1"/>
  <c r="J456" i="1"/>
  <c r="L456" i="1" s="1"/>
  <c r="J1098" i="1"/>
  <c r="L1098" i="1" s="1"/>
  <c r="J776" i="1"/>
  <c r="L776" i="1" s="1"/>
  <c r="J1167" i="1"/>
  <c r="L1167" i="1" s="1"/>
  <c r="J836" i="1"/>
  <c r="L836" i="1" s="1"/>
  <c r="J427" i="1"/>
  <c r="L427" i="1" s="1"/>
  <c r="J74" i="1"/>
  <c r="L74" i="1" s="1"/>
  <c r="J539" i="1"/>
  <c r="L539" i="1" s="1"/>
  <c r="J382" i="1"/>
  <c r="L382" i="1" s="1"/>
  <c r="J1126" i="1"/>
  <c r="L1126" i="1" s="1"/>
  <c r="J486" i="1"/>
  <c r="L486" i="1" s="1"/>
  <c r="J1460" i="1"/>
  <c r="L1460" i="1" s="1"/>
  <c r="J757" i="1"/>
  <c r="L757" i="1" s="1"/>
  <c r="J814" i="1"/>
  <c r="L814" i="1" s="1"/>
  <c r="J1159" i="1"/>
  <c r="L1159" i="1" s="1"/>
  <c r="J540" i="1"/>
  <c r="L540" i="1" s="1"/>
  <c r="J164" i="1"/>
  <c r="L164" i="1" s="1"/>
  <c r="J1390" i="1"/>
  <c r="L1390" i="1" s="1"/>
  <c r="J1381" i="1"/>
  <c r="L1381" i="1" s="1"/>
  <c r="J1102" i="1"/>
  <c r="L1102" i="1" s="1"/>
  <c r="J789" i="1"/>
  <c r="L789" i="1" s="1"/>
  <c r="J402" i="1"/>
  <c r="L402" i="1" s="1"/>
  <c r="J1463" i="1"/>
  <c r="L1463" i="1" s="1"/>
  <c r="J401" i="1"/>
  <c r="L401" i="1" s="1"/>
  <c r="J394" i="1"/>
  <c r="L394" i="1" s="1"/>
  <c r="J1478" i="1"/>
  <c r="L1478" i="1" s="1"/>
  <c r="J1479" i="1"/>
  <c r="L1479" i="1" s="1"/>
  <c r="J1121" i="1"/>
  <c r="L1121" i="1" s="1"/>
  <c r="J764" i="1"/>
  <c r="L764" i="1" s="1"/>
  <c r="J825" i="1"/>
  <c r="L825" i="1" s="1"/>
  <c r="J174" i="1"/>
  <c r="L174" i="1" s="1"/>
  <c r="J156" i="1"/>
  <c r="L156" i="1" s="1"/>
  <c r="J180" i="1"/>
  <c r="L180" i="1" s="1"/>
  <c r="J1061" i="1"/>
  <c r="L1061" i="1" s="1"/>
  <c r="J504" i="1"/>
  <c r="L504" i="1" s="1"/>
  <c r="J1398" i="1"/>
  <c r="L1398" i="1" s="1"/>
  <c r="J787" i="1"/>
  <c r="L787" i="1" s="1"/>
  <c r="J470" i="1"/>
  <c r="L470" i="1" s="1"/>
  <c r="J503" i="1"/>
  <c r="L503" i="1" s="1"/>
  <c r="J77" i="1"/>
  <c r="L77" i="1" s="1"/>
  <c r="J96" i="1"/>
  <c r="L96" i="1" s="1"/>
  <c r="J1407" i="1"/>
  <c r="L1407" i="1" s="1"/>
  <c r="J815" i="1"/>
  <c r="L815" i="1" s="1"/>
  <c r="J466" i="1"/>
  <c r="L466" i="1" s="1"/>
  <c r="J108" i="1"/>
  <c r="L108" i="1" s="1"/>
  <c r="J107" i="1"/>
  <c r="L107" i="1" s="1"/>
  <c r="J1441" i="1"/>
  <c r="L1441" i="1" s="1"/>
  <c r="J1147" i="1"/>
  <c r="L1147" i="1" s="1"/>
  <c r="J438" i="1"/>
  <c r="L438" i="1" s="1"/>
  <c r="J1432" i="1"/>
  <c r="L1432" i="1" s="1"/>
  <c r="J499" i="1"/>
  <c r="L499" i="1" s="1"/>
  <c r="J1445" i="1"/>
  <c r="L1445" i="1" s="1"/>
  <c r="J840" i="1"/>
  <c r="L840" i="1" s="1"/>
  <c r="J1437" i="1"/>
  <c r="L1437" i="1" s="1"/>
  <c r="J1378" i="1"/>
  <c r="L1378" i="1" s="1"/>
  <c r="J50" i="1"/>
  <c r="L50" i="1" s="1"/>
  <c r="J844" i="1"/>
  <c r="L844" i="1" s="1"/>
  <c r="J524" i="1"/>
  <c r="L524" i="1" s="1"/>
  <c r="J542" i="1"/>
  <c r="L542" i="1" s="1"/>
  <c r="J527" i="1"/>
  <c r="L527" i="1" s="1"/>
  <c r="J1481" i="1"/>
  <c r="L1481" i="1" s="1"/>
  <c r="J136" i="1"/>
  <c r="L136" i="1" s="1"/>
  <c r="J762" i="1"/>
  <c r="L762" i="1" s="1"/>
  <c r="J181" i="1"/>
  <c r="L181" i="1" s="1"/>
  <c r="J1395" i="1"/>
  <c r="L1395" i="1" s="1"/>
  <c r="J768" i="1"/>
  <c r="L768" i="1" s="1"/>
  <c r="J1397" i="1"/>
  <c r="L1397" i="1" s="1"/>
  <c r="J89" i="1"/>
  <c r="L89" i="1" s="1"/>
  <c r="J398" i="1"/>
  <c r="L398" i="1" s="1"/>
  <c r="J171" i="1"/>
  <c r="L171" i="1" s="1"/>
  <c r="J1076" i="1"/>
  <c r="L1076" i="1" s="1"/>
  <c r="J1369" i="1"/>
  <c r="L1369" i="1" s="1"/>
  <c r="J1389" i="1"/>
  <c r="L1389" i="1" s="1"/>
  <c r="J1101" i="1"/>
  <c r="L1101" i="1" s="1"/>
  <c r="J790" i="1"/>
  <c r="L790" i="1" s="1"/>
  <c r="J1446" i="1"/>
  <c r="L1446" i="1" s="1"/>
  <c r="J69" i="1"/>
  <c r="L69" i="1" s="1"/>
  <c r="J392" i="1"/>
  <c r="L392" i="1" s="1"/>
  <c r="J1466" i="1"/>
  <c r="L1466" i="1" s="1"/>
  <c r="J185" i="1"/>
  <c r="L185" i="1" s="1"/>
  <c r="J491" i="1"/>
  <c r="L491" i="1" s="1"/>
  <c r="J71" i="1"/>
  <c r="L71" i="1" s="1"/>
  <c r="J533" i="1"/>
  <c r="L533" i="1" s="1"/>
  <c r="J177" i="1"/>
  <c r="L177" i="1" s="1"/>
  <c r="J1075" i="1"/>
  <c r="L1075" i="1" s="1"/>
  <c r="J779" i="1"/>
  <c r="L779" i="1" s="1"/>
  <c r="J800" i="1"/>
  <c r="L800" i="1" s="1"/>
  <c r="J485" i="1"/>
  <c r="L485" i="1" s="1"/>
  <c r="J1436" i="1"/>
  <c r="L1436" i="1" s="1"/>
  <c r="J1438" i="1"/>
  <c r="L1438" i="1" s="1"/>
  <c r="J1143" i="1"/>
  <c r="L1143" i="1" s="1"/>
  <c r="J56" i="1"/>
  <c r="L56" i="1" s="1"/>
  <c r="J834" i="1"/>
  <c r="L834" i="1" s="1"/>
  <c r="J1123" i="1"/>
  <c r="L1123" i="1" s="1"/>
  <c r="J1062" i="1"/>
  <c r="L1062" i="1" s="1"/>
  <c r="J1141" i="1"/>
  <c r="L1141" i="1" s="1"/>
  <c r="J88" i="1"/>
  <c r="L88" i="1" s="1"/>
  <c r="J858" i="1"/>
  <c r="L858" i="1" s="1"/>
  <c r="J1144" i="1"/>
  <c r="L1144" i="1" s="1"/>
  <c r="J386" i="1"/>
  <c r="L386" i="1" s="1"/>
  <c r="J381" i="1"/>
  <c r="L381" i="1" s="1"/>
  <c r="J1462" i="1"/>
  <c r="L1462" i="1" s="1"/>
  <c r="J1467" i="1"/>
  <c r="L1467" i="1" s="1"/>
  <c r="J1130" i="1"/>
  <c r="L1130" i="1" s="1"/>
  <c r="J758" i="1"/>
  <c r="L758" i="1" s="1"/>
  <c r="J824" i="1"/>
  <c r="L824" i="1" s="1"/>
  <c r="J188" i="1"/>
  <c r="L188" i="1" s="1"/>
  <c r="J162" i="1"/>
  <c r="L162" i="1" s="1"/>
  <c r="J1080" i="1"/>
  <c r="L1080" i="1" s="1"/>
  <c r="J1064" i="1"/>
  <c r="L1064" i="1" s="1"/>
  <c r="J1074" i="1"/>
  <c r="L1074" i="1" s="1"/>
  <c r="J469" i="1"/>
  <c r="L469" i="1" s="1"/>
  <c r="J1385" i="1"/>
  <c r="L1385" i="1" s="1"/>
  <c r="J451" i="1"/>
  <c r="L451" i="1" s="1"/>
  <c r="J783" i="1"/>
  <c r="L783" i="1" s="1"/>
  <c r="J471" i="1"/>
  <c r="L471" i="1" s="1"/>
  <c r="J496" i="1"/>
  <c r="L496" i="1" s="1"/>
  <c r="J792" i="1"/>
  <c r="L792" i="1" s="1"/>
  <c r="J475" i="1"/>
  <c r="L475" i="1" s="1"/>
  <c r="J1112" i="1"/>
  <c r="L1112" i="1" s="1"/>
  <c r="J67" i="1"/>
  <c r="L67" i="1" s="1"/>
  <c r="J1099" i="1"/>
  <c r="L1099" i="1" s="1"/>
  <c r="J95" i="1"/>
  <c r="L95" i="1" s="1"/>
  <c r="J851" i="1"/>
  <c r="L851" i="1" s="1"/>
  <c r="J1145" i="1"/>
  <c r="L1145" i="1" s="1"/>
  <c r="J1443" i="1"/>
  <c r="L1443" i="1" s="1"/>
  <c r="J1140" i="1"/>
  <c r="L1140" i="1" s="1"/>
  <c r="J1424" i="1"/>
  <c r="L1424" i="1" s="1"/>
  <c r="J1421" i="1"/>
  <c r="L1421" i="1" s="1"/>
  <c r="J828" i="1"/>
  <c r="L828" i="1" s="1"/>
  <c r="J1435" i="1"/>
  <c r="L1435" i="1" s="1"/>
  <c r="J1154" i="1"/>
  <c r="L1154" i="1" s="1"/>
  <c r="J79" i="1"/>
  <c r="L79" i="1" s="1"/>
  <c r="J78" i="1"/>
  <c r="L78" i="1" s="1"/>
  <c r="J85" i="1"/>
  <c r="L85" i="1" s="1"/>
  <c r="J848" i="1"/>
  <c r="L848" i="1" s="1"/>
  <c r="J523" i="1"/>
  <c r="L523" i="1" s="1"/>
  <c r="J538" i="1"/>
  <c r="L538" i="1" s="1"/>
  <c r="J1129" i="1"/>
  <c r="L1129" i="1" s="1"/>
  <c r="J454" i="1"/>
  <c r="L454" i="1" s="1"/>
  <c r="J463" i="1"/>
  <c r="L463" i="1" s="1"/>
  <c r="J775" i="1"/>
  <c r="L775" i="1" s="1"/>
  <c r="J509" i="1"/>
  <c r="L509" i="1" s="1"/>
  <c r="J481" i="1"/>
  <c r="L481" i="1" s="1"/>
  <c r="J433" i="1"/>
  <c r="L433" i="1" s="1"/>
  <c r="J1457" i="1"/>
  <c r="L1457" i="1" s="1"/>
  <c r="J765" i="1"/>
  <c r="L765" i="1" s="1"/>
  <c r="J1368" i="1"/>
  <c r="L1368" i="1" s="1"/>
  <c r="J452" i="1"/>
  <c r="L452" i="1" s="1"/>
  <c r="J412" i="1"/>
  <c r="L412" i="1" s="1"/>
  <c r="J761" i="1"/>
  <c r="L761" i="1" s="1"/>
  <c r="J1412" i="1"/>
  <c r="L1412" i="1" s="1"/>
  <c r="J64" i="1"/>
  <c r="L64" i="1" s="1"/>
  <c r="J1165" i="1"/>
  <c r="L1165" i="1" s="1"/>
  <c r="J404" i="1"/>
  <c r="L404" i="1" s="1"/>
  <c r="J405" i="1"/>
  <c r="L405" i="1" s="1"/>
  <c r="J1465" i="1"/>
  <c r="L1465" i="1" s="1"/>
  <c r="J1455" i="1"/>
  <c r="L1455" i="1" s="1"/>
  <c r="J1116" i="1"/>
  <c r="L1116" i="1" s="1"/>
  <c r="J823" i="1"/>
  <c r="L823" i="1" s="1"/>
  <c r="J163" i="1"/>
  <c r="L163" i="1" s="1"/>
  <c r="J176" i="1"/>
  <c r="L176" i="1" s="1"/>
  <c r="J1077" i="1"/>
  <c r="L1077" i="1" s="1"/>
  <c r="J1072" i="1"/>
  <c r="L1072" i="1" s="1"/>
  <c r="J440" i="1"/>
  <c r="L440" i="1" s="1"/>
  <c r="J445" i="1"/>
  <c r="L445" i="1" s="1"/>
  <c r="J1387" i="1"/>
  <c r="L1387" i="1" s="1"/>
  <c r="J455" i="1"/>
  <c r="L455" i="1" s="1"/>
  <c r="J1090" i="1"/>
  <c r="L1090" i="1" s="1"/>
  <c r="J1109" i="1"/>
  <c r="L1109" i="1" s="1"/>
  <c r="J809" i="1"/>
  <c r="L809" i="1" s="1"/>
  <c r="J58" i="1"/>
  <c r="L58" i="1" s="1"/>
  <c r="J1100" i="1"/>
  <c r="L1100" i="1" s="1"/>
  <c r="J501" i="1"/>
  <c r="L501" i="1" s="1"/>
  <c r="J785" i="1"/>
  <c r="L785" i="1" s="1"/>
  <c r="J1440" i="1"/>
  <c r="L1440" i="1" s="1"/>
  <c r="J1142" i="1"/>
  <c r="L1142" i="1" s="1"/>
  <c r="J798" i="1"/>
  <c r="L798" i="1" s="1"/>
  <c r="J1162" i="1"/>
  <c r="L1162" i="1" s="1"/>
  <c r="J1132" i="1"/>
  <c r="L1132" i="1" s="1"/>
  <c r="J850" i="1"/>
  <c r="L850" i="1" s="1"/>
  <c r="J70" i="1"/>
  <c r="L70" i="1" s="1"/>
  <c r="J1163" i="1"/>
  <c r="L1163" i="1" s="1"/>
  <c r="J434" i="1"/>
  <c r="L434" i="1" s="1"/>
  <c r="J488" i="1"/>
  <c r="L488" i="1" s="1"/>
  <c r="J63" i="1"/>
  <c r="L63" i="1" s="1"/>
  <c r="J72" i="1"/>
  <c r="L72" i="1" s="1"/>
  <c r="J856" i="1"/>
  <c r="L856" i="1" s="1"/>
  <c r="J528" i="1"/>
  <c r="L528" i="1" s="1"/>
  <c r="J543" i="1"/>
  <c r="L543" i="1" s="1"/>
  <c r="J522" i="1"/>
  <c r="L522" i="1" s="1"/>
  <c r="J1459" i="1"/>
  <c r="L1459" i="1" s="1"/>
  <c r="J115" i="1"/>
  <c r="L115" i="1" s="1"/>
  <c r="J1477" i="1"/>
  <c r="L1477" i="1" s="1"/>
  <c r="J766" i="1"/>
  <c r="L766" i="1" s="1"/>
  <c r="J157" i="1"/>
  <c r="L157" i="1" s="1"/>
  <c r="J458" i="1"/>
  <c r="L458" i="1" s="1"/>
  <c r="J415" i="1"/>
  <c r="L415" i="1" s="1"/>
  <c r="J511" i="1"/>
  <c r="L511" i="1" s="1"/>
  <c r="J1404" i="1"/>
  <c r="L1404" i="1" s="1"/>
  <c r="J462" i="1"/>
  <c r="L462" i="1" s="1"/>
  <c r="J810" i="1"/>
  <c r="L810" i="1" s="1"/>
  <c r="J797" i="1"/>
  <c r="L797" i="1" s="1"/>
  <c r="J808" i="1"/>
  <c r="L808" i="1" s="1"/>
  <c r="J854" i="1"/>
  <c r="L854" i="1" s="1"/>
  <c r="J416" i="1"/>
  <c r="L416" i="1" s="1"/>
  <c r="J81" i="1"/>
  <c r="L81" i="1" s="1"/>
  <c r="J521" i="1"/>
  <c r="L521" i="1" s="1"/>
  <c r="J184" i="1"/>
  <c r="L184" i="1" s="1"/>
  <c r="J1403" i="1"/>
  <c r="L1403" i="1" s="1"/>
  <c r="J1107" i="1"/>
  <c r="L1107" i="1" s="1"/>
  <c r="J838" i="1"/>
  <c r="L838" i="1" s="1"/>
  <c r="J1153" i="1"/>
  <c r="L1153" i="1" s="1"/>
  <c r="J835" i="1"/>
  <c r="L835" i="1" s="1"/>
  <c r="J1372" i="1"/>
  <c r="L1372" i="1" s="1"/>
  <c r="J536" i="1"/>
  <c r="L536" i="1" s="1"/>
  <c r="J393" i="1"/>
  <c r="L393" i="1" s="1"/>
  <c r="J1115" i="1"/>
  <c r="L1115" i="1" s="1"/>
  <c r="J754" i="1"/>
  <c r="L754" i="1" s="1"/>
  <c r="J819" i="1"/>
  <c r="L819" i="1" s="1"/>
  <c r="J187" i="1"/>
  <c r="L187" i="1" s="1"/>
  <c r="J155" i="1"/>
  <c r="L155" i="1" s="1"/>
  <c r="J179" i="1"/>
  <c r="L179" i="1" s="1"/>
  <c r="J1063" i="1"/>
  <c r="L1063" i="1" s="1"/>
  <c r="J1073" i="1"/>
  <c r="L1073" i="1" s="1"/>
  <c r="J426" i="1"/>
  <c r="L426" i="1" s="1"/>
  <c r="J1388" i="1"/>
  <c r="L1388" i="1" s="1"/>
  <c r="J468" i="1"/>
  <c r="L468" i="1" s="1"/>
  <c r="J1373" i="1"/>
  <c r="L1373" i="1" s="1"/>
  <c r="J459" i="1"/>
  <c r="L459" i="1" s="1"/>
  <c r="J1401" i="1"/>
  <c r="L1401" i="1" s="1"/>
  <c r="J490" i="1"/>
  <c r="L490" i="1" s="1"/>
  <c r="J502" i="1"/>
  <c r="L502" i="1" s="1"/>
  <c r="J796" i="1"/>
  <c r="L796" i="1" s="1"/>
  <c r="J784" i="1"/>
  <c r="L784" i="1" s="1"/>
  <c r="J1106" i="1"/>
  <c r="L1106" i="1" s="1"/>
  <c r="J75" i="1"/>
  <c r="L75" i="1" s="1"/>
  <c r="J1108" i="1"/>
  <c r="L1108" i="1" s="1"/>
  <c r="J482" i="1"/>
  <c r="L482" i="1" s="1"/>
  <c r="J1429" i="1"/>
  <c r="L1429" i="1" s="1"/>
  <c r="J845" i="1"/>
  <c r="L845" i="1" s="1"/>
  <c r="J1447" i="1"/>
  <c r="L1447" i="1" s="1"/>
  <c r="J1146" i="1"/>
  <c r="L1146" i="1" s="1"/>
  <c r="J105" i="1"/>
  <c r="L105" i="1" s="1"/>
  <c r="J1439" i="1"/>
  <c r="L1439" i="1" s="1"/>
  <c r="J1139" i="1"/>
  <c r="L1139" i="1" s="1"/>
  <c r="J65" i="1"/>
  <c r="L65" i="1" s="1"/>
  <c r="J432" i="1"/>
  <c r="L432" i="1" s="1"/>
  <c r="J61" i="1"/>
  <c r="L61" i="1" s="1"/>
  <c r="J837" i="1"/>
  <c r="L837" i="1" s="1"/>
  <c r="J84" i="1"/>
  <c r="L84" i="1" s="1"/>
  <c r="J49" i="1"/>
  <c r="L49" i="1" s="1"/>
  <c r="J849" i="1"/>
  <c r="L849" i="1" s="1"/>
  <c r="J546" i="1"/>
  <c r="L546" i="1" s="1"/>
  <c r="J534" i="1"/>
  <c r="L534" i="1" s="1"/>
  <c r="J127" i="1"/>
  <c r="L127" i="1" s="1"/>
  <c r="J1082" i="1"/>
  <c r="L1082" i="1" s="1"/>
  <c r="J437" i="1"/>
  <c r="L437" i="1" s="1"/>
  <c r="J449" i="1"/>
  <c r="L449" i="1" s="1"/>
  <c r="J1113" i="1"/>
  <c r="L1113" i="1" s="1"/>
  <c r="J812" i="1"/>
  <c r="L812" i="1" s="1"/>
  <c r="J782" i="1"/>
  <c r="L782" i="1" s="1"/>
  <c r="J425" i="1"/>
  <c r="L425" i="1" s="1"/>
  <c r="J847" i="1"/>
  <c r="L847" i="1" s="1"/>
  <c r="J460" i="1"/>
  <c r="L460" i="1" s="1"/>
  <c r="J1402" i="1"/>
  <c r="L1402" i="1" s="1"/>
  <c r="J1374" i="1"/>
  <c r="L1374" i="1" s="1"/>
  <c r="J531" i="1"/>
  <c r="L531" i="1" s="1"/>
  <c r="J153" i="1"/>
  <c r="L153" i="1" s="1"/>
  <c r="J173" i="1"/>
  <c r="L173" i="1" s="1"/>
  <c r="J1084" i="1"/>
  <c r="L1084" i="1" s="1"/>
  <c r="J1370" i="1"/>
  <c r="L1370" i="1" s="1"/>
  <c r="J467" i="1"/>
  <c r="L467" i="1" s="1"/>
  <c r="J1376" i="1"/>
  <c r="L1376" i="1" s="1"/>
  <c r="J1104" i="1"/>
  <c r="L1104" i="1" s="1"/>
  <c r="J495" i="1"/>
  <c r="L495" i="1" s="1"/>
  <c r="J1422" i="1"/>
  <c r="L1422" i="1" s="1"/>
  <c r="J1434" i="1"/>
  <c r="L1434" i="1" s="1"/>
  <c r="J403" i="1"/>
  <c r="L403" i="1" s="1"/>
  <c r="J1124" i="1"/>
  <c r="L1124" i="1" s="1"/>
  <c r="J1406" i="1"/>
  <c r="L1406" i="1" s="1"/>
  <c r="J1399" i="1"/>
  <c r="L1399" i="1" s="1"/>
  <c r="J59" i="1"/>
  <c r="L59" i="1" s="1"/>
  <c r="J1091" i="1"/>
  <c r="L1091" i="1" s="1"/>
  <c r="J1418" i="1"/>
  <c r="L1418" i="1" s="1"/>
  <c r="J1166" i="1"/>
  <c r="L1166" i="1" s="1"/>
  <c r="J1476" i="1"/>
  <c r="L1476" i="1" s="1"/>
  <c r="J826" i="1"/>
  <c r="L826" i="1" s="1"/>
  <c r="J159" i="1"/>
  <c r="L159" i="1" s="1"/>
  <c r="J1083" i="1"/>
  <c r="L1083" i="1" s="1"/>
  <c r="J428" i="1"/>
  <c r="L428" i="1" s="1"/>
  <c r="J97" i="1"/>
  <c r="L97" i="1" s="1"/>
  <c r="J807" i="1"/>
  <c r="L807" i="1" s="1"/>
  <c r="J435" i="1"/>
  <c r="L435" i="1" s="1"/>
  <c r="J431" i="1"/>
  <c r="L431" i="1" s="1"/>
  <c r="J510" i="1"/>
  <c r="L510" i="1" s="1"/>
  <c r="J389" i="1"/>
  <c r="L389" i="1" s="1"/>
  <c r="J396" i="1"/>
  <c r="L396" i="1" s="1"/>
  <c r="J1456" i="1"/>
  <c r="L1456" i="1" s="1"/>
  <c r="J1475" i="1"/>
  <c r="L1475" i="1" s="1"/>
  <c r="J1470" i="1"/>
  <c r="L1470" i="1" s="1"/>
  <c r="J152" i="1"/>
  <c r="L152" i="1" s="1"/>
  <c r="J1125" i="1"/>
  <c r="L1125" i="1" s="1"/>
  <c r="J1127" i="1"/>
  <c r="L1127" i="1" s="1"/>
  <c r="J760" i="1"/>
  <c r="L760" i="1" s="1"/>
  <c r="J160" i="1"/>
  <c r="L160" i="1" s="1"/>
  <c r="J182" i="1"/>
  <c r="L182" i="1" s="1"/>
  <c r="J161" i="1"/>
  <c r="L161" i="1" s="1"/>
  <c r="J1079" i="1"/>
  <c r="L1079" i="1" s="1"/>
  <c r="J1085" i="1"/>
  <c r="L1085" i="1" s="1"/>
  <c r="J423" i="1"/>
  <c r="L423" i="1" s="1"/>
  <c r="J464" i="1"/>
  <c r="L464" i="1" s="1"/>
  <c r="J1405" i="1"/>
  <c r="L1405" i="1" s="1"/>
  <c r="J414" i="1"/>
  <c r="L414" i="1" s="1"/>
  <c r="J461" i="1"/>
  <c r="L461" i="1" s="1"/>
  <c r="J1409" i="1"/>
  <c r="L1409" i="1" s="1"/>
  <c r="J457" i="1"/>
  <c r="L457" i="1" s="1"/>
  <c r="J487" i="1"/>
  <c r="L487" i="1" s="1"/>
  <c r="J474" i="1"/>
  <c r="L474" i="1" s="1"/>
  <c r="J805" i="1"/>
  <c r="L805" i="1" s="1"/>
  <c r="J484" i="1"/>
  <c r="L484" i="1" s="1"/>
  <c r="J1391" i="1"/>
  <c r="L1391" i="1" s="1"/>
  <c r="J799" i="1"/>
  <c r="L799" i="1" s="1"/>
  <c r="J494" i="1"/>
  <c r="L494" i="1" s="1"/>
  <c r="J1111" i="1"/>
  <c r="L1111" i="1" s="1"/>
  <c r="J1150" i="1"/>
  <c r="L1150" i="1" s="1"/>
  <c r="J842" i="1"/>
  <c r="L842" i="1" s="1"/>
  <c r="J1161" i="1"/>
  <c r="L1161" i="1" s="1"/>
  <c r="J770" i="1"/>
  <c r="L770" i="1" s="1"/>
  <c r="J498" i="1"/>
  <c r="L498" i="1" s="1"/>
  <c r="J1444" i="1"/>
  <c r="L1444" i="1" s="1"/>
  <c r="J493" i="1"/>
  <c r="L493" i="1" s="1"/>
  <c r="J1151" i="1"/>
  <c r="L1151" i="1" s="1"/>
  <c r="J429" i="1"/>
  <c r="L429" i="1" s="1"/>
  <c r="J813" i="1"/>
  <c r="L813" i="1" s="1"/>
  <c r="J545" i="1"/>
  <c r="L545" i="1" s="1"/>
  <c r="J537" i="1"/>
  <c r="L537" i="1" s="1"/>
  <c r="J535" i="1"/>
  <c r="L535" i="1" s="1"/>
  <c r="J1363" i="1"/>
  <c r="L1363" i="1" s="1"/>
  <c r="J1359" i="1"/>
  <c r="L1359" i="1" s="1"/>
  <c r="J745" i="1"/>
  <c r="L745" i="1" s="1"/>
  <c r="J743" i="1"/>
  <c r="L743" i="1" s="1"/>
  <c r="J1358" i="1"/>
  <c r="L1358" i="1" s="1"/>
  <c r="J1360" i="1"/>
  <c r="L1360" i="1" s="1"/>
  <c r="J1362" i="1"/>
  <c r="L1362" i="1" s="1"/>
  <c r="J1365" i="1"/>
  <c r="L1365" i="1" s="1"/>
  <c r="J1364" i="1"/>
  <c r="L1364" i="1" s="1"/>
  <c r="J1015" i="1"/>
  <c r="L1015" i="1" s="1"/>
  <c r="J1361" i="1"/>
  <c r="L1361" i="1" s="1"/>
  <c r="J741" i="1"/>
  <c r="L741" i="1" s="1"/>
  <c r="J1014" i="1"/>
  <c r="L1014" i="1" s="1"/>
  <c r="J1013" i="1"/>
  <c r="L1013" i="1" s="1"/>
  <c r="J1371" i="1"/>
  <c r="L1371" i="1" s="1"/>
  <c r="J1338" i="1"/>
  <c r="L1338" i="1" s="1"/>
  <c r="J1329" i="1"/>
  <c r="L1329" i="1" s="1"/>
  <c r="J1336" i="1"/>
  <c r="L1336" i="1" s="1"/>
  <c r="J1347" i="1"/>
  <c r="L1347" i="1" s="1"/>
  <c r="J1340" i="1"/>
  <c r="L1340" i="1" s="1"/>
  <c r="J1334" i="1"/>
  <c r="L1334" i="1" s="1"/>
  <c r="J1339" i="1"/>
  <c r="L1339" i="1" s="1"/>
  <c r="J1345" i="1"/>
  <c r="L1345" i="1" s="1"/>
  <c r="J1337" i="1"/>
  <c r="L1337" i="1" s="1"/>
  <c r="J1349" i="1"/>
  <c r="L1349" i="1" s="1"/>
  <c r="J1348" i="1"/>
  <c r="L1348" i="1" s="1"/>
  <c r="J1341" i="1"/>
  <c r="L1341" i="1" s="1"/>
  <c r="J1344" i="1"/>
  <c r="L1344" i="1" s="1"/>
  <c r="J1350" i="1"/>
  <c r="L1350" i="1" s="1"/>
  <c r="J1335" i="1"/>
  <c r="L1335" i="1" s="1"/>
  <c r="J1342" i="1"/>
  <c r="L1342" i="1" s="1"/>
  <c r="J740" i="1"/>
  <c r="L740" i="1" s="1"/>
  <c r="J335" i="1"/>
  <c r="L335" i="1" s="1"/>
  <c r="J1012" i="1"/>
  <c r="L1012" i="1" s="1"/>
  <c r="J1346" i="1"/>
  <c r="L1346" i="1" s="1"/>
  <c r="J1540" i="1" l="1"/>
  <c r="L1540" i="1" s="1"/>
  <c r="J953" i="1"/>
  <c r="L953" i="1" s="1"/>
  <c r="J1206" i="1"/>
  <c r="L1206" i="1" s="1"/>
  <c r="J1305" i="1"/>
  <c r="L1305" i="1" s="1"/>
  <c r="J296" i="1"/>
  <c r="L296" i="1" s="1"/>
  <c r="J277" i="1"/>
  <c r="L277" i="1" s="1"/>
  <c r="J255" i="1"/>
  <c r="L255" i="1" s="1"/>
  <c r="J557" i="1"/>
  <c r="L557" i="1" s="1"/>
  <c r="J1175" i="1"/>
  <c r="L1175" i="1" s="1"/>
  <c r="J206" i="1"/>
  <c r="L206" i="1" s="1"/>
  <c r="J1042" i="1"/>
  <c r="L1042" i="1" s="1"/>
  <c r="J1044" i="1"/>
  <c r="L1044" i="1" s="1"/>
  <c r="J1041" i="1"/>
  <c r="L1041" i="1" s="1"/>
  <c r="J1043" i="1"/>
  <c r="L1043" i="1" s="1"/>
  <c r="J1046" i="1"/>
  <c r="L1046" i="1" s="1"/>
  <c r="J1022" i="1"/>
  <c r="L1022" i="1" s="1"/>
  <c r="J1007" i="1"/>
  <c r="L1007" i="1" s="1"/>
  <c r="J1009" i="1"/>
  <c r="L1009" i="1" s="1"/>
  <c r="J1006" i="1"/>
  <c r="L1006" i="1" s="1"/>
  <c r="J1008" i="1"/>
  <c r="L1008" i="1" s="1"/>
  <c r="J948" i="1"/>
  <c r="L948" i="1" s="1"/>
  <c r="J945" i="1"/>
  <c r="L945" i="1" s="1"/>
  <c r="J947" i="1"/>
  <c r="L947" i="1" s="1"/>
  <c r="J946" i="1"/>
  <c r="L946" i="1" s="1"/>
  <c r="J911" i="1"/>
  <c r="L911" i="1" s="1"/>
  <c r="J912" i="1"/>
  <c r="L912" i="1" s="1"/>
  <c r="J881" i="1"/>
  <c r="L881" i="1" s="1"/>
  <c r="J880" i="1"/>
  <c r="L880" i="1" s="1"/>
  <c r="J879" i="1"/>
  <c r="L879" i="1" s="1"/>
  <c r="L508" i="1"/>
  <c r="J698" i="1"/>
  <c r="L698" i="1" s="1"/>
  <c r="J697" i="1"/>
  <c r="L697" i="1" s="1"/>
  <c r="J699" i="1"/>
  <c r="L699" i="1" s="1"/>
  <c r="J696" i="1"/>
  <c r="L696" i="1" s="1"/>
  <c r="J666" i="1"/>
  <c r="L666" i="1" s="1"/>
  <c r="J663" i="1"/>
  <c r="L663" i="1" s="1"/>
  <c r="J665" i="1"/>
  <c r="L665" i="1" s="1"/>
  <c r="J621" i="1"/>
  <c r="L621" i="1" s="1"/>
  <c r="J620" i="1"/>
  <c r="L620" i="1" s="1"/>
  <c r="J612" i="1"/>
  <c r="L612" i="1" s="1"/>
  <c r="J614" i="1"/>
  <c r="L614" i="1" s="1"/>
  <c r="J613" i="1"/>
  <c r="L613" i="1" s="1"/>
  <c r="J584" i="1"/>
  <c r="L584" i="1" s="1"/>
  <c r="J583" i="1"/>
  <c r="L583" i="1" s="1"/>
  <c r="J572" i="1"/>
  <c r="L572" i="1" s="1"/>
  <c r="J552" i="1"/>
  <c r="L552" i="1" s="1"/>
  <c r="J551" i="1"/>
  <c r="L551" i="1" s="1"/>
  <c r="J550" i="1"/>
  <c r="L550" i="1" s="1"/>
  <c r="J549" i="1"/>
  <c r="L549" i="1" s="1"/>
  <c r="J351" i="1"/>
  <c r="L351" i="1" s="1"/>
  <c r="J1201" i="1"/>
  <c r="L1201" i="1" s="1"/>
  <c r="J1203" i="1"/>
  <c r="L1203" i="1" s="1"/>
  <c r="J1251" i="1"/>
  <c r="L1251" i="1" s="1"/>
  <c r="J1250" i="1"/>
  <c r="L1250" i="1" s="1"/>
  <c r="J1247" i="1"/>
  <c r="L1247" i="1" s="1"/>
  <c r="J1242" i="1"/>
  <c r="L1242" i="1" s="1"/>
  <c r="J1249" i="1"/>
  <c r="L1249" i="1" s="1"/>
  <c r="J1248" i="1"/>
  <c r="L1248" i="1" s="1"/>
  <c r="J1265" i="1"/>
  <c r="L1265" i="1" s="1"/>
  <c r="J1272" i="1"/>
  <c r="L1272" i="1" s="1"/>
  <c r="J1271" i="1"/>
  <c r="L1271" i="1" s="1"/>
  <c r="J1270" i="1"/>
  <c r="L1270" i="1" s="1"/>
  <c r="J1324" i="1"/>
  <c r="L1324" i="1" s="1"/>
  <c r="J1303" i="1"/>
  <c r="L1303" i="1" s="1"/>
  <c r="J1301" i="1"/>
  <c r="L1301" i="1" s="1"/>
  <c r="J1300" i="1"/>
  <c r="L1300" i="1" s="1"/>
  <c r="J1332" i="1"/>
  <c r="L1332" i="1" s="1"/>
  <c r="J1354" i="1"/>
  <c r="L1354" i="1" s="1"/>
  <c r="J1535" i="1"/>
  <c r="L1535" i="1" s="1"/>
  <c r="J1486" i="1"/>
  <c r="L1486" i="1" s="1"/>
  <c r="J1488" i="1"/>
  <c r="L1488" i="1" s="1"/>
  <c r="J1487" i="1"/>
  <c r="L1487" i="1" s="1"/>
  <c r="J289" i="1"/>
  <c r="L289" i="1" s="1"/>
  <c r="J271" i="1"/>
  <c r="L271" i="1" s="1"/>
  <c r="J270" i="1"/>
  <c r="L270" i="1" s="1"/>
  <c r="J240" i="1"/>
  <c r="L240" i="1" s="1"/>
  <c r="J199" i="1"/>
  <c r="L199" i="1" s="1"/>
  <c r="J198" i="1"/>
  <c r="L198" i="1" s="1"/>
  <c r="J197" i="1"/>
  <c r="L197" i="1" s="1"/>
  <c r="J9" i="1"/>
  <c r="L9" i="1" s="1"/>
  <c r="J10" i="1"/>
  <c r="L10" i="1" s="1"/>
  <c r="J11" i="1"/>
  <c r="L11" i="1" s="1"/>
  <c r="J12" i="1"/>
  <c r="L12" i="1" s="1"/>
  <c r="J1029" i="1"/>
  <c r="L1029" i="1" s="1"/>
  <c r="J1019" i="1"/>
  <c r="L1019" i="1" s="1"/>
  <c r="J1018" i="1"/>
  <c r="L1018" i="1" s="1"/>
  <c r="J1017" i="1"/>
  <c r="L1017" i="1" s="1"/>
  <c r="J1028" i="1"/>
  <c r="L1028" i="1" s="1"/>
  <c r="J1031" i="1"/>
  <c r="L1031" i="1" s="1"/>
  <c r="J1030" i="1"/>
  <c r="L1030" i="1" s="1"/>
  <c r="J1027" i="1"/>
  <c r="L1027" i="1" s="1"/>
  <c r="J1026" i="1"/>
  <c r="L1026" i="1" s="1"/>
  <c r="J1025" i="1"/>
  <c r="L1025" i="1" s="1"/>
  <c r="J154" i="1"/>
  <c r="J1567" i="1"/>
  <c r="L1567" i="1" s="1"/>
  <c r="J1566" i="1"/>
  <c r="L1566" i="1" s="1"/>
  <c r="J559" i="1"/>
  <c r="L559" i="1" s="1"/>
  <c r="J574" i="1"/>
  <c r="L574" i="1" s="1"/>
  <c r="J554" i="1"/>
  <c r="L554" i="1" s="1"/>
  <c r="J578" i="1"/>
  <c r="L578" i="1" s="1"/>
  <c r="J571" i="1"/>
  <c r="L571" i="1" s="1"/>
  <c r="J553" i="1"/>
  <c r="L553" i="1" s="1"/>
  <c r="J569" i="1"/>
  <c r="L569" i="1" s="1"/>
  <c r="J573" i="1"/>
  <c r="L573" i="1" s="1"/>
  <c r="J563" i="1"/>
  <c r="L563" i="1" s="1"/>
  <c r="J580" i="1"/>
  <c r="L580" i="1" s="1"/>
  <c r="J562" i="1"/>
  <c r="L562" i="1" s="1"/>
  <c r="J561" i="1"/>
  <c r="L561" i="1" s="1"/>
  <c r="J567" i="1"/>
  <c r="L567" i="1" s="1"/>
  <c r="J558" i="1"/>
  <c r="L558" i="1" s="1"/>
  <c r="J565" i="1"/>
  <c r="L565" i="1" s="1"/>
  <c r="J577" i="1"/>
  <c r="L577" i="1" s="1"/>
  <c r="J634" i="1"/>
  <c r="L634" i="1" s="1"/>
  <c r="J647" i="1"/>
  <c r="L647" i="1" s="1"/>
  <c r="J631" i="1"/>
  <c r="L631" i="1" s="1"/>
  <c r="J619" i="1"/>
  <c r="L619" i="1" s="1"/>
  <c r="J644" i="1"/>
  <c r="L644" i="1" s="1"/>
  <c r="J630" i="1"/>
  <c r="L630" i="1" s="1"/>
  <c r="J646" i="1"/>
  <c r="L646" i="1" s="1"/>
  <c r="J629" i="1"/>
  <c r="L629" i="1" s="1"/>
  <c r="J651" i="1"/>
  <c r="L651" i="1" s="1"/>
  <c r="J655" i="1"/>
  <c r="L655" i="1" s="1"/>
  <c r="J656" i="1"/>
  <c r="L656" i="1" s="1"/>
  <c r="J650" i="1"/>
  <c r="L650" i="1" s="1"/>
  <c r="J637" i="1"/>
  <c r="L637" i="1" s="1"/>
  <c r="J643" i="1"/>
  <c r="L643" i="1" s="1"/>
  <c r="J635" i="1"/>
  <c r="L635" i="1" s="1"/>
  <c r="J653" i="1"/>
  <c r="L653" i="1" s="1"/>
  <c r="J628" i="1"/>
  <c r="L628" i="1" s="1"/>
  <c r="J627" i="1"/>
  <c r="L627" i="1" s="1"/>
  <c r="J636" i="1"/>
  <c r="L636" i="1" s="1"/>
  <c r="J652" i="1"/>
  <c r="L652" i="1" s="1"/>
  <c r="J624" i="1"/>
  <c r="L624" i="1" s="1"/>
  <c r="J639" i="1"/>
  <c r="L639" i="1" s="1"/>
  <c r="J640" i="1"/>
  <c r="L640" i="1" s="1"/>
  <c r="J648" i="1"/>
  <c r="L648" i="1" s="1"/>
  <c r="J638" i="1"/>
  <c r="L638" i="1" s="1"/>
  <c r="J626" i="1"/>
  <c r="L626" i="1" s="1"/>
  <c r="J548" i="1"/>
  <c r="L548" i="1" s="1"/>
  <c r="J568" i="1"/>
  <c r="L568" i="1" s="1"/>
  <c r="J555" i="1"/>
  <c r="L555" i="1" s="1"/>
  <c r="J645" i="1"/>
  <c r="L645" i="1" s="1"/>
  <c r="J654" i="1"/>
  <c r="L654" i="1" s="1"/>
  <c r="J560" i="1"/>
  <c r="L560" i="1" s="1"/>
  <c r="J564" i="1"/>
  <c r="L564" i="1" s="1"/>
  <c r="J642" i="1"/>
  <c r="L642" i="1" s="1"/>
  <c r="J641" i="1"/>
  <c r="L641" i="1" s="1"/>
  <c r="J556" i="1"/>
  <c r="L556" i="1" s="1"/>
  <c r="J575" i="1"/>
  <c r="L575" i="1" s="1"/>
  <c r="J579" i="1"/>
  <c r="L579" i="1" s="1"/>
  <c r="J649" i="1"/>
  <c r="L649" i="1" s="1"/>
  <c r="J576" i="1"/>
  <c r="L576" i="1" s="1"/>
  <c r="J570" i="1"/>
  <c r="L570" i="1" s="1"/>
  <c r="J566" i="1"/>
  <c r="L566" i="1" s="1"/>
  <c r="J1562" i="1"/>
  <c r="L1562" i="1" s="1"/>
  <c r="J1565" i="1"/>
  <c r="L1565" i="1" s="1"/>
  <c r="J1563" i="1"/>
  <c r="L1563" i="1" s="1"/>
  <c r="J1564" i="1"/>
  <c r="L1564" i="1" s="1"/>
  <c r="J1531" i="1"/>
  <c r="L1531" i="1" s="1"/>
  <c r="J1528" i="1"/>
  <c r="L1528" i="1" s="1"/>
  <c r="J1532" i="1"/>
  <c r="L1532" i="1" s="1"/>
  <c r="J1534" i="1"/>
  <c r="L1534" i="1" s="1"/>
  <c r="J1503" i="1"/>
  <c r="L1503" i="1" s="1"/>
  <c r="J1495" i="1"/>
  <c r="L1495" i="1" s="1"/>
  <c r="J1497" i="1"/>
  <c r="L1497" i="1" s="1"/>
  <c r="J1499" i="1"/>
  <c r="L1499" i="1" s="1"/>
  <c r="J1526" i="1"/>
  <c r="L1526" i="1" s="1"/>
  <c r="J1498" i="1"/>
  <c r="L1498" i="1" s="1"/>
  <c r="J1496" i="1"/>
  <c r="L1496" i="1" s="1"/>
  <c r="J1522" i="1"/>
  <c r="L1522" i="1" s="1"/>
  <c r="J1485" i="1"/>
  <c r="L1485" i="1" s="1"/>
  <c r="J1493" i="1"/>
  <c r="L1493" i="1" s="1"/>
  <c r="J1507" i="1"/>
  <c r="L1507" i="1" s="1"/>
  <c r="J1512" i="1"/>
  <c r="L1512" i="1" s="1"/>
  <c r="J1523" i="1"/>
  <c r="L1523" i="1" s="1"/>
  <c r="J1509" i="1"/>
  <c r="L1509" i="1" s="1"/>
  <c r="J1524" i="1"/>
  <c r="L1524" i="1" s="1"/>
  <c r="J1513" i="1"/>
  <c r="L1513" i="1" s="1"/>
  <c r="J1491" i="1"/>
  <c r="L1491" i="1" s="1"/>
  <c r="J1521" i="1"/>
  <c r="L1521" i="1" s="1"/>
  <c r="J1529" i="1"/>
  <c r="L1529" i="1" s="1"/>
  <c r="J1500" i="1"/>
  <c r="L1500" i="1" s="1"/>
  <c r="J1514" i="1"/>
  <c r="L1514" i="1" s="1"/>
  <c r="J1484" i="1"/>
  <c r="L1484" i="1" s="1"/>
  <c r="J1504" i="1"/>
  <c r="L1504" i="1" s="1"/>
  <c r="J1527" i="1"/>
  <c r="L1527" i="1" s="1"/>
  <c r="J1533" i="1"/>
  <c r="L1533" i="1" s="1"/>
  <c r="J1520" i="1"/>
  <c r="L1520" i="1" s="1"/>
  <c r="J1490" i="1"/>
  <c r="L1490" i="1" s="1"/>
  <c r="J1492" i="1"/>
  <c r="L1492" i="1" s="1"/>
  <c r="J1501" i="1"/>
  <c r="L1501" i="1" s="1"/>
  <c r="J1508" i="1"/>
  <c r="L1508" i="1" s="1"/>
  <c r="J1530" i="1"/>
  <c r="L1530" i="1" s="1"/>
  <c r="J1516" i="1"/>
  <c r="L1516" i="1" s="1"/>
  <c r="J1502" i="1"/>
  <c r="L1502" i="1" s="1"/>
  <c r="J1510" i="1"/>
  <c r="L1510" i="1" s="1"/>
  <c r="J1505" i="1"/>
  <c r="L1505" i="1" s="1"/>
  <c r="J1494" i="1"/>
  <c r="L1494" i="1" s="1"/>
  <c r="J1525" i="1"/>
  <c r="L1525" i="1" s="1"/>
  <c r="J1506" i="1"/>
  <c r="L1506" i="1" s="1"/>
  <c r="J1517" i="1"/>
  <c r="L1517" i="1" s="1"/>
  <c r="J1511" i="1"/>
  <c r="L1511" i="1" s="1"/>
  <c r="J1515" i="1"/>
  <c r="L1515" i="1" s="1"/>
  <c r="J249" i="1"/>
  <c r="L249" i="1" s="1"/>
  <c r="J860" i="1"/>
  <c r="L860" i="1" s="1"/>
  <c r="J875" i="1"/>
  <c r="L875" i="1" s="1"/>
  <c r="J1191" i="1"/>
  <c r="L1191" i="1" s="1"/>
  <c r="J1192" i="1"/>
  <c r="L1192" i="1" s="1"/>
  <c r="J1190" i="1"/>
  <c r="L1190" i="1" s="1"/>
  <c r="J668" i="1"/>
  <c r="L668" i="1" s="1"/>
  <c r="J678" i="1"/>
  <c r="L678" i="1" s="1"/>
  <c r="J669" i="1"/>
  <c r="L669" i="1" s="1"/>
  <c r="J675" i="1"/>
  <c r="L675" i="1" s="1"/>
  <c r="J690" i="1"/>
  <c r="L690" i="1" s="1"/>
  <c r="J688" i="1"/>
  <c r="L688" i="1" s="1"/>
  <c r="J676" i="1"/>
  <c r="L676" i="1" s="1"/>
  <c r="J662" i="1"/>
  <c r="L662" i="1" s="1"/>
  <c r="J667" i="1"/>
  <c r="L667" i="1" s="1"/>
  <c r="J658" i="1"/>
  <c r="L658" i="1" s="1"/>
  <c r="J683" i="1"/>
  <c r="L683" i="1" s="1"/>
  <c r="J687" i="1"/>
  <c r="L687" i="1" s="1"/>
  <c r="J679" i="1"/>
  <c r="L679" i="1" s="1"/>
  <c r="J660" i="1"/>
  <c r="L660" i="1" s="1"/>
  <c r="J661" i="1"/>
  <c r="L661" i="1" s="1"/>
  <c r="J674" i="1"/>
  <c r="L674" i="1" s="1"/>
  <c r="J673" i="1"/>
  <c r="L673" i="1" s="1"/>
  <c r="J672" i="1"/>
  <c r="L672" i="1" s="1"/>
  <c r="J691" i="1"/>
  <c r="L691" i="1" s="1"/>
  <c r="J682" i="1"/>
  <c r="L682" i="1" s="1"/>
  <c r="J680" i="1"/>
  <c r="L680" i="1" s="1"/>
  <c r="J689" i="1"/>
  <c r="L689" i="1" s="1"/>
  <c r="J685" i="1"/>
  <c r="L685" i="1" s="1"/>
  <c r="J677" i="1"/>
  <c r="L677" i="1" s="1"/>
  <c r="J686" i="1"/>
  <c r="L686" i="1" s="1"/>
  <c r="J659" i="1"/>
  <c r="L659" i="1" s="1"/>
  <c r="J684" i="1"/>
  <c r="L684" i="1" s="1"/>
  <c r="J681" i="1"/>
  <c r="L681" i="1" s="1"/>
  <c r="J922" i="1"/>
  <c r="L922" i="1" s="1"/>
  <c r="J908" i="1"/>
  <c r="L908" i="1" s="1"/>
  <c r="J939" i="1"/>
  <c r="L939" i="1" s="1"/>
  <c r="J934" i="1"/>
  <c r="L934" i="1" s="1"/>
  <c r="J932" i="1"/>
  <c r="L932" i="1" s="1"/>
  <c r="J919" i="1"/>
  <c r="L919" i="1" s="1"/>
  <c r="J938" i="1"/>
  <c r="L938" i="1" s="1"/>
  <c r="J924" i="1"/>
  <c r="L924" i="1" s="1"/>
  <c r="J928" i="1"/>
  <c r="L928" i="1" s="1"/>
  <c r="J918" i="1"/>
  <c r="L918" i="1" s="1"/>
  <c r="J913" i="1"/>
  <c r="L913" i="1" s="1"/>
  <c r="J923" i="1"/>
  <c r="L923" i="1" s="1"/>
  <c r="J937" i="1"/>
  <c r="L937" i="1" s="1"/>
  <c r="J935" i="1"/>
  <c r="L935" i="1" s="1"/>
  <c r="J933" i="1"/>
  <c r="L933" i="1" s="1"/>
  <c r="J917" i="1"/>
  <c r="L917" i="1" s="1"/>
  <c r="J926" i="1"/>
  <c r="L926" i="1" s="1"/>
  <c r="J936" i="1"/>
  <c r="L936" i="1" s="1"/>
  <c r="J929" i="1"/>
  <c r="L929" i="1" s="1"/>
  <c r="J916" i="1"/>
  <c r="L916" i="1" s="1"/>
  <c r="J927" i="1"/>
  <c r="L927" i="1" s="1"/>
  <c r="J914" i="1"/>
  <c r="L914" i="1" s="1"/>
  <c r="J925" i="1"/>
  <c r="L925" i="1" s="1"/>
  <c r="J915" i="1"/>
  <c r="L915" i="1" s="1"/>
  <c r="J930" i="1"/>
  <c r="L930" i="1" s="1"/>
  <c r="J940" i="1"/>
  <c r="L940" i="1" s="1"/>
  <c r="J931" i="1"/>
  <c r="L931" i="1" s="1"/>
  <c r="J895" i="1"/>
  <c r="L895" i="1" s="1"/>
  <c r="J886" i="1"/>
  <c r="L886" i="1" s="1"/>
  <c r="J892" i="1"/>
  <c r="L892" i="1" s="1"/>
  <c r="J891" i="1"/>
  <c r="L891" i="1" s="1"/>
  <c r="J900" i="1"/>
  <c r="L900" i="1" s="1"/>
  <c r="J905" i="1"/>
  <c r="L905" i="1" s="1"/>
  <c r="J884" i="1"/>
  <c r="L884" i="1" s="1"/>
  <c r="J904" i="1"/>
  <c r="L904" i="1" s="1"/>
  <c r="J885" i="1"/>
  <c r="L885" i="1" s="1"/>
  <c r="J899" i="1"/>
  <c r="L899" i="1" s="1"/>
  <c r="J887" i="1"/>
  <c r="L887" i="1" s="1"/>
  <c r="J877" i="1"/>
  <c r="L877" i="1" s="1"/>
  <c r="J906" i="1"/>
  <c r="L906" i="1" s="1"/>
  <c r="J898" i="1"/>
  <c r="L898" i="1" s="1"/>
  <c r="J901" i="1"/>
  <c r="L901" i="1" s="1"/>
  <c r="J882" i="1"/>
  <c r="L882" i="1" s="1"/>
  <c r="J893" i="1"/>
  <c r="L893" i="1" s="1"/>
  <c r="J890" i="1"/>
  <c r="L890" i="1" s="1"/>
  <c r="J897" i="1"/>
  <c r="L897" i="1" s="1"/>
  <c r="J883" i="1"/>
  <c r="L883" i="1" s="1"/>
  <c r="J903" i="1"/>
  <c r="L903" i="1" s="1"/>
  <c r="J894" i="1"/>
  <c r="L894" i="1" s="1"/>
  <c r="J896" i="1"/>
  <c r="L896" i="1" s="1"/>
  <c r="J902" i="1"/>
  <c r="L902" i="1" s="1"/>
  <c r="J1552" i="1"/>
  <c r="L1552" i="1" s="1"/>
  <c r="J1551" i="1"/>
  <c r="L1551" i="1" s="1"/>
  <c r="J1550" i="1"/>
  <c r="L1550" i="1" s="1"/>
  <c r="J971" i="1"/>
  <c r="L971" i="1" s="1"/>
  <c r="J972" i="1"/>
  <c r="L972" i="1" s="1"/>
  <c r="J965" i="1"/>
  <c r="L965" i="1" s="1"/>
  <c r="J950" i="1"/>
  <c r="L950" i="1" s="1"/>
  <c r="J956" i="1"/>
  <c r="L956" i="1" s="1"/>
  <c r="J962" i="1"/>
  <c r="L962" i="1" s="1"/>
  <c r="J968" i="1"/>
  <c r="L968" i="1" s="1"/>
  <c r="J967" i="1"/>
  <c r="L967" i="1" s="1"/>
  <c r="J970" i="1"/>
  <c r="L970" i="1" s="1"/>
  <c r="J943" i="1"/>
  <c r="L943" i="1" s="1"/>
  <c r="J942" i="1"/>
  <c r="L942" i="1" s="1"/>
  <c r="J951" i="1"/>
  <c r="L951" i="1" s="1"/>
  <c r="J949" i="1"/>
  <c r="L949" i="1" s="1"/>
  <c r="J955" i="1"/>
  <c r="L955" i="1" s="1"/>
  <c r="J969" i="1"/>
  <c r="L969" i="1" s="1"/>
  <c r="J964" i="1"/>
  <c r="L964" i="1" s="1"/>
  <c r="J952" i="1"/>
  <c r="L952" i="1" s="1"/>
  <c r="J960" i="1"/>
  <c r="L960" i="1" s="1"/>
  <c r="J966" i="1"/>
  <c r="L966" i="1" s="1"/>
  <c r="J963" i="1"/>
  <c r="L963" i="1" s="1"/>
  <c r="J961" i="1"/>
  <c r="L961" i="1" s="1"/>
  <c r="J958" i="1"/>
  <c r="L958" i="1" s="1"/>
  <c r="J959" i="1"/>
  <c r="L959" i="1" s="1"/>
  <c r="J944" i="1"/>
  <c r="L944" i="1" s="1"/>
  <c r="J957" i="1"/>
  <c r="L957" i="1" s="1"/>
  <c r="J1587" i="1"/>
  <c r="L1587" i="1" s="1"/>
  <c r="J1584" i="1"/>
  <c r="L1584" i="1" s="1"/>
  <c r="J1585" i="1"/>
  <c r="L1585" i="1" s="1"/>
  <c r="J1583" i="1"/>
  <c r="L1583" i="1" s="1"/>
  <c r="J1586" i="1"/>
  <c r="L1586" i="1" s="1"/>
  <c r="J231" i="1"/>
  <c r="L231" i="1" s="1"/>
  <c r="J232" i="1"/>
  <c r="L232" i="1" s="1"/>
  <c r="J233" i="1"/>
  <c r="L233" i="1" s="1"/>
  <c r="J234" i="1"/>
  <c r="L234" i="1" s="1"/>
  <c r="J1293" i="1"/>
  <c r="L1293" i="1" s="1"/>
  <c r="J1294" i="1"/>
  <c r="L1294" i="1" s="1"/>
  <c r="J1292" i="1"/>
  <c r="L1292" i="1" s="1"/>
  <c r="J1539" i="1"/>
  <c r="L1539" i="1" s="1"/>
  <c r="J1570" i="1"/>
  <c r="L1570" i="1" s="1"/>
  <c r="J284" i="1"/>
  <c r="L284" i="1" s="1"/>
  <c r="J603" i="1"/>
  <c r="L603" i="1" s="1"/>
  <c r="J597" i="1"/>
  <c r="L597" i="1" s="1"/>
  <c r="J600" i="1"/>
  <c r="L600" i="1" s="1"/>
  <c r="J608" i="1"/>
  <c r="L608" i="1" s="1"/>
  <c r="J593" i="1"/>
  <c r="L593" i="1" s="1"/>
  <c r="J610" i="1"/>
  <c r="L610" i="1" s="1"/>
  <c r="J590" i="1"/>
  <c r="L590" i="1" s="1"/>
  <c r="J611" i="1"/>
  <c r="L611" i="1" s="1"/>
  <c r="J592" i="1"/>
  <c r="L592" i="1" s="1"/>
  <c r="J615" i="1"/>
  <c r="L615" i="1" s="1"/>
  <c r="J599" i="1"/>
  <c r="L599" i="1" s="1"/>
  <c r="J602" i="1"/>
  <c r="L602" i="1" s="1"/>
  <c r="J587" i="1"/>
  <c r="L587" i="1" s="1"/>
  <c r="J582" i="1"/>
  <c r="L582" i="1" s="1"/>
  <c r="J586" i="1"/>
  <c r="L586" i="1" s="1"/>
  <c r="J598" i="1"/>
  <c r="L598" i="1" s="1"/>
  <c r="J596" i="1"/>
  <c r="L596" i="1" s="1"/>
  <c r="J588" i="1"/>
  <c r="L588" i="1" s="1"/>
  <c r="J589" i="1"/>
  <c r="L589" i="1" s="1"/>
  <c r="J607" i="1"/>
  <c r="L607" i="1" s="1"/>
  <c r="J601" i="1"/>
  <c r="L601" i="1" s="1"/>
  <c r="J606" i="1"/>
  <c r="L606" i="1" s="1"/>
  <c r="J616" i="1"/>
  <c r="L616" i="1" s="1"/>
  <c r="J617" i="1"/>
  <c r="L617" i="1" s="1"/>
  <c r="J604" i="1"/>
  <c r="L604" i="1" s="1"/>
  <c r="J609" i="1"/>
  <c r="L609" i="1" s="1"/>
  <c r="J605" i="1"/>
  <c r="L605" i="1" s="1"/>
  <c r="J591" i="1"/>
  <c r="L591" i="1" s="1"/>
  <c r="J1592" i="1"/>
  <c r="L1592" i="1" s="1"/>
  <c r="J1590" i="1"/>
  <c r="L1590" i="1" s="1"/>
  <c r="J1593" i="1"/>
  <c r="L1593" i="1" s="1"/>
  <c r="J1594" i="1"/>
  <c r="L1594" i="1" s="1"/>
  <c r="J1591" i="1"/>
  <c r="L1591" i="1" s="1"/>
  <c r="J717" i="1"/>
  <c r="L717" i="1" s="1"/>
  <c r="J702" i="1"/>
  <c r="L702" i="1" s="1"/>
  <c r="J719" i="1"/>
  <c r="L719" i="1" s="1"/>
  <c r="J700" i="1"/>
  <c r="L700" i="1" s="1"/>
  <c r="J711" i="1"/>
  <c r="L711" i="1" s="1"/>
  <c r="J723" i="1"/>
  <c r="L723" i="1" s="1"/>
  <c r="J713" i="1"/>
  <c r="L713" i="1" s="1"/>
  <c r="J703" i="1"/>
  <c r="L703" i="1" s="1"/>
  <c r="J721" i="1"/>
  <c r="L721" i="1" s="1"/>
  <c r="J728" i="1"/>
  <c r="L728" i="1" s="1"/>
  <c r="J714" i="1"/>
  <c r="L714" i="1" s="1"/>
  <c r="J709" i="1"/>
  <c r="L709" i="1" s="1"/>
  <c r="J710" i="1"/>
  <c r="L710" i="1" s="1"/>
  <c r="J701" i="1"/>
  <c r="L701" i="1" s="1"/>
  <c r="J715" i="1"/>
  <c r="L715" i="1" s="1"/>
  <c r="J704" i="1"/>
  <c r="L704" i="1" s="1"/>
  <c r="J726" i="1"/>
  <c r="L726" i="1" s="1"/>
  <c r="J718" i="1"/>
  <c r="L718" i="1" s="1"/>
  <c r="J725" i="1"/>
  <c r="L725" i="1" s="1"/>
  <c r="J694" i="1"/>
  <c r="L694" i="1" s="1"/>
  <c r="J707" i="1"/>
  <c r="L707" i="1" s="1"/>
  <c r="J724" i="1"/>
  <c r="L724" i="1" s="1"/>
  <c r="J727" i="1"/>
  <c r="L727" i="1" s="1"/>
  <c r="J708" i="1"/>
  <c r="L708" i="1" s="1"/>
  <c r="J720" i="1"/>
  <c r="L720" i="1" s="1"/>
  <c r="J712" i="1"/>
  <c r="L712" i="1" s="1"/>
  <c r="J716" i="1"/>
  <c r="L716" i="1" s="1"/>
  <c r="J695" i="1"/>
  <c r="L695" i="1" s="1"/>
  <c r="J693" i="1"/>
  <c r="L693" i="1" s="1"/>
  <c r="J722" i="1"/>
  <c r="L722" i="1" s="1"/>
  <c r="J994" i="1"/>
  <c r="L994" i="1" s="1"/>
  <c r="J1002" i="1"/>
  <c r="L1002" i="1" s="1"/>
  <c r="J988" i="1"/>
  <c r="L988" i="1" s="1"/>
  <c r="J999" i="1"/>
  <c r="L999" i="1" s="1"/>
  <c r="J974" i="1"/>
  <c r="L974" i="1" s="1"/>
  <c r="J993" i="1"/>
  <c r="L993" i="1" s="1"/>
  <c r="J995" i="1"/>
  <c r="L995" i="1" s="1"/>
  <c r="J987" i="1"/>
  <c r="L987" i="1" s="1"/>
  <c r="J992" i="1"/>
  <c r="L992" i="1" s="1"/>
  <c r="J975" i="1"/>
  <c r="L975" i="1" s="1"/>
  <c r="J998" i="1"/>
  <c r="L998" i="1" s="1"/>
  <c r="J989" i="1"/>
  <c r="L989" i="1" s="1"/>
  <c r="J997" i="1"/>
  <c r="L997" i="1" s="1"/>
  <c r="J990" i="1"/>
  <c r="L990" i="1" s="1"/>
  <c r="J1000" i="1"/>
  <c r="L1000" i="1" s="1"/>
  <c r="J981" i="1"/>
  <c r="L981" i="1" s="1"/>
  <c r="J986" i="1"/>
  <c r="L986" i="1" s="1"/>
  <c r="J991" i="1"/>
  <c r="L991" i="1" s="1"/>
  <c r="J983" i="1"/>
  <c r="L983" i="1" s="1"/>
  <c r="J1001" i="1"/>
  <c r="L1001" i="1" s="1"/>
  <c r="J982" i="1"/>
  <c r="L982" i="1" s="1"/>
  <c r="J980" i="1"/>
  <c r="L980" i="1" s="1"/>
  <c r="J996" i="1"/>
  <c r="L996" i="1" s="1"/>
  <c r="J1003" i="1"/>
  <c r="L1003" i="1" s="1"/>
  <c r="L472" i="1"/>
  <c r="L1482" i="1"/>
  <c r="L1416" i="1"/>
  <c r="J1416" i="1"/>
  <c r="L1448" i="1"/>
  <c r="L793" i="1"/>
  <c r="L818" i="1"/>
  <c r="L505" i="1"/>
  <c r="L439" i="1"/>
  <c r="L859" i="1"/>
  <c r="L547" i="1"/>
  <c r="J1089" i="1"/>
  <c r="J1448" i="1"/>
  <c r="J827" i="1"/>
  <c r="J505" i="1"/>
  <c r="J1482" i="1"/>
  <c r="J767" i="1"/>
  <c r="L767" i="1"/>
  <c r="J1032" i="1"/>
  <c r="L1032" i="1" s="1"/>
  <c r="J33" i="1"/>
  <c r="L33" i="1" s="1"/>
  <c r="J349" i="1"/>
  <c r="L349" i="1" s="1"/>
  <c r="J366" i="1"/>
  <c r="L366" i="1" s="1"/>
  <c r="J338" i="1"/>
  <c r="L338" i="1" s="1"/>
  <c r="J1049" i="1"/>
  <c r="L1049" i="1" s="1"/>
  <c r="J44" i="1"/>
  <c r="L44" i="1" s="1"/>
  <c r="J744" i="1"/>
  <c r="L744" i="1" s="1"/>
  <c r="J28" i="1"/>
  <c r="L28" i="1" s="1"/>
  <c r="J46" i="1"/>
  <c r="L46" i="1" s="1"/>
  <c r="J793" i="1"/>
  <c r="J547" i="1"/>
  <c r="L406" i="1"/>
  <c r="J406" i="1"/>
  <c r="J1560" i="1"/>
  <c r="L1560" i="1" s="1"/>
  <c r="J14" i="1"/>
  <c r="L14" i="1" s="1"/>
  <c r="J1131" i="1"/>
  <c r="J1045" i="1"/>
  <c r="L1045" i="1" s="1"/>
  <c r="J1038" i="1"/>
  <c r="L1038" i="1" s="1"/>
  <c r="J39" i="1"/>
  <c r="L39" i="1" s="1"/>
  <c r="J26" i="1"/>
  <c r="L26" i="1" s="1"/>
  <c r="J742" i="1"/>
  <c r="L742" i="1" s="1"/>
  <c r="J731" i="1"/>
  <c r="L731" i="1" s="1"/>
  <c r="J1033" i="1"/>
  <c r="L1033" i="1" s="1"/>
  <c r="J319" i="1"/>
  <c r="L319" i="1" s="1"/>
  <c r="J18" i="1"/>
  <c r="L18" i="1" s="1"/>
  <c r="J17" i="1"/>
  <c r="L17" i="1" s="1"/>
  <c r="J1011" i="1"/>
  <c r="L1011" i="1" s="1"/>
  <c r="J192" i="1"/>
  <c r="J16" i="1"/>
  <c r="L16" i="1" s="1"/>
  <c r="J313" i="1"/>
  <c r="L313" i="1" s="1"/>
  <c r="J15" i="1"/>
  <c r="L15" i="1" s="1"/>
  <c r="J365" i="1"/>
  <c r="L365" i="1" s="1"/>
  <c r="J312" i="1"/>
  <c r="L312" i="1" s="1"/>
  <c r="J363" i="1"/>
  <c r="L363" i="1" s="1"/>
  <c r="J369" i="1"/>
  <c r="L369" i="1" s="1"/>
  <c r="J337" i="1"/>
  <c r="L337" i="1" s="1"/>
  <c r="J1058" i="1"/>
  <c r="L1058" i="1" s="1"/>
  <c r="J42" i="1"/>
  <c r="L42" i="1" s="1"/>
  <c r="J36" i="1"/>
  <c r="L36" i="1" s="1"/>
  <c r="J739" i="1"/>
  <c r="L739" i="1" s="1"/>
  <c r="J750" i="1"/>
  <c r="L750" i="1" s="1"/>
  <c r="J99" i="1"/>
  <c r="J1034" i="1"/>
  <c r="L1034" i="1" s="1"/>
  <c r="J370" i="1"/>
  <c r="L370" i="1" s="1"/>
  <c r="J1559" i="1"/>
  <c r="L1559" i="1" s="1"/>
  <c r="J332" i="1"/>
  <c r="L332" i="1" s="1"/>
  <c r="J342" i="1"/>
  <c r="L342" i="1" s="1"/>
  <c r="J733" i="1"/>
  <c r="J359" i="1"/>
  <c r="L359" i="1" s="1"/>
  <c r="J378" i="1"/>
  <c r="L378" i="1" s="1"/>
  <c r="J357" i="1"/>
  <c r="L357" i="1" s="1"/>
  <c r="J1052" i="1"/>
  <c r="L1052" i="1" s="1"/>
  <c r="J37" i="1"/>
  <c r="L37" i="1" s="1"/>
  <c r="J752" i="1"/>
  <c r="L752" i="1" s="1"/>
  <c r="J1114" i="1"/>
  <c r="L827" i="1"/>
  <c r="J109" i="1"/>
  <c r="J321" i="1"/>
  <c r="L321" i="1" s="1"/>
  <c r="J625" i="1"/>
  <c r="L625" i="1" s="1"/>
  <c r="J818" i="1"/>
  <c r="J34" i="1"/>
  <c r="L34" i="1" s="1"/>
  <c r="J1558" i="1"/>
  <c r="L1558" i="1" s="1"/>
  <c r="J345" i="1"/>
  <c r="L345" i="1" s="1"/>
  <c r="J375" i="1"/>
  <c r="L375" i="1" s="1"/>
  <c r="J372" i="1"/>
  <c r="L372" i="1" s="1"/>
  <c r="J374" i="1"/>
  <c r="L374" i="1" s="1"/>
  <c r="J1039" i="1"/>
  <c r="L1039" i="1" s="1"/>
  <c r="J1051" i="1"/>
  <c r="L1051" i="1" s="1"/>
  <c r="J439" i="1"/>
  <c r="J472" i="1"/>
  <c r="J86" i="1"/>
  <c r="J859" i="1"/>
  <c r="J367" i="1"/>
  <c r="L367" i="1" s="1"/>
  <c r="J1169" i="1"/>
  <c r="J1543" i="1"/>
  <c r="J327" i="1"/>
  <c r="L327" i="1" s="1"/>
  <c r="J8" i="1"/>
  <c r="L8" i="1" s="1"/>
  <c r="J361" i="1"/>
  <c r="L361" i="1" s="1"/>
  <c r="J355" i="1"/>
  <c r="L355" i="1" s="1"/>
  <c r="J376" i="1"/>
  <c r="L376" i="1" s="1"/>
  <c r="J1059" i="1"/>
  <c r="L1059" i="1" s="1"/>
  <c r="J1054" i="1"/>
  <c r="L1054" i="1" s="1"/>
  <c r="J38" i="1"/>
  <c r="L38" i="1" s="1"/>
  <c r="J20" i="1"/>
  <c r="L20" i="1" s="1"/>
  <c r="J339" i="1"/>
  <c r="L339" i="1" s="1"/>
  <c r="J1057" i="1"/>
  <c r="L1057" i="1" s="1"/>
  <c r="J1005" i="1"/>
  <c r="L1005" i="1" s="1"/>
  <c r="J747" i="1"/>
  <c r="L747" i="1" s="1"/>
  <c r="J751" i="1"/>
  <c r="L751" i="1" s="1"/>
  <c r="J41" i="1"/>
  <c r="L41" i="1" s="1"/>
  <c r="J344" i="1"/>
  <c r="L344" i="1" s="1"/>
  <c r="J356" i="1"/>
  <c r="L356" i="1" s="1"/>
  <c r="J343" i="1"/>
  <c r="L343" i="1" s="1"/>
  <c r="J334" i="1"/>
  <c r="L334" i="1" s="1"/>
  <c r="J1047" i="1"/>
  <c r="L1047" i="1" s="1"/>
  <c r="J1055" i="1"/>
  <c r="L1055" i="1" s="1"/>
  <c r="J314" i="1"/>
  <c r="L314" i="1" s="1"/>
  <c r="J360" i="1"/>
  <c r="L360" i="1" s="1"/>
  <c r="J27" i="1"/>
  <c r="L27" i="1" s="1"/>
  <c r="J318" i="1"/>
  <c r="L318" i="1" s="1"/>
  <c r="J19" i="1"/>
  <c r="L19" i="1" s="1"/>
  <c r="J341" i="1"/>
  <c r="L341" i="1" s="1"/>
  <c r="J43" i="1"/>
  <c r="L43" i="1" s="1"/>
  <c r="J23" i="1"/>
  <c r="L23" i="1" s="1"/>
  <c r="J1035" i="1"/>
  <c r="L1035" i="1" s="1"/>
  <c r="J350" i="1"/>
  <c r="L350" i="1" s="1"/>
  <c r="J377" i="1"/>
  <c r="L377" i="1" s="1"/>
  <c r="J346" i="1"/>
  <c r="L346" i="1" s="1"/>
  <c r="J1048" i="1"/>
  <c r="L1048" i="1" s="1"/>
  <c r="J47" i="1"/>
  <c r="L47" i="1" s="1"/>
  <c r="J21" i="1"/>
  <c r="L21" i="1" s="1"/>
  <c r="J371" i="1"/>
  <c r="L371" i="1" s="1"/>
  <c r="J348" i="1"/>
  <c r="L348" i="1" s="1"/>
  <c r="J379" i="1"/>
  <c r="L379" i="1" s="1"/>
  <c r="J358" i="1"/>
  <c r="L358" i="1" s="1"/>
  <c r="J333" i="1"/>
  <c r="L333" i="1" s="1"/>
  <c r="J1040" i="1"/>
  <c r="L1040" i="1" s="1"/>
  <c r="J25" i="1"/>
  <c r="L25" i="1" s="1"/>
  <c r="J35" i="1"/>
  <c r="L35" i="1" s="1"/>
  <c r="J738" i="1"/>
  <c r="L738" i="1" s="1"/>
  <c r="J40" i="1"/>
  <c r="L40" i="1" s="1"/>
  <c r="J1053" i="1"/>
  <c r="L1053" i="1" s="1"/>
  <c r="J326" i="1"/>
  <c r="L326" i="1" s="1"/>
  <c r="J340" i="1"/>
  <c r="L340" i="1" s="1"/>
  <c r="J336" i="1"/>
  <c r="L336" i="1" s="1"/>
  <c r="J1056" i="1"/>
  <c r="L1056" i="1" s="1"/>
  <c r="J746" i="1"/>
  <c r="L746" i="1" s="1"/>
  <c r="J748" i="1"/>
  <c r="L748" i="1" s="1"/>
  <c r="J730" i="1"/>
  <c r="L730" i="1" s="1"/>
  <c r="J1010" i="1"/>
  <c r="L1010" i="1" s="1"/>
  <c r="J362" i="1"/>
  <c r="L362" i="1" s="1"/>
  <c r="J368" i="1"/>
  <c r="L368" i="1" s="1"/>
  <c r="J373" i="1"/>
  <c r="L373" i="1" s="1"/>
  <c r="J1050" i="1"/>
  <c r="L1050" i="1" s="1"/>
  <c r="J1343" i="1"/>
  <c r="J1366" i="1"/>
  <c r="J1036" i="1"/>
  <c r="L1036" i="1" s="1"/>
  <c r="J13" i="1"/>
  <c r="L13" i="1" s="1"/>
  <c r="J1351" i="1" l="1"/>
  <c r="L1343" i="1"/>
  <c r="L347" i="1"/>
  <c r="J1545" i="1"/>
  <c r="L1543" i="1"/>
  <c r="L322" i="1"/>
  <c r="J736" i="1"/>
  <c r="L733" i="1"/>
  <c r="J1518" i="1"/>
  <c r="L1518" i="1" s="1"/>
  <c r="J1519" i="1"/>
  <c r="L1519" i="1" s="1"/>
  <c r="J1208" i="1"/>
  <c r="L1208" i="1" s="1"/>
  <c r="J1209" i="1"/>
  <c r="L1209" i="1" s="1"/>
  <c r="J1245" i="1"/>
  <c r="L1245" i="1" s="1"/>
  <c r="J1246" i="1"/>
  <c r="L1246" i="1" s="1"/>
  <c r="J1275" i="1"/>
  <c r="L1275" i="1" s="1"/>
  <c r="J1276" i="1"/>
  <c r="L1276" i="1" s="1"/>
  <c r="J1308" i="1"/>
  <c r="L1308" i="1" s="1"/>
  <c r="J1309" i="1"/>
  <c r="L1309" i="1" s="1"/>
  <c r="J1556" i="1"/>
  <c r="J888" i="1"/>
  <c r="L888" i="1" s="1"/>
  <c r="J889" i="1"/>
  <c r="L889" i="1" s="1"/>
  <c r="J920" i="1"/>
  <c r="L920" i="1" s="1"/>
  <c r="J921" i="1"/>
  <c r="L921" i="1" s="1"/>
  <c r="J954" i="1"/>
  <c r="J984" i="1"/>
  <c r="L984" i="1" s="1"/>
  <c r="J985" i="1"/>
  <c r="L985" i="1" s="1"/>
  <c r="J1207" i="1"/>
  <c r="L1207" i="1" s="1"/>
  <c r="J1243" i="1"/>
  <c r="L1243" i="1" s="1"/>
  <c r="J1244" i="1"/>
  <c r="L1244" i="1" s="1"/>
  <c r="J1273" i="1"/>
  <c r="L1273" i="1" s="1"/>
  <c r="J1274" i="1"/>
  <c r="L1274" i="1" s="1"/>
  <c r="J1306" i="1"/>
  <c r="L1306" i="1" s="1"/>
  <c r="J595" i="1"/>
  <c r="L595" i="1" s="1"/>
  <c r="J594" i="1"/>
  <c r="L594" i="1" s="1"/>
  <c r="J632" i="1"/>
  <c r="L632" i="1" s="1"/>
  <c r="J633" i="1"/>
  <c r="L633" i="1" s="1"/>
  <c r="J670" i="1"/>
  <c r="L670" i="1" s="1"/>
  <c r="J671" i="1"/>
  <c r="L671" i="1" s="1"/>
  <c r="J705" i="1"/>
  <c r="L705" i="1" s="1"/>
  <c r="J706" i="1"/>
  <c r="L706" i="1" s="1"/>
  <c r="J298" i="1"/>
  <c r="L298" i="1" s="1"/>
  <c r="J279" i="1"/>
  <c r="L279" i="1" s="1"/>
  <c r="J257" i="1"/>
  <c r="L257" i="1" s="1"/>
  <c r="J239" i="1"/>
  <c r="L239" i="1" s="1"/>
  <c r="J238" i="1"/>
  <c r="L238" i="1" s="1"/>
  <c r="J1227" i="1"/>
  <c r="L1227" i="1" s="1"/>
  <c r="J1232" i="1"/>
  <c r="L1232" i="1" s="1"/>
  <c r="J1233" i="1"/>
  <c r="L1233" i="1" s="1"/>
  <c r="J1230" i="1"/>
  <c r="L1230" i="1" s="1"/>
  <c r="J1228" i="1"/>
  <c r="L1228" i="1" s="1"/>
  <c r="J1234" i="1"/>
  <c r="L1234" i="1" s="1"/>
  <c r="J1229" i="1"/>
  <c r="L1229" i="1" s="1"/>
  <c r="J1231" i="1"/>
  <c r="L1231" i="1" s="1"/>
  <c r="J253" i="1"/>
  <c r="L253" i="1" s="1"/>
  <c r="J252" i="1"/>
  <c r="L252" i="1" s="1"/>
  <c r="J254" i="1"/>
  <c r="L254" i="1" s="1"/>
  <c r="J258" i="1"/>
  <c r="L258" i="1" s="1"/>
  <c r="L1556" i="1"/>
  <c r="J976" i="1"/>
  <c r="L976" i="1" s="1"/>
  <c r="J978" i="1"/>
  <c r="L978" i="1" s="1"/>
  <c r="J977" i="1"/>
  <c r="L977" i="1" s="1"/>
  <c r="J979" i="1"/>
  <c r="L979" i="1" s="1"/>
  <c r="J909" i="1"/>
  <c r="L909" i="1" s="1"/>
  <c r="J910" i="1"/>
  <c r="L910" i="1" s="1"/>
  <c r="J878" i="1"/>
  <c r="L878" i="1" s="1"/>
  <c r="J861" i="1"/>
  <c r="L861" i="1" s="1"/>
  <c r="J863" i="1"/>
  <c r="L863" i="1" s="1"/>
  <c r="J865" i="1"/>
  <c r="L865" i="1" s="1"/>
  <c r="J867" i="1"/>
  <c r="L867" i="1" s="1"/>
  <c r="J869" i="1"/>
  <c r="L869" i="1" s="1"/>
  <c r="J871" i="1"/>
  <c r="L871" i="1" s="1"/>
  <c r="J873" i="1"/>
  <c r="L873" i="1" s="1"/>
  <c r="J862" i="1"/>
  <c r="L862" i="1" s="1"/>
  <c r="J864" i="1"/>
  <c r="L864" i="1" s="1"/>
  <c r="J866" i="1"/>
  <c r="L866" i="1" s="1"/>
  <c r="J868" i="1"/>
  <c r="L868" i="1" s="1"/>
  <c r="J870" i="1"/>
  <c r="L870" i="1" s="1"/>
  <c r="J872" i="1"/>
  <c r="L872" i="1" s="1"/>
  <c r="J874" i="1"/>
  <c r="L874" i="1" s="1"/>
  <c r="J664" i="1"/>
  <c r="L664" i="1" s="1"/>
  <c r="J623" i="1"/>
  <c r="L623" i="1" s="1"/>
  <c r="J622" i="1"/>
  <c r="L622" i="1" s="1"/>
  <c r="J585" i="1"/>
  <c r="L585" i="1" s="1"/>
  <c r="J1202" i="1"/>
  <c r="L1202" i="1" s="1"/>
  <c r="J1252" i="1"/>
  <c r="L1252" i="1" s="1"/>
  <c r="J1302" i="1"/>
  <c r="L1302" i="1" s="1"/>
  <c r="L1366" i="1"/>
  <c r="J1536" i="1"/>
  <c r="L1536" i="1" s="1"/>
  <c r="J1489" i="1"/>
  <c r="L1489" i="1" s="1"/>
  <c r="J1548" i="1"/>
  <c r="L1548" i="1" s="1"/>
  <c r="J1547" i="1"/>
  <c r="L1547" i="1" s="1"/>
  <c r="J1549" i="1"/>
  <c r="L1549" i="1" s="1"/>
  <c r="J287" i="1"/>
  <c r="L287" i="1" s="1"/>
  <c r="J291" i="1"/>
  <c r="L291" i="1" s="1"/>
  <c r="J290" i="1"/>
  <c r="L290" i="1" s="1"/>
  <c r="J292" i="1"/>
  <c r="L292" i="1" s="1"/>
  <c r="L1114" i="1"/>
  <c r="L1169" i="1"/>
  <c r="L1131" i="1"/>
  <c r="L1089" i="1"/>
  <c r="J1286" i="1"/>
  <c r="L1286" i="1" s="1"/>
  <c r="J1219" i="1"/>
  <c r="L1219" i="1" s="1"/>
  <c r="J1211" i="1"/>
  <c r="L1211" i="1" s="1"/>
  <c r="J1171" i="1"/>
  <c r="L1171" i="1" s="1"/>
  <c r="J1181" i="1"/>
  <c r="L1181" i="1" s="1"/>
  <c r="J1239" i="1"/>
  <c r="L1239" i="1" s="1"/>
  <c r="J1304" i="1"/>
  <c r="L1304" i="1" s="1"/>
  <c r="J1237" i="1"/>
  <c r="L1237" i="1" s="1"/>
  <c r="J1285" i="1"/>
  <c r="L1285" i="1" s="1"/>
  <c r="J1200" i="1"/>
  <c r="L1200" i="1" s="1"/>
  <c r="J1225" i="1"/>
  <c r="J1195" i="1"/>
  <c r="L1195" i="1" s="1"/>
  <c r="J1259" i="1"/>
  <c r="L1259" i="1" s="1"/>
  <c r="J1258" i="1"/>
  <c r="L1258" i="1" s="1"/>
  <c r="J1319" i="1"/>
  <c r="L1319" i="1" s="1"/>
  <c r="J1281" i="1"/>
  <c r="L1281" i="1" s="1"/>
  <c r="J1197" i="1"/>
  <c r="L1197" i="1" s="1"/>
  <c r="J1253" i="1"/>
  <c r="L1253" i="1" s="1"/>
  <c r="J1284" i="1"/>
  <c r="L1284" i="1" s="1"/>
  <c r="J1267" i="1"/>
  <c r="L1267" i="1" s="1"/>
  <c r="J1220" i="1"/>
  <c r="L1220" i="1" s="1"/>
  <c r="J1218" i="1"/>
  <c r="L1218" i="1" s="1"/>
  <c r="J1187" i="1"/>
  <c r="L1187" i="1" s="1"/>
  <c r="J1172" i="1"/>
  <c r="L1172" i="1" s="1"/>
  <c r="J1238" i="1"/>
  <c r="L1238" i="1" s="1"/>
  <c r="J1320" i="1"/>
  <c r="L1320" i="1" s="1"/>
  <c r="J1316" i="1"/>
  <c r="L1316" i="1" s="1"/>
  <c r="J1279" i="1"/>
  <c r="L1279" i="1" s="1"/>
  <c r="J1288" i="1"/>
  <c r="L1288" i="1" s="1"/>
  <c r="J1222" i="1"/>
  <c r="L1222" i="1" s="1"/>
  <c r="J1217" i="1"/>
  <c r="L1217" i="1" s="1"/>
  <c r="J1194" i="1"/>
  <c r="L1194" i="1" s="1"/>
  <c r="J1255" i="1"/>
  <c r="L1255" i="1" s="1"/>
  <c r="J1296" i="1"/>
  <c r="L1296" i="1" s="1"/>
  <c r="J1315" i="1"/>
  <c r="L1315" i="1" s="1"/>
  <c r="J1264" i="1"/>
  <c r="L1264" i="1" s="1"/>
  <c r="J1266" i="1"/>
  <c r="L1266" i="1" s="1"/>
  <c r="J1221" i="1"/>
  <c r="L1221" i="1" s="1"/>
  <c r="J1189" i="1"/>
  <c r="L1189" i="1" s="1"/>
  <c r="J1174" i="1"/>
  <c r="L1174" i="1" s="1"/>
  <c r="J1240" i="1"/>
  <c r="L1240" i="1" s="1"/>
  <c r="J1257" i="1"/>
  <c r="L1257" i="1" s="1"/>
  <c r="J1321" i="1"/>
  <c r="L1321" i="1" s="1"/>
  <c r="J1323" i="1"/>
  <c r="L1323" i="1" s="1"/>
  <c r="J1318" i="1"/>
  <c r="L1318" i="1" s="1"/>
  <c r="J1327" i="1"/>
  <c r="L1327" i="1" s="1"/>
  <c r="J1291" i="1"/>
  <c r="L1291" i="1" s="1"/>
  <c r="J1287" i="1"/>
  <c r="L1287" i="1" s="1"/>
  <c r="J1212" i="1"/>
  <c r="L1212" i="1" s="1"/>
  <c r="J1198" i="1"/>
  <c r="L1198" i="1" s="1"/>
  <c r="J1185" i="1"/>
  <c r="L1185" i="1" s="1"/>
  <c r="J1177" i="1"/>
  <c r="L1177" i="1" s="1"/>
  <c r="J1262" i="1"/>
  <c r="L1262" i="1" s="1"/>
  <c r="J1312" i="1"/>
  <c r="L1312" i="1" s="1"/>
  <c r="J1173" i="1"/>
  <c r="L1173" i="1" s="1"/>
  <c r="J1278" i="1"/>
  <c r="L1278" i="1" s="1"/>
  <c r="J1215" i="1"/>
  <c r="L1215" i="1" s="1"/>
  <c r="J1216" i="1"/>
  <c r="L1216" i="1" s="1"/>
  <c r="J1176" i="1"/>
  <c r="L1176" i="1" s="1"/>
  <c r="J1193" i="1"/>
  <c r="L1193" i="1" s="1"/>
  <c r="J1179" i="1"/>
  <c r="L1179" i="1" s="1"/>
  <c r="J1261" i="1"/>
  <c r="L1261" i="1" s="1"/>
  <c r="J1260" i="1"/>
  <c r="L1260" i="1" s="1"/>
  <c r="J1297" i="1"/>
  <c r="L1297" i="1" s="1"/>
  <c r="J1299" i="1"/>
  <c r="L1299" i="1" s="1"/>
  <c r="J1188" i="1"/>
  <c r="L1188" i="1" s="1"/>
  <c r="J1282" i="1"/>
  <c r="L1282" i="1" s="1"/>
  <c r="J1283" i="1"/>
  <c r="L1283" i="1" s="1"/>
  <c r="J1213" i="1"/>
  <c r="L1213" i="1" s="1"/>
  <c r="J1204" i="1"/>
  <c r="L1204" i="1" s="1"/>
  <c r="J1184" i="1"/>
  <c r="L1184" i="1" s="1"/>
  <c r="J1186" i="1"/>
  <c r="L1186" i="1" s="1"/>
  <c r="J1254" i="1"/>
  <c r="L1254" i="1" s="1"/>
  <c r="J1310" i="1"/>
  <c r="L1310" i="1" s="1"/>
  <c r="J1289" i="1"/>
  <c r="L1289" i="1" s="1"/>
  <c r="J1277" i="1"/>
  <c r="L1277" i="1" s="1"/>
  <c r="J1269" i="1"/>
  <c r="L1269" i="1" s="1"/>
  <c r="J1214" i="1"/>
  <c r="L1214" i="1" s="1"/>
  <c r="J1182" i="1"/>
  <c r="L1182" i="1" s="1"/>
  <c r="J1298" i="1"/>
  <c r="L1298" i="1" s="1"/>
  <c r="J1311" i="1"/>
  <c r="L1311" i="1" s="1"/>
  <c r="J1210" i="1"/>
  <c r="L1210" i="1" s="1"/>
  <c r="J1280" i="1"/>
  <c r="L1280" i="1" s="1"/>
  <c r="J1223" i="1"/>
  <c r="L1223" i="1" s="1"/>
  <c r="J1205" i="1"/>
  <c r="L1205" i="1" s="1"/>
  <c r="J1178" i="1"/>
  <c r="L1178" i="1" s="1"/>
  <c r="J1180" i="1"/>
  <c r="L1180" i="1" s="1"/>
  <c r="J1236" i="1"/>
  <c r="L1236" i="1" s="1"/>
  <c r="J1313" i="1"/>
  <c r="L1313" i="1" s="1"/>
  <c r="J1322" i="1"/>
  <c r="L1322" i="1" s="1"/>
  <c r="J1290" i="1"/>
  <c r="L1290" i="1" s="1"/>
  <c r="J1268" i="1"/>
  <c r="L1268" i="1" s="1"/>
  <c r="J1199" i="1"/>
  <c r="L1199" i="1" s="1"/>
  <c r="J1224" i="1"/>
  <c r="L1224" i="1" s="1"/>
  <c r="J1183" i="1"/>
  <c r="L1183" i="1" s="1"/>
  <c r="J1170" i="1"/>
  <c r="L1170" i="1" s="1"/>
  <c r="J1256" i="1"/>
  <c r="L1256" i="1" s="1"/>
  <c r="J1241" i="1"/>
  <c r="L1241" i="1" s="1"/>
  <c r="J1317" i="1"/>
  <c r="L1317" i="1" s="1"/>
  <c r="J1314" i="1"/>
  <c r="L1314" i="1" s="1"/>
  <c r="J1307" i="1"/>
  <c r="L1307" i="1" s="1"/>
  <c r="J245" i="1"/>
  <c r="L245" i="1" s="1"/>
  <c r="J305" i="1"/>
  <c r="L305" i="1" s="1"/>
  <c r="J295" i="1"/>
  <c r="L295" i="1" s="1"/>
  <c r="J281" i="1"/>
  <c r="L281" i="1" s="1"/>
  <c r="J215" i="1"/>
  <c r="L215" i="1" s="1"/>
  <c r="J202" i="1"/>
  <c r="L202" i="1" s="1"/>
  <c r="J193" i="1"/>
  <c r="L193" i="1" s="1"/>
  <c r="J265" i="1"/>
  <c r="L265" i="1" s="1"/>
  <c r="J247" i="1"/>
  <c r="L247" i="1" s="1"/>
  <c r="J286" i="1"/>
  <c r="L286" i="1" s="1"/>
  <c r="J275" i="1"/>
  <c r="L275" i="1" s="1"/>
  <c r="J210" i="1"/>
  <c r="L210" i="1" s="1"/>
  <c r="J228" i="1"/>
  <c r="L228" i="1" s="1"/>
  <c r="J196" i="1"/>
  <c r="L196" i="1" s="1"/>
  <c r="J225" i="1"/>
  <c r="L225" i="1" s="1"/>
  <c r="J263" i="1"/>
  <c r="L263" i="1" s="1"/>
  <c r="J324" i="1"/>
  <c r="L324" i="1" s="1"/>
  <c r="J244" i="1"/>
  <c r="L244" i="1" s="1"/>
  <c r="J211" i="1"/>
  <c r="L211" i="1" s="1"/>
  <c r="J195" i="1"/>
  <c r="L195" i="1" s="1"/>
  <c r="J226" i="1"/>
  <c r="L226" i="1" s="1"/>
  <c r="J242" i="1"/>
  <c r="L242" i="1" s="1"/>
  <c r="J241" i="1"/>
  <c r="L241" i="1" s="1"/>
  <c r="J302" i="1"/>
  <c r="L302" i="1" s="1"/>
  <c r="J294" i="1"/>
  <c r="L294" i="1" s="1"/>
  <c r="J272" i="1"/>
  <c r="L272" i="1" s="1"/>
  <c r="J224" i="1"/>
  <c r="L224" i="1" s="1"/>
  <c r="J221" i="1"/>
  <c r="L221" i="1" s="1"/>
  <c r="J201" i="1"/>
  <c r="L201" i="1" s="1"/>
  <c r="J251" i="1"/>
  <c r="L251" i="1" s="1"/>
  <c r="J278" i="1"/>
  <c r="L278" i="1" s="1"/>
  <c r="J194" i="1"/>
  <c r="L194" i="1" s="1"/>
  <c r="J213" i="1"/>
  <c r="L213" i="1" s="1"/>
  <c r="J306" i="1"/>
  <c r="L306" i="1" s="1"/>
  <c r="J276" i="1"/>
  <c r="L276" i="1" s="1"/>
  <c r="J269" i="1"/>
  <c r="L269" i="1" s="1"/>
  <c r="L86" i="1"/>
  <c r="J304" i="1"/>
  <c r="L304" i="1" s="1"/>
  <c r="J273" i="1"/>
  <c r="L273" i="1" s="1"/>
  <c r="J209" i="1"/>
  <c r="L209" i="1" s="1"/>
  <c r="J217" i="1"/>
  <c r="L217" i="1" s="1"/>
  <c r="J230" i="1"/>
  <c r="L230" i="1" s="1"/>
  <c r="J260" i="1"/>
  <c r="L260" i="1" s="1"/>
  <c r="J248" i="1"/>
  <c r="L248" i="1" s="1"/>
  <c r="J299" i="1"/>
  <c r="L299" i="1" s="1"/>
  <c r="J237" i="1"/>
  <c r="L237" i="1" s="1"/>
  <c r="J268" i="1"/>
  <c r="L268" i="1" s="1"/>
  <c r="L99" i="1"/>
  <c r="J222" i="1"/>
  <c r="L222" i="1" s="1"/>
  <c r="J323" i="1"/>
  <c r="L323" i="1" s="1"/>
  <c r="J307" i="1"/>
  <c r="L307" i="1" s="1"/>
  <c r="J297" i="1"/>
  <c r="L297" i="1" s="1"/>
  <c r="J282" i="1"/>
  <c r="L282" i="1" s="1"/>
  <c r="J216" i="1"/>
  <c r="L216" i="1" s="1"/>
  <c r="J264" i="1"/>
  <c r="L264" i="1" s="1"/>
  <c r="J243" i="1"/>
  <c r="L243" i="1" s="1"/>
  <c r="J293" i="1"/>
  <c r="L293" i="1" s="1"/>
  <c r="J208" i="1"/>
  <c r="L208" i="1" s="1"/>
  <c r="J229" i="1"/>
  <c r="L229" i="1" s="1"/>
  <c r="L154" i="1"/>
  <c r="J214" i="1"/>
  <c r="L214" i="1" s="1"/>
  <c r="J212" i="1"/>
  <c r="L212" i="1" s="1"/>
  <c r="J207" i="1"/>
  <c r="L207" i="1" s="1"/>
  <c r="J261" i="1"/>
  <c r="L261" i="1" s="1"/>
  <c r="J227" i="1"/>
  <c r="L227" i="1" s="1"/>
  <c r="J256" i="1"/>
  <c r="L256" i="1" s="1"/>
  <c r="L192" i="1"/>
  <c r="J303" i="1"/>
  <c r="L303" i="1" s="1"/>
  <c r="J300" i="1"/>
  <c r="L300" i="1" s="1"/>
  <c r="J274" i="1"/>
  <c r="L274" i="1" s="1"/>
  <c r="J280" i="1"/>
  <c r="L280" i="1" s="1"/>
  <c r="J218" i="1"/>
  <c r="L218" i="1" s="1"/>
  <c r="J200" i="1"/>
  <c r="L200" i="1" s="1"/>
  <c r="J203" i="1"/>
  <c r="L203" i="1" s="1"/>
  <c r="J262" i="1"/>
  <c r="L262" i="1" s="1"/>
  <c r="J246" i="1"/>
  <c r="L246" i="1" s="1"/>
  <c r="J288" i="1"/>
  <c r="L288" i="1" s="1"/>
  <c r="J223" i="1"/>
  <c r="L223" i="1" s="1"/>
  <c r="J308" i="1"/>
  <c r="L308" i="1" s="1"/>
  <c r="J220" i="1"/>
  <c r="L220" i="1" s="1"/>
  <c r="L109" i="1"/>
  <c r="J301" i="1"/>
  <c r="L301" i="1" s="1"/>
  <c r="J283" i="1"/>
  <c r="L283" i="1" s="1"/>
  <c r="J204" i="1"/>
  <c r="L204" i="1" s="1"/>
  <c r="J205" i="1"/>
  <c r="L205" i="1" s="1"/>
  <c r="J219" i="1"/>
  <c r="L219" i="1" s="1"/>
  <c r="J259" i="1"/>
  <c r="L259" i="1" s="1"/>
  <c r="J236" i="1"/>
  <c r="L236" i="1" s="1"/>
  <c r="J1577" i="1"/>
  <c r="L1577" i="1" s="1"/>
  <c r="J1576" i="1"/>
  <c r="L1576" i="1" s="1"/>
  <c r="J1578" i="1"/>
  <c r="L1578" i="1" s="1"/>
  <c r="J1579" i="1"/>
  <c r="L1579" i="1" s="1"/>
  <c r="J1571" i="1"/>
  <c r="L1571" i="1" s="1"/>
  <c r="J1580" i="1"/>
  <c r="L1580" i="1" s="1"/>
  <c r="J1574" i="1"/>
  <c r="L1574" i="1" s="1"/>
  <c r="J1573" i="1"/>
  <c r="L1573" i="1" s="1"/>
  <c r="J1575" i="1"/>
  <c r="L1575" i="1" s="1"/>
  <c r="J1572" i="1"/>
  <c r="L1572" i="1" s="1"/>
  <c r="J876" i="1"/>
  <c r="L1588" i="1"/>
  <c r="J1568" i="1"/>
  <c r="J1595" i="1"/>
  <c r="J1588" i="1"/>
  <c r="L1568" i="1"/>
  <c r="L1595" i="1"/>
  <c r="J973" i="1"/>
  <c r="J618" i="1"/>
  <c r="J1546" i="1"/>
  <c r="L1546" i="1" s="1"/>
  <c r="J907" i="1"/>
  <c r="J1004" i="1"/>
  <c r="L1561" i="1"/>
  <c r="J1561" i="1"/>
  <c r="L753" i="1"/>
  <c r="L380" i="1"/>
  <c r="L1016" i="1"/>
  <c r="L581" i="1"/>
  <c r="L1545" i="1"/>
  <c r="J732" i="1"/>
  <c r="J322" i="1"/>
  <c r="J1016" i="1"/>
  <c r="J753" i="1"/>
  <c r="J380" i="1"/>
  <c r="J48" i="1"/>
  <c r="L732" i="1"/>
  <c r="J1060" i="1"/>
  <c r="J347" i="1"/>
  <c r="J24" i="1"/>
  <c r="J581" i="1"/>
  <c r="J657" i="1"/>
  <c r="L1351" i="1"/>
  <c r="J1037" i="1"/>
  <c r="L954" i="1" l="1"/>
  <c r="L973" i="1" s="1"/>
  <c r="J1541" i="1"/>
  <c r="L907" i="1"/>
  <c r="L618" i="1"/>
  <c r="J729" i="1"/>
  <c r="J692" i="1"/>
  <c r="J941" i="1"/>
  <c r="L692" i="1"/>
  <c r="L729" i="1"/>
  <c r="L1004" i="1"/>
  <c r="L941" i="1"/>
  <c r="L876" i="1"/>
  <c r="J1538" i="1"/>
  <c r="J1553" i="1"/>
  <c r="L657" i="1"/>
  <c r="L1538" i="1"/>
  <c r="J1235" i="1"/>
  <c r="L1541" i="1"/>
  <c r="L1037" i="1"/>
  <c r="J1325" i="1"/>
  <c r="J1226" i="1"/>
  <c r="J1295" i="1"/>
  <c r="J1196" i="1"/>
  <c r="J1263" i="1"/>
  <c r="L1235" i="1"/>
  <c r="L1225" i="1"/>
  <c r="L1060" i="1"/>
  <c r="J1328" i="1"/>
  <c r="J250" i="1"/>
  <c r="L736" i="1"/>
  <c r="J235" i="1"/>
  <c r="J285" i="1"/>
  <c r="J325" i="1"/>
  <c r="J267" i="1"/>
  <c r="J309" i="1"/>
  <c r="L48" i="1"/>
  <c r="L24" i="1"/>
  <c r="L1581" i="1"/>
  <c r="L1328" i="1"/>
  <c r="J1581" i="1"/>
  <c r="L1553" i="1"/>
  <c r="L714" i="9"/>
  <c r="M1295" i="1" l="1"/>
  <c r="N1295" i="1" s="1"/>
  <c r="M1597" i="1"/>
  <c r="J1597" i="1"/>
  <c r="L1263" i="1"/>
  <c r="L1226" i="1"/>
  <c r="L1325" i="1"/>
  <c r="L1295" i="1"/>
  <c r="L1196" i="1"/>
  <c r="L285" i="1"/>
  <c r="L325" i="1"/>
  <c r="L267" i="1"/>
  <c r="L250" i="1"/>
  <c r="L235" i="1"/>
  <c r="L309" i="1"/>
  <c r="L1597" i="1" l="1"/>
  <c r="L1602" i="1" s="1"/>
  <c r="L1605" i="1" l="1"/>
  <c r="F1597" i="1" l="1"/>
  <c r="N1597" i="1" s="1"/>
</calcChain>
</file>

<file path=xl/sharedStrings.xml><?xml version="1.0" encoding="utf-8"?>
<sst xmlns="http://schemas.openxmlformats.org/spreadsheetml/2006/main" count="5130" uniqueCount="161">
  <si>
    <t>Utility Acct</t>
  </si>
  <si>
    <t>Plant</t>
  </si>
  <si>
    <t>Unit</t>
  </si>
  <si>
    <t xml:space="preserve">Big Cajun 2 </t>
  </si>
  <si>
    <t>Unit 3</t>
  </si>
  <si>
    <t>Lewis Creek</t>
  </si>
  <si>
    <t>Common</t>
  </si>
  <si>
    <t>Neches</t>
  </si>
  <si>
    <t>Unit 6</t>
  </si>
  <si>
    <t>Unit 1</t>
  </si>
  <si>
    <t>Unit 2</t>
  </si>
  <si>
    <t xml:space="preserve">Nelson </t>
  </si>
  <si>
    <t>Sabine</t>
  </si>
  <si>
    <t>Unit 4</t>
  </si>
  <si>
    <t>Unit 5</t>
  </si>
  <si>
    <t>Spindletop</t>
  </si>
  <si>
    <t>N/A</t>
  </si>
  <si>
    <t>System Repair</t>
  </si>
  <si>
    <t>System Production Laboratory</t>
  </si>
  <si>
    <t>System Production Maintenance</t>
  </si>
  <si>
    <t>System Production Training</t>
  </si>
  <si>
    <t>Vintage</t>
  </si>
  <si>
    <t>311</t>
  </si>
  <si>
    <t>2004</t>
  </si>
  <si>
    <t>312</t>
  </si>
  <si>
    <t>314</t>
  </si>
  <si>
    <t>315</t>
  </si>
  <si>
    <t>316</t>
  </si>
  <si>
    <t>Age</t>
  </si>
  <si>
    <t>Cost</t>
  </si>
  <si>
    <t xml:space="preserve"> </t>
  </si>
  <si>
    <t>Rem Life</t>
  </si>
  <si>
    <t>Net Salv</t>
  </si>
  <si>
    <t>Theo Res</t>
  </si>
  <si>
    <t>RL X Cost</t>
  </si>
  <si>
    <t>Common Total</t>
  </si>
  <si>
    <t>Unit 3 Total</t>
  </si>
  <si>
    <t>Unit 1 Total</t>
  </si>
  <si>
    <t>Unit 2 Total</t>
  </si>
  <si>
    <t>Unit 6 Total</t>
  </si>
  <si>
    <t>Unit 4 Total</t>
  </si>
  <si>
    <t>Unit 5 Total</t>
  </si>
  <si>
    <t>Spindletop Total</t>
  </si>
  <si>
    <t>N/A Total</t>
  </si>
  <si>
    <t>System Production Laboratory Total</t>
  </si>
  <si>
    <t>System Production Training Total</t>
  </si>
  <si>
    <t>System Repair Total</t>
  </si>
  <si>
    <t>Grand Total</t>
  </si>
  <si>
    <t>RL</t>
  </si>
  <si>
    <t>vintage</t>
  </si>
  <si>
    <t>age</t>
  </si>
  <si>
    <t>surviving_balance</t>
  </si>
  <si>
    <t>average_service_life</t>
  </si>
  <si>
    <t>remaining_life</t>
  </si>
  <si>
    <t>description</t>
  </si>
  <si>
    <t>% Net Salvage</t>
  </si>
  <si>
    <t>Theo Reserve</t>
  </si>
  <si>
    <t>$ x RL</t>
  </si>
  <si>
    <t>350.2 Total</t>
  </si>
  <si>
    <t>352 Total</t>
  </si>
  <si>
    <t>353 Total</t>
  </si>
  <si>
    <t>354 Total</t>
  </si>
  <si>
    <t>355 Total</t>
  </si>
  <si>
    <t>356 Total</t>
  </si>
  <si>
    <t>358 Total</t>
  </si>
  <si>
    <t>359 Total</t>
  </si>
  <si>
    <t>360.2 Total</t>
  </si>
  <si>
    <t>361 Total</t>
  </si>
  <si>
    <t>362 Total</t>
  </si>
  <si>
    <t>364 Total</t>
  </si>
  <si>
    <t>365 Total</t>
  </si>
  <si>
    <t>366 Total</t>
  </si>
  <si>
    <t>367 Total</t>
  </si>
  <si>
    <t>368 Total</t>
  </si>
  <si>
    <t>369.1 Total</t>
  </si>
  <si>
    <t>369.2 Total</t>
  </si>
  <si>
    <t>370 Total</t>
  </si>
  <si>
    <t>370.1 Total</t>
  </si>
  <si>
    <t>371 Total</t>
  </si>
  <si>
    <t>373 Total</t>
  </si>
  <si>
    <t>390 Total</t>
  </si>
  <si>
    <t>397.2 Total</t>
  </si>
  <si>
    <t>Book</t>
  </si>
  <si>
    <t>Theo res</t>
  </si>
  <si>
    <t>AR15 Retirements</t>
  </si>
  <si>
    <t>390.1 Total</t>
  </si>
  <si>
    <t>391.1 Total</t>
  </si>
  <si>
    <t>391.2 Total</t>
  </si>
  <si>
    <t>391.3 Total</t>
  </si>
  <si>
    <t>392 Total</t>
  </si>
  <si>
    <t>393 Total</t>
  </si>
  <si>
    <t>394 Total</t>
  </si>
  <si>
    <t>395 Total</t>
  </si>
  <si>
    <t>396 Total</t>
  </si>
  <si>
    <t>397.1 Total</t>
  </si>
  <si>
    <t>398 Total</t>
  </si>
  <si>
    <t>Proration Factor</t>
  </si>
  <si>
    <t>Alloc Res</t>
  </si>
  <si>
    <t>Differene</t>
  </si>
  <si>
    <t>Book Reserve</t>
  </si>
  <si>
    <t>Prorate</t>
  </si>
  <si>
    <t>Difference</t>
  </si>
  <si>
    <t>Book Resrve</t>
  </si>
  <si>
    <t xml:space="preserve">  </t>
  </si>
  <si>
    <t>PRORATE</t>
  </si>
  <si>
    <t>Adjusted Reserve</t>
  </si>
  <si>
    <t>370.1 Smart Meter</t>
  </si>
  <si>
    <t>370.1 Smart Meter Total</t>
  </si>
  <si>
    <t xml:space="preserve">Lewis Creek </t>
  </si>
  <si>
    <t>Nelson Rail Car</t>
  </si>
  <si>
    <t>Rail Car Tota</t>
  </si>
  <si>
    <t>Amount to Allocate</t>
  </si>
  <si>
    <t xml:space="preserve">Book Reserve </t>
  </si>
  <si>
    <t>341 Hardin County Common</t>
  </si>
  <si>
    <t>341 Hardin County Unit 1</t>
  </si>
  <si>
    <t>341 Hardin County Unit 2</t>
  </si>
  <si>
    <t xml:space="preserve">341 Montgomery Power Station </t>
  </si>
  <si>
    <t>342 Hardin County Common</t>
  </si>
  <si>
    <t xml:space="preserve">342 Montgomery Power Station </t>
  </si>
  <si>
    <t>343 Hardin County Unit 1</t>
  </si>
  <si>
    <t>343 Hardin County Unit 2</t>
  </si>
  <si>
    <t xml:space="preserve">343 Montgomery Power Station </t>
  </si>
  <si>
    <t>344 Hardin County Common</t>
  </si>
  <si>
    <t>344 Hardin County Unit 1</t>
  </si>
  <si>
    <t>344 Hardin County Unit 2</t>
  </si>
  <si>
    <t xml:space="preserve">344 HEB Backup Generator </t>
  </si>
  <si>
    <t xml:space="preserve">344 HEB Grocery </t>
  </si>
  <si>
    <t xml:space="preserve">344 Montgomery Power Station </t>
  </si>
  <si>
    <t>345 Hardin County Common</t>
  </si>
  <si>
    <t>345 Hardin County Unit 1</t>
  </si>
  <si>
    <t>345 Hardin County Unit 2</t>
  </si>
  <si>
    <t xml:space="preserve">345 Montgomery Power Station </t>
  </si>
  <si>
    <t>346 Hardin County Common</t>
  </si>
  <si>
    <t>346 Hardin County Unit 1</t>
  </si>
  <si>
    <t>346 Hardin County Unit 2</t>
  </si>
  <si>
    <t xml:space="preserve">346 Montgomery Power Station </t>
  </si>
  <si>
    <t>Hardin County Common</t>
  </si>
  <si>
    <t>Hardin County Unit 1</t>
  </si>
  <si>
    <t>Hardin County Unit 2</t>
  </si>
  <si>
    <t>HEB Backup Generator</t>
  </si>
  <si>
    <t>HEB Grocery</t>
  </si>
  <si>
    <t>Montgomery County Power Station</t>
  </si>
  <si>
    <t>Hardin County Common Total</t>
  </si>
  <si>
    <t>Hardin County Unit 1 Total</t>
  </si>
  <si>
    <t>Hardin County Unit 2 Total</t>
  </si>
  <si>
    <t>Montgomery County Power Station Total</t>
  </si>
  <si>
    <t>HEB Backup Generator Total</t>
  </si>
  <si>
    <t>HEB Grocery Total</t>
  </si>
  <si>
    <t>Exclude 370.15</t>
  </si>
  <si>
    <t>Theoretical Reserve</t>
  </si>
  <si>
    <t>x</t>
  </si>
  <si>
    <t>Allocated Reserve</t>
  </si>
  <si>
    <t>ENTERGY TEXAS</t>
  </si>
  <si>
    <t>COMPUTATION OF ALLOCATED RESERVE</t>
  </si>
  <si>
    <t>AT DECEMBER 31, 2021</t>
  </si>
  <si>
    <t>PRODUCTION FUNCTION</t>
  </si>
  <si>
    <t>OTHER PRODUCTION FUNCTION</t>
  </si>
  <si>
    <t>TRANSMISSION FUNCTION</t>
  </si>
  <si>
    <t>DISTRIBUTION FUNCTION</t>
  </si>
  <si>
    <t>GENERAL DEPRECIATED FUNCTION</t>
  </si>
  <si>
    <t>GENERAL AMORTIZED FUNCTION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</si>
</sst>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* #,##0.00;* \(#,##0.00\);* \-00"/>
    <numFmt numFmtId="165" formatCode="0.0%"/>
    <numFmt numFmtId="166" formatCode="m\-d\-yy"/>
    <numFmt numFmtId="167" formatCode="_-* #,##0.0_-;\-* #,##0.0_-;_-* &quot;-&quot;??_-;_-@_-"/>
    <numFmt numFmtId="168" formatCode="#,##0.00&quot; $&quot;;\-#,##0.00&quot; $&quot;"/>
    <numFmt numFmtId="169" formatCode="0.00_)"/>
    <numFmt numFmtId="170" formatCode="#,##0.00000000000000_);\(#,##0.00000000000000\)"/>
    <numFmt numFmtId="171" formatCode="#,##0.00000000000000"/>
    <numFmt numFmtId="172" formatCode="#,##0.0000000000000000"/>
  </numFmts>
  <fonts count="4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Arial"/>
      <family val="2"/>
    </font>
    <font>
      <b/>
      <sz val="10"/>
      <name val="Arial"/>
      <family val="2"/>
    </font>
    <font>
      <sz val="11"/>
      <name val="??"/>
      <family val="3"/>
      <charset val="129"/>
    </font>
    <font>
      <sz val="8"/>
      <name val="Arial"/>
      <family val="2"/>
    </font>
    <font>
      <b/>
      <u/>
      <sz val="11"/>
      <color indexed="37"/>
      <name val="Arial"/>
      <family val="2"/>
    </font>
    <font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12"/>
      <name val="MS Sans Serif"/>
      <family val="2"/>
    </font>
    <font>
      <b/>
      <sz val="10"/>
      <color indexed="12"/>
      <name val="MS Sans Serif"/>
      <family val="2"/>
    </font>
    <font>
      <sz val="8"/>
      <color indexed="12"/>
      <name val="Arial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2"/>
      <name val="Times New Roman"/>
      <family val="1"/>
    </font>
    <font>
      <sz val="11"/>
      <color theme="1"/>
      <name val="Arial"/>
      <family val="2"/>
    </font>
    <font>
      <sz val="10"/>
      <color theme="1"/>
      <name val="Tahoma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tted">
        <color indexed="12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80">
    <xf numFmtId="0" fontId="0" fillId="0" borderId="0"/>
    <xf numFmtId="0" fontId="2" fillId="0" borderId="0"/>
    <xf numFmtId="0" fontId="4" fillId="0" borderId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6" applyNumberFormat="0" applyAlignment="0" applyProtection="0"/>
    <xf numFmtId="0" fontId="14" fillId="7" borderId="7" applyNumberFormat="0" applyAlignment="0" applyProtection="0"/>
    <xf numFmtId="0" fontId="15" fillId="7" borderId="6" applyNumberFormat="0" applyAlignment="0" applyProtection="0"/>
    <xf numFmtId="0" fontId="16" fillId="0" borderId="8" applyNumberFormat="0" applyFill="0" applyAlignment="0" applyProtection="0"/>
    <xf numFmtId="0" fontId="17" fillId="8" borderId="9" applyNumberFormat="0" applyAlignment="0" applyProtection="0"/>
    <xf numFmtId="0" fontId="18" fillId="0" borderId="0" applyNumberFormat="0" applyFill="0" applyBorder="0" applyAlignment="0" applyProtection="0"/>
    <xf numFmtId="0" fontId="5" fillId="9" borderId="10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1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20" fillId="33" borderId="0" applyNumberFormat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2" fillId="34" borderId="12">
      <alignment horizontal="center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6" fontId="23" fillId="0" borderId="0">
      <protection locked="0"/>
    </xf>
    <xf numFmtId="167" fontId="4" fillId="0" borderId="0">
      <protection locked="0"/>
    </xf>
    <xf numFmtId="38" fontId="24" fillId="35" borderId="0" applyNumberFormat="0" applyBorder="0" applyAlignment="0" applyProtection="0"/>
    <xf numFmtId="0" fontId="25" fillId="0" borderId="0" applyNumberFormat="0" applyFill="0" applyBorder="0" applyAlignment="0" applyProtection="0"/>
    <xf numFmtId="168" fontId="4" fillId="0" borderId="0">
      <protection locked="0"/>
    </xf>
    <xf numFmtId="168" fontId="4" fillId="0" borderId="0">
      <protection locked="0"/>
    </xf>
    <xf numFmtId="0" fontId="26" fillId="0" borderId="13" applyNumberFormat="0" applyFill="0" applyAlignment="0" applyProtection="0"/>
    <xf numFmtId="10" fontId="24" fillId="36" borderId="1" applyNumberFormat="0" applyBorder="0" applyAlignment="0" applyProtection="0"/>
    <xf numFmtId="37" fontId="27" fillId="0" borderId="0"/>
    <xf numFmtId="169" fontId="28" fillId="0" borderId="0"/>
    <xf numFmtId="0" fontId="5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14"/>
    <xf numFmtId="0" fontId="30" fillId="0" borderId="15"/>
    <xf numFmtId="0" fontId="4" fillId="0" borderId="0"/>
    <xf numFmtId="37" fontId="24" fillId="37" borderId="0" applyNumberFormat="0" applyBorder="0" applyAlignment="0" applyProtection="0"/>
    <xf numFmtId="37" fontId="24" fillId="0" borderId="0"/>
    <xf numFmtId="3" fontId="31" fillId="0" borderId="13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32" fillId="0" borderId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2" fillId="0" borderId="0"/>
    <xf numFmtId="0" fontId="35" fillId="0" borderId="0"/>
    <xf numFmtId="0" fontId="4" fillId="0" borderId="0"/>
    <xf numFmtId="0" fontId="32" fillId="0" borderId="0"/>
    <xf numFmtId="0" fontId="5" fillId="0" borderId="0"/>
    <xf numFmtId="0" fontId="32" fillId="0" borderId="0"/>
    <xf numFmtId="0" fontId="3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32" fillId="0" borderId="0"/>
    <xf numFmtId="0" fontId="5" fillId="9" borderId="10" applyNumberFormat="0" applyFont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ont="0" applyFill="0" applyBorder="0" applyAlignment="0" applyProtection="0"/>
    <xf numFmtId="37" fontId="33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36" fillId="0" borderId="0"/>
  </cellStyleXfs>
  <cellXfs count="65">
    <xf numFmtId="0" fontId="0" fillId="0" borderId="0" xfId="0"/>
    <xf numFmtId="0" fontId="37" fillId="0" borderId="0" xfId="0" applyFont="1"/>
    <xf numFmtId="39" fontId="37" fillId="0" borderId="0" xfId="0" applyNumberFormat="1" applyFont="1"/>
    <xf numFmtId="165" fontId="37" fillId="0" borderId="0" xfId="0" applyNumberFormat="1" applyFont="1"/>
    <xf numFmtId="40" fontId="37" fillId="0" borderId="0" xfId="0" applyNumberFormat="1" applyFont="1"/>
    <xf numFmtId="43" fontId="37" fillId="0" borderId="0" xfId="44" applyFont="1"/>
    <xf numFmtId="0" fontId="38" fillId="0" borderId="0" xfId="0" applyFont="1"/>
    <xf numFmtId="4" fontId="37" fillId="0" borderId="0" xfId="0" applyNumberFormat="1" applyFont="1"/>
    <xf numFmtId="39" fontId="39" fillId="0" borderId="0" xfId="1" applyNumberFormat="1" applyFont="1" applyFill="1" applyBorder="1" applyAlignment="1">
      <alignment horizontal="center"/>
    </xf>
    <xf numFmtId="39" fontId="37" fillId="0" borderId="0" xfId="0" applyNumberFormat="1" applyFont="1" applyFill="1" applyBorder="1"/>
    <xf numFmtId="39" fontId="37" fillId="0" borderId="0" xfId="0" applyNumberFormat="1" applyFont="1" applyFill="1"/>
    <xf numFmtId="39" fontId="39" fillId="0" borderId="0" xfId="1" applyNumberFormat="1" applyFont="1" applyFill="1" applyBorder="1" applyAlignment="1">
      <alignment horizontal="right" wrapText="1"/>
    </xf>
    <xf numFmtId="0" fontId="39" fillId="0" borderId="0" xfId="1" applyFont="1" applyFill="1" applyBorder="1" applyAlignment="1">
      <alignment horizontal="center"/>
    </xf>
    <xf numFmtId="0" fontId="39" fillId="0" borderId="0" xfId="1" applyFont="1" applyFill="1" applyBorder="1" applyAlignment="1">
      <alignment wrapText="1"/>
    </xf>
    <xf numFmtId="0" fontId="37" fillId="0" borderId="0" xfId="0" applyFont="1" applyFill="1" applyBorder="1"/>
    <xf numFmtId="10" fontId="37" fillId="0" borderId="0" xfId="0" applyNumberFormat="1" applyFont="1" applyFill="1" applyBorder="1"/>
    <xf numFmtId="4" fontId="37" fillId="0" borderId="0" xfId="0" applyNumberFormat="1" applyFont="1" applyFill="1" applyBorder="1"/>
    <xf numFmtId="0" fontId="40" fillId="0" borderId="0" xfId="1" applyFont="1" applyFill="1" applyBorder="1" applyAlignment="1">
      <alignment wrapText="1"/>
    </xf>
    <xf numFmtId="39" fontId="39" fillId="0" borderId="0" xfId="1" applyNumberFormat="1" applyFont="1" applyFill="1" applyBorder="1" applyAlignment="1">
      <alignment wrapText="1"/>
    </xf>
    <xf numFmtId="43" fontId="37" fillId="0" borderId="0" xfId="0" applyNumberFormat="1" applyFont="1" applyFill="1" applyBorder="1"/>
    <xf numFmtId="43" fontId="37" fillId="0" borderId="0" xfId="44" applyFont="1" applyFill="1" applyBorder="1"/>
    <xf numFmtId="43" fontId="40" fillId="0" borderId="0" xfId="44" applyFont="1" applyFill="1" applyBorder="1" applyAlignment="1">
      <alignment wrapText="1"/>
    </xf>
    <xf numFmtId="0" fontId="37" fillId="0" borderId="0" xfId="0" applyFont="1" applyFill="1"/>
    <xf numFmtId="0" fontId="39" fillId="0" borderId="0" xfId="1" applyNumberFormat="1" applyFont="1" applyFill="1" applyBorder="1" applyAlignment="1">
      <alignment wrapText="1"/>
    </xf>
    <xf numFmtId="0" fontId="39" fillId="0" borderId="0" xfId="1" applyFont="1" applyFill="1" applyBorder="1" applyAlignment="1">
      <alignment horizontal="left" wrapText="1"/>
    </xf>
    <xf numFmtId="0" fontId="37" fillId="2" borderId="0" xfId="0" applyFont="1" applyFill="1"/>
    <xf numFmtId="0" fontId="37" fillId="38" borderId="0" xfId="0" applyFont="1" applyFill="1"/>
    <xf numFmtId="0" fontId="37" fillId="0" borderId="0" xfId="0" applyNumberFormat="1" applyFont="1" applyFill="1" applyBorder="1"/>
    <xf numFmtId="164" fontId="39" fillId="0" borderId="0" xfId="1" applyNumberFormat="1" applyFont="1" applyFill="1" applyBorder="1" applyAlignment="1">
      <alignment horizontal="right" wrapText="1"/>
    </xf>
    <xf numFmtId="4" fontId="37" fillId="0" borderId="0" xfId="0" applyNumberFormat="1" applyFont="1" applyFill="1"/>
    <xf numFmtId="39" fontId="37" fillId="0" borderId="2" xfId="0" applyNumberFormat="1" applyFont="1" applyFill="1" applyBorder="1"/>
    <xf numFmtId="43" fontId="37" fillId="0" borderId="0" xfId="44" applyFont="1" applyFill="1"/>
    <xf numFmtId="0" fontId="37" fillId="0" borderId="0" xfId="0" applyFont="1" applyFill="1" applyAlignment="1">
      <alignment horizontal="center"/>
    </xf>
    <xf numFmtId="39" fontId="40" fillId="0" borderId="16" xfId="1" applyNumberFormat="1" applyFont="1" applyFill="1" applyBorder="1" applyAlignment="1">
      <alignment horizontal="center"/>
    </xf>
    <xf numFmtId="39" fontId="38" fillId="0" borderId="16" xfId="0" applyNumberFormat="1" applyFont="1" applyFill="1" applyBorder="1"/>
    <xf numFmtId="39" fontId="40" fillId="0" borderId="16" xfId="1" applyNumberFormat="1" applyFont="1" applyFill="1" applyBorder="1" applyAlignment="1">
      <alignment horizontal="right" wrapText="1"/>
    </xf>
    <xf numFmtId="0" fontId="40" fillId="0" borderId="16" xfId="1" applyFont="1" applyFill="1" applyBorder="1" applyAlignment="1">
      <alignment horizontal="center"/>
    </xf>
    <xf numFmtId="0" fontId="40" fillId="0" borderId="17" xfId="1" applyFont="1" applyFill="1" applyBorder="1" applyAlignment="1">
      <alignment horizontal="center"/>
    </xf>
    <xf numFmtId="0" fontId="37" fillId="0" borderId="0" xfId="0" applyFont="1" applyBorder="1"/>
    <xf numFmtId="0" fontId="37" fillId="2" borderId="0" xfId="0" applyFont="1" applyFill="1" applyBorder="1"/>
    <xf numFmtId="0" fontId="37" fillId="38" borderId="0" xfId="0" applyFont="1" applyFill="1" applyBorder="1"/>
    <xf numFmtId="39" fontId="38" fillId="0" borderId="16" xfId="0" applyNumberFormat="1" applyFont="1" applyFill="1" applyBorder="1" applyAlignment="1">
      <alignment horizontal="center"/>
    </xf>
    <xf numFmtId="10" fontId="37" fillId="0" borderId="0" xfId="0" applyNumberFormat="1" applyFont="1" applyFill="1"/>
    <xf numFmtId="10" fontId="40" fillId="0" borderId="16" xfId="1" applyNumberFormat="1" applyFont="1" applyFill="1" applyBorder="1" applyAlignment="1">
      <alignment horizontal="center"/>
    </xf>
    <xf numFmtId="0" fontId="38" fillId="0" borderId="0" xfId="0" applyFont="1" applyFill="1"/>
    <xf numFmtId="39" fontId="37" fillId="2" borderId="0" xfId="0" applyNumberFormat="1" applyFont="1" applyFill="1"/>
    <xf numFmtId="0" fontId="38" fillId="0" borderId="0" xfId="0" applyFont="1" applyFill="1" applyAlignment="1"/>
    <xf numFmtId="0" fontId="37" fillId="0" borderId="0" xfId="0" applyNumberFormat="1" applyFont="1"/>
    <xf numFmtId="9" fontId="37" fillId="0" borderId="0" xfId="0" applyNumberFormat="1" applyFont="1"/>
    <xf numFmtId="39" fontId="38" fillId="0" borderId="0" xfId="0" applyNumberFormat="1" applyFont="1"/>
    <xf numFmtId="170" fontId="37" fillId="0" borderId="0" xfId="0" applyNumberFormat="1" applyFont="1"/>
    <xf numFmtId="0" fontId="38" fillId="0" borderId="16" xfId="0" applyFont="1" applyBorder="1"/>
    <xf numFmtId="39" fontId="38" fillId="0" borderId="16" xfId="0" applyNumberFormat="1" applyFont="1" applyBorder="1"/>
    <xf numFmtId="4" fontId="38" fillId="0" borderId="16" xfId="0" applyNumberFormat="1" applyFont="1" applyBorder="1"/>
    <xf numFmtId="171" fontId="37" fillId="0" borderId="0" xfId="0" applyNumberFormat="1" applyFont="1"/>
    <xf numFmtId="8" fontId="37" fillId="0" borderId="0" xfId="0" applyNumberFormat="1" applyFont="1"/>
    <xf numFmtId="8" fontId="37" fillId="0" borderId="0" xfId="0" applyNumberFormat="1" applyFont="1" applyFill="1"/>
    <xf numFmtId="172" fontId="37" fillId="0" borderId="0" xfId="0" applyNumberFormat="1" applyFont="1"/>
    <xf numFmtId="165" fontId="38" fillId="0" borderId="16" xfId="0" applyNumberFormat="1" applyFont="1" applyBorder="1"/>
    <xf numFmtId="40" fontId="41" fillId="0" borderId="16" xfId="0" applyNumberFormat="1" applyFont="1" applyBorder="1"/>
    <xf numFmtId="0" fontId="41" fillId="0" borderId="16" xfId="0" applyFont="1" applyBorder="1"/>
    <xf numFmtId="2" fontId="37" fillId="0" borderId="0" xfId="0" applyNumberFormat="1" applyFont="1" applyFill="1"/>
    <xf numFmtId="2" fontId="37" fillId="0" borderId="0" xfId="0" applyNumberFormat="1" applyFont="1"/>
    <xf numFmtId="0" fontId="38" fillId="0" borderId="0" xfId="0" applyFont="1" applyFill="1" applyAlignment="1">
      <alignment horizontal="center"/>
    </xf>
    <xf numFmtId="0" fontId="38" fillId="0" borderId="0" xfId="0" applyFont="1" applyAlignment="1">
      <alignment horizontal="center"/>
    </xf>
  </cellXfs>
  <cellStyles count="180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Actual Date" xfId="62" xr:uid="{00000000-0005-0000-0000-000018000000}"/>
    <cellStyle name="Bad" xfId="9" builtinId="27" customBuiltin="1"/>
    <cellStyle name="Calculation" xfId="13" builtinId="22" customBuiltin="1"/>
    <cellStyle name="Check Cell" xfId="15" builtinId="23" customBuiltin="1"/>
    <cellStyle name="Comma" xfId="44" builtinId="3"/>
    <cellStyle name="Comma [0] 2" xfId="76" xr:uid="{00000000-0005-0000-0000-00001D000000}"/>
    <cellStyle name="Comma [0] 3" xfId="48" xr:uid="{00000000-0005-0000-0000-00001E000000}"/>
    <cellStyle name="Comma [0] 4" xfId="67" xr:uid="{00000000-0005-0000-0000-00001F000000}"/>
    <cellStyle name="Comma 10" xfId="50" xr:uid="{00000000-0005-0000-0000-000020000000}"/>
    <cellStyle name="Comma 11" xfId="75" xr:uid="{00000000-0005-0000-0000-000021000000}"/>
    <cellStyle name="Comma 12" xfId="61" xr:uid="{00000000-0005-0000-0000-000022000000}"/>
    <cellStyle name="Comma 13" xfId="64" xr:uid="{00000000-0005-0000-0000-000023000000}"/>
    <cellStyle name="Comma 14" xfId="51" xr:uid="{00000000-0005-0000-0000-000024000000}"/>
    <cellStyle name="Comma 15" xfId="46" xr:uid="{00000000-0005-0000-0000-000025000000}"/>
    <cellStyle name="Comma 16" xfId="52" xr:uid="{00000000-0005-0000-0000-000026000000}"/>
    <cellStyle name="Comma 17" xfId="45" xr:uid="{00000000-0005-0000-0000-000027000000}"/>
    <cellStyle name="Comma 17 2" xfId="129" xr:uid="{00000000-0005-0000-0000-000028000000}"/>
    <cellStyle name="Comma 18" xfId="73" xr:uid="{00000000-0005-0000-0000-000029000000}"/>
    <cellStyle name="Comma 18 2" xfId="130" xr:uid="{00000000-0005-0000-0000-00002A000000}"/>
    <cellStyle name="Comma 19" xfId="68" xr:uid="{00000000-0005-0000-0000-00002B000000}"/>
    <cellStyle name="Comma 19 2" xfId="131" xr:uid="{00000000-0005-0000-0000-00002C000000}"/>
    <cellStyle name="Comma 2" xfId="57" xr:uid="{00000000-0005-0000-0000-00002D000000}"/>
    <cellStyle name="Comma 2 2" xfId="47" xr:uid="{00000000-0005-0000-0000-00002E000000}"/>
    <cellStyle name="Comma 2 3" xfId="152" xr:uid="{00000000-0005-0000-0000-00002F000000}"/>
    <cellStyle name="Comma 20" xfId="82" xr:uid="{00000000-0005-0000-0000-000030000000}"/>
    <cellStyle name="Comma 20 2" xfId="132" xr:uid="{00000000-0005-0000-0000-000031000000}"/>
    <cellStyle name="Comma 21" xfId="78" xr:uid="{00000000-0005-0000-0000-000032000000}"/>
    <cellStyle name="Comma 21 2" xfId="133" xr:uid="{00000000-0005-0000-0000-000033000000}"/>
    <cellStyle name="Comma 22" xfId="70" xr:uid="{00000000-0005-0000-0000-000034000000}"/>
    <cellStyle name="Comma 22 2" xfId="134" xr:uid="{00000000-0005-0000-0000-000035000000}"/>
    <cellStyle name="Comma 23" xfId="59" xr:uid="{00000000-0005-0000-0000-000036000000}"/>
    <cellStyle name="Comma 24" xfId="63" xr:uid="{00000000-0005-0000-0000-000037000000}"/>
    <cellStyle name="Comma 25" xfId="56" xr:uid="{00000000-0005-0000-0000-000038000000}"/>
    <cellStyle name="Comma 26" xfId="85" xr:uid="{00000000-0005-0000-0000-000039000000}"/>
    <cellStyle name="Comma 27" xfId="81" xr:uid="{00000000-0005-0000-0000-00003A000000}"/>
    <cellStyle name="Comma 28" xfId="77" xr:uid="{00000000-0005-0000-0000-00003B000000}"/>
    <cellStyle name="Comma 29" xfId="58" xr:uid="{00000000-0005-0000-0000-00003C000000}"/>
    <cellStyle name="Comma 3" xfId="65" xr:uid="{00000000-0005-0000-0000-00003D000000}"/>
    <cellStyle name="Comma 3 2" xfId="153" xr:uid="{00000000-0005-0000-0000-00003E000000}"/>
    <cellStyle name="Comma 30" xfId="53" xr:uid="{00000000-0005-0000-0000-00003F000000}"/>
    <cellStyle name="Comma 31" xfId="84" xr:uid="{00000000-0005-0000-0000-000040000000}"/>
    <cellStyle name="Comma 32" xfId="80" xr:uid="{00000000-0005-0000-0000-000041000000}"/>
    <cellStyle name="Comma 33" xfId="72" xr:uid="{00000000-0005-0000-0000-000042000000}"/>
    <cellStyle name="Comma 34" xfId="74" xr:uid="{00000000-0005-0000-0000-000043000000}"/>
    <cellStyle name="Comma 35" xfId="66" xr:uid="{00000000-0005-0000-0000-000044000000}"/>
    <cellStyle name="Comma 36" xfId="71" xr:uid="{00000000-0005-0000-0000-000045000000}"/>
    <cellStyle name="Comma 37" xfId="83" xr:uid="{00000000-0005-0000-0000-000046000000}"/>
    <cellStyle name="Comma 38" xfId="79" xr:uid="{00000000-0005-0000-0000-000047000000}"/>
    <cellStyle name="Comma 39" xfId="54" xr:uid="{00000000-0005-0000-0000-000048000000}"/>
    <cellStyle name="Comma 4" xfId="60" xr:uid="{00000000-0005-0000-0000-000049000000}"/>
    <cellStyle name="Comma 4 2" xfId="154" xr:uid="{00000000-0005-0000-0000-00004A000000}"/>
    <cellStyle name="Comma 40" xfId="55" xr:uid="{00000000-0005-0000-0000-00004B000000}"/>
    <cellStyle name="Comma 41" xfId="69" xr:uid="{00000000-0005-0000-0000-00004C000000}"/>
    <cellStyle name="Comma 42" xfId="86" xr:uid="{00000000-0005-0000-0000-00004D000000}"/>
    <cellStyle name="Comma 43" xfId="87" xr:uid="{00000000-0005-0000-0000-00004E000000}"/>
    <cellStyle name="Comma 43 2" xfId="135" xr:uid="{00000000-0005-0000-0000-00004F000000}"/>
    <cellStyle name="Comma 44" xfId="88" xr:uid="{00000000-0005-0000-0000-000050000000}"/>
    <cellStyle name="Comma 44 2" xfId="136" xr:uid="{00000000-0005-0000-0000-000051000000}"/>
    <cellStyle name="Comma 45" xfId="126" xr:uid="{00000000-0005-0000-0000-000052000000}"/>
    <cellStyle name="Comma 45 2" xfId="137" xr:uid="{00000000-0005-0000-0000-000053000000}"/>
    <cellStyle name="Comma 46" xfId="138" xr:uid="{00000000-0005-0000-0000-000054000000}"/>
    <cellStyle name="Comma 47" xfId="146" xr:uid="{00000000-0005-0000-0000-000055000000}"/>
    <cellStyle name="Comma 48" xfId="49" xr:uid="{00000000-0005-0000-0000-000056000000}"/>
    <cellStyle name="Comma 49" xfId="147" xr:uid="{00000000-0005-0000-0000-000057000000}"/>
    <cellStyle name="Comma 5" xfId="89" xr:uid="{00000000-0005-0000-0000-000058000000}"/>
    <cellStyle name="Comma 5 2" xfId="155" xr:uid="{00000000-0005-0000-0000-000059000000}"/>
    <cellStyle name="Comma 50" xfId="151" xr:uid="{00000000-0005-0000-0000-00005A000000}"/>
    <cellStyle name="Comma 6" xfId="90" xr:uid="{00000000-0005-0000-0000-00005B000000}"/>
    <cellStyle name="Comma 7" xfId="91" xr:uid="{00000000-0005-0000-0000-00005C000000}"/>
    <cellStyle name="Comma 8" xfId="92" xr:uid="{00000000-0005-0000-0000-00005D000000}"/>
    <cellStyle name="Comma 9" xfId="93" xr:uid="{00000000-0005-0000-0000-00005E000000}"/>
    <cellStyle name="Currency 2" xfId="94" xr:uid="{00000000-0005-0000-0000-00005F000000}"/>
    <cellStyle name="Currency 2 2" xfId="157" xr:uid="{00000000-0005-0000-0000-000060000000}"/>
    <cellStyle name="Currency 3" xfId="95" xr:uid="{00000000-0005-0000-0000-000061000000}"/>
    <cellStyle name="Currency 3 2" xfId="158" xr:uid="{00000000-0005-0000-0000-000062000000}"/>
    <cellStyle name="Currency 4" xfId="96" xr:uid="{00000000-0005-0000-0000-000063000000}"/>
    <cellStyle name="Currency 5" xfId="156" xr:uid="{00000000-0005-0000-0000-000064000000}"/>
    <cellStyle name="Date" xfId="97" xr:uid="{00000000-0005-0000-0000-000065000000}"/>
    <cellStyle name="Explanatory Text" xfId="18" builtinId="53" customBuiltin="1"/>
    <cellStyle name="Fixed" xfId="98" xr:uid="{00000000-0005-0000-0000-000067000000}"/>
    <cellStyle name="Good" xfId="8" builtinId="26" customBuiltin="1"/>
    <cellStyle name="Grey" xfId="99" xr:uid="{00000000-0005-0000-0000-000069000000}"/>
    <cellStyle name="HEADER" xfId="100" xr:uid="{00000000-0005-0000-0000-00006A000000}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eading1" xfId="101" xr:uid="{00000000-0005-0000-0000-00006F000000}"/>
    <cellStyle name="Heading2" xfId="102" xr:uid="{00000000-0005-0000-0000-000070000000}"/>
    <cellStyle name="HIGHLIGHT" xfId="103" xr:uid="{00000000-0005-0000-0000-000071000000}"/>
    <cellStyle name="Input" xfId="11" builtinId="20" customBuiltin="1"/>
    <cellStyle name="Input [yellow]" xfId="104" xr:uid="{00000000-0005-0000-0000-000073000000}"/>
    <cellStyle name="Linked Cell" xfId="14" builtinId="24" customBuiltin="1"/>
    <cellStyle name="Neutral" xfId="10" builtinId="28" customBuiltin="1"/>
    <cellStyle name="no dec" xfId="105" xr:uid="{00000000-0005-0000-0000-000076000000}"/>
    <cellStyle name="Normal" xfId="0" builtinId="0"/>
    <cellStyle name="Normal - Style1" xfId="106" xr:uid="{00000000-0005-0000-0000-000078000000}"/>
    <cellStyle name="Normal 10" xfId="140" xr:uid="{00000000-0005-0000-0000-000079000000}"/>
    <cellStyle name="Normal 11" xfId="139" xr:uid="{00000000-0005-0000-0000-00007A000000}"/>
    <cellStyle name="Normal 12" xfId="150" xr:uid="{00000000-0005-0000-0000-00007B000000}"/>
    <cellStyle name="Normal 2" xfId="2" xr:uid="{00000000-0005-0000-0000-00007C000000}"/>
    <cellStyle name="Normal 2 2" xfId="128" xr:uid="{00000000-0005-0000-0000-00007D000000}"/>
    <cellStyle name="Normal 2 2 2" xfId="159" xr:uid="{00000000-0005-0000-0000-00007E000000}"/>
    <cellStyle name="Normal 2 2 3" xfId="178" xr:uid="{00000000-0005-0000-0000-00007F000000}"/>
    <cellStyle name="Normal 2 3" xfId="149" xr:uid="{00000000-0005-0000-0000-000080000000}"/>
    <cellStyle name="Normal 2 4" xfId="107" xr:uid="{00000000-0005-0000-0000-000081000000}"/>
    <cellStyle name="Normal 2 5" xfId="177" xr:uid="{00000000-0005-0000-0000-000082000000}"/>
    <cellStyle name="Normal 3" xfId="108" xr:uid="{00000000-0005-0000-0000-000083000000}"/>
    <cellStyle name="Normal 3 2" xfId="160" xr:uid="{00000000-0005-0000-0000-000084000000}"/>
    <cellStyle name="Normal 3 2 2" xfId="161" xr:uid="{00000000-0005-0000-0000-000085000000}"/>
    <cellStyle name="Normal 3 3" xfId="162" xr:uid="{00000000-0005-0000-0000-000086000000}"/>
    <cellStyle name="Normal 4" xfId="109" xr:uid="{00000000-0005-0000-0000-000087000000}"/>
    <cellStyle name="Normal 4 2" xfId="164" xr:uid="{00000000-0005-0000-0000-000088000000}"/>
    <cellStyle name="Normal 4 3" xfId="165" xr:uid="{00000000-0005-0000-0000-000089000000}"/>
    <cellStyle name="Normal 4 4" xfId="163" xr:uid="{00000000-0005-0000-0000-00008A000000}"/>
    <cellStyle name="Normal 4 5" xfId="179" xr:uid="{00000000-0005-0000-0000-00008B000000}"/>
    <cellStyle name="Normal 5" xfId="110" xr:uid="{00000000-0005-0000-0000-00008C000000}"/>
    <cellStyle name="Normal 5 2" xfId="141" xr:uid="{00000000-0005-0000-0000-00008D000000}"/>
    <cellStyle name="Normal 5 3" xfId="167" xr:uid="{00000000-0005-0000-0000-00008E000000}"/>
    <cellStyle name="Normal 5 3 2" xfId="168" xr:uid="{00000000-0005-0000-0000-00008F000000}"/>
    <cellStyle name="Normal 5 4" xfId="166" xr:uid="{00000000-0005-0000-0000-000090000000}"/>
    <cellStyle name="Normal 6" xfId="111" xr:uid="{00000000-0005-0000-0000-000091000000}"/>
    <cellStyle name="Normal 6 2" xfId="169" xr:uid="{00000000-0005-0000-0000-000092000000}"/>
    <cellStyle name="Normal 7" xfId="112" xr:uid="{00000000-0005-0000-0000-000093000000}"/>
    <cellStyle name="Normal 7 2" xfId="170" xr:uid="{00000000-0005-0000-0000-000094000000}"/>
    <cellStyle name="Normal 8" xfId="125" xr:uid="{00000000-0005-0000-0000-000095000000}"/>
    <cellStyle name="Normal 8 2" xfId="142" xr:uid="{00000000-0005-0000-0000-000096000000}"/>
    <cellStyle name="Normal 8 3" xfId="171" xr:uid="{00000000-0005-0000-0000-000097000000}"/>
    <cellStyle name="Normal 9" xfId="143" xr:uid="{00000000-0005-0000-0000-000098000000}"/>
    <cellStyle name="Normal_Sheet1" xfId="1" xr:uid="{00000000-0005-0000-0000-00009B000000}"/>
    <cellStyle name="Note" xfId="17" builtinId="10" customBuiltin="1"/>
    <cellStyle name="Note 2" xfId="172" xr:uid="{00000000-0005-0000-0000-00009D000000}"/>
    <cellStyle name="Output" xfId="12" builtinId="21" customBuiltin="1"/>
    <cellStyle name="Percent [2]" xfId="114" xr:uid="{00000000-0005-0000-0000-00009F000000}"/>
    <cellStyle name="Percent 10" xfId="173" xr:uid="{00000000-0005-0000-0000-0000A0000000}"/>
    <cellStyle name="Percent 2" xfId="115" xr:uid="{00000000-0005-0000-0000-0000A1000000}"/>
    <cellStyle name="Percent 2 2" xfId="174" xr:uid="{00000000-0005-0000-0000-0000A2000000}"/>
    <cellStyle name="Percent 3" xfId="116" xr:uid="{00000000-0005-0000-0000-0000A3000000}"/>
    <cellStyle name="Percent 3 2" xfId="175" xr:uid="{00000000-0005-0000-0000-0000A4000000}"/>
    <cellStyle name="Percent 4" xfId="117" xr:uid="{00000000-0005-0000-0000-0000A5000000}"/>
    <cellStyle name="Percent 5" xfId="118" xr:uid="{00000000-0005-0000-0000-0000A6000000}"/>
    <cellStyle name="Percent 5 2" xfId="144" xr:uid="{00000000-0005-0000-0000-0000A7000000}"/>
    <cellStyle name="Percent 6" xfId="127" xr:uid="{00000000-0005-0000-0000-0000A8000000}"/>
    <cellStyle name="Percent 7" xfId="145" xr:uid="{00000000-0005-0000-0000-0000A9000000}"/>
    <cellStyle name="Percent 8" xfId="113" xr:uid="{00000000-0005-0000-0000-0000AA000000}"/>
    <cellStyle name="Percent 9" xfId="148" xr:uid="{00000000-0005-0000-0000-0000AB000000}"/>
    <cellStyle name="RangeBelow" xfId="119" xr:uid="{00000000-0005-0000-0000-0000AC000000}"/>
    <cellStyle name="Style 1" xfId="176" xr:uid="{00000000-0005-0000-0000-0000AD000000}"/>
    <cellStyle name="SubRoutine" xfId="120" xr:uid="{00000000-0005-0000-0000-0000AE000000}"/>
    <cellStyle name="þ(Î'_x000c_ïþ÷_x000c_âþÖ_x0006__x0002_Þ”_x0013__x0007__x0001__x0001_" xfId="121" xr:uid="{00000000-0005-0000-0000-0000AF000000}"/>
    <cellStyle name="Title" xfId="3" builtinId="15" customBuiltin="1"/>
    <cellStyle name="Total" xfId="19" builtinId="25" customBuiltin="1"/>
    <cellStyle name="Unprot" xfId="122" xr:uid="{00000000-0005-0000-0000-0000B2000000}"/>
    <cellStyle name="Unprot$" xfId="123" xr:uid="{00000000-0005-0000-0000-0000B3000000}"/>
    <cellStyle name="Unprotect" xfId="124" xr:uid="{00000000-0005-0000-0000-0000B4000000}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1606"/>
  <sheetViews>
    <sheetView workbookViewId="0">
      <pane ySplit="6" topLeftCell="A7" activePane="bottomLeft" state="frozen"/>
      <selection pane="bottomLeft" activeCell="M8" sqref="A1:N8"/>
    </sheetView>
  </sheetViews>
  <sheetFormatPr defaultColWidth="9.1796875" defaultRowHeight="15.5" outlineLevelRow="2"/>
  <cols>
    <col min="1" max="1" width="12.81640625" style="22" bestFit="1" customWidth="1"/>
    <col min="2" max="2" width="32" style="22" bestFit="1" customWidth="1"/>
    <col min="3" max="3" width="17.54296875" style="22" bestFit="1" customWidth="1"/>
    <col min="4" max="4" width="9.54296875" style="22" bestFit="1" customWidth="1"/>
    <col min="5" max="5" width="6.453125" style="22" bestFit="1" customWidth="1"/>
    <col min="6" max="6" width="20" style="9" bestFit="1" customWidth="1"/>
    <col min="7" max="7" width="18.1796875" style="9" bestFit="1" customWidth="1"/>
    <col min="8" max="8" width="10.81640625" style="9" bestFit="1" customWidth="1"/>
    <col min="9" max="9" width="10.26953125" style="22" bestFit="1" customWidth="1"/>
    <col min="10" max="10" width="18" style="9" bestFit="1" customWidth="1"/>
    <col min="11" max="11" width="15.54296875" style="22" bestFit="1" customWidth="1"/>
    <col min="12" max="12" width="18" style="22" bestFit="1" customWidth="1"/>
    <col min="13" max="13" width="21.1796875" style="11" bestFit="1" customWidth="1"/>
    <col min="14" max="14" width="8.453125" style="22" bestFit="1" customWidth="1"/>
    <col min="15" max="15" width="9.1796875" style="38"/>
    <col min="16" max="16384" width="9.1796875" style="1"/>
  </cols>
  <sheetData>
    <row r="1" spans="1:14">
      <c r="A1" s="63" t="s">
        <v>152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>
      <c r="A2" s="63" t="s">
        <v>153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1:14">
      <c r="A3" s="63" t="s">
        <v>155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</row>
    <row r="4" spans="1:14">
      <c r="A4" s="63" t="s">
        <v>154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</row>
    <row r="6" spans="1:14">
      <c r="A6" s="37" t="s">
        <v>0</v>
      </c>
      <c r="B6" s="36" t="s">
        <v>1</v>
      </c>
      <c r="C6" s="36" t="s">
        <v>2</v>
      </c>
      <c r="D6" s="36" t="s">
        <v>21</v>
      </c>
      <c r="E6" s="36" t="s">
        <v>28</v>
      </c>
      <c r="F6" s="33" t="s">
        <v>29</v>
      </c>
      <c r="G6" s="41" t="s">
        <v>28</v>
      </c>
      <c r="H6" s="33" t="s">
        <v>31</v>
      </c>
      <c r="I6" s="36" t="s">
        <v>32</v>
      </c>
      <c r="J6" s="33" t="s">
        <v>33</v>
      </c>
      <c r="K6" s="36" t="s">
        <v>104</v>
      </c>
      <c r="L6" s="34" t="s">
        <v>97</v>
      </c>
      <c r="M6" s="35" t="s">
        <v>34</v>
      </c>
      <c r="N6" s="36" t="s">
        <v>48</v>
      </c>
    </row>
    <row r="7" spans="1:14">
      <c r="A7" s="12"/>
      <c r="B7" s="12"/>
      <c r="C7" s="12"/>
      <c r="D7" s="12"/>
      <c r="E7" s="12"/>
      <c r="F7" s="8"/>
      <c r="H7" s="8"/>
      <c r="I7" s="12"/>
      <c r="J7" s="8"/>
      <c r="K7" s="12"/>
      <c r="L7" s="10"/>
      <c r="N7" s="12"/>
    </row>
    <row r="8" spans="1:14" outlineLevel="2">
      <c r="A8" s="13" t="s">
        <v>22</v>
      </c>
      <c r="B8" s="13" t="s">
        <v>3</v>
      </c>
      <c r="C8" s="13" t="s">
        <v>6</v>
      </c>
      <c r="D8" s="14">
        <v>2021</v>
      </c>
      <c r="E8" s="14">
        <f>2021.5-D8</f>
        <v>0.5</v>
      </c>
      <c r="F8" s="9">
        <v>21810.86</v>
      </c>
      <c r="G8" s="14">
        <f>+H8+E8</f>
        <v>4.5</v>
      </c>
      <c r="H8" s="14">
        <v>4</v>
      </c>
      <c r="I8" s="15">
        <v>-0.13974345249959358</v>
      </c>
      <c r="J8" s="9">
        <f t="shared" ref="J8:J23" si="0">+F8*(1-H8/G8)*(1-I8)</f>
        <v>2762.0872087094772</v>
      </c>
      <c r="K8" s="14">
        <f t="shared" ref="K8:K23" si="1">$L$1606</f>
        <v>0.59303182618670947</v>
      </c>
      <c r="L8" s="16">
        <f>+J8*K8</f>
        <v>1638.0056214679321</v>
      </c>
      <c r="M8" s="11">
        <f t="shared" ref="M8:M23" si="2">+F8*H8</f>
        <v>87243.44</v>
      </c>
      <c r="N8" s="14"/>
    </row>
    <row r="9" spans="1:14" outlineLevel="2">
      <c r="A9" s="13" t="s">
        <v>22</v>
      </c>
      <c r="B9" s="13" t="s">
        <v>3</v>
      </c>
      <c r="C9" s="13" t="s">
        <v>6</v>
      </c>
      <c r="D9" s="14">
        <v>2020</v>
      </c>
      <c r="E9" s="14">
        <f t="shared" ref="E9:E80" si="3">2021.5-D9</f>
        <v>1.5</v>
      </c>
      <c r="F9" s="9">
        <v>6474.9800000000005</v>
      </c>
      <c r="G9" s="14">
        <f t="shared" ref="G9:G72" si="4">+H9+E9</f>
        <v>5.5</v>
      </c>
      <c r="H9" s="14">
        <v>4</v>
      </c>
      <c r="I9" s="15">
        <v>-0.13974345249959358</v>
      </c>
      <c r="J9" s="9">
        <f t="shared" si="0"/>
        <v>2012.6771072906777</v>
      </c>
      <c r="K9" s="14">
        <f t="shared" si="1"/>
        <v>0.59303182618670947</v>
      </c>
      <c r="L9" s="16">
        <f t="shared" ref="L9:L23" si="5">+J9*K9</f>
        <v>1193.5815804607744</v>
      </c>
      <c r="M9" s="11">
        <f t="shared" si="2"/>
        <v>25899.920000000002</v>
      </c>
      <c r="N9" s="14"/>
    </row>
    <row r="10" spans="1:14" outlineLevel="2">
      <c r="A10" s="13" t="s">
        <v>22</v>
      </c>
      <c r="B10" s="13" t="s">
        <v>3</v>
      </c>
      <c r="C10" s="13" t="s">
        <v>6</v>
      </c>
      <c r="D10" s="14">
        <v>2019</v>
      </c>
      <c r="E10" s="14">
        <f t="shared" si="3"/>
        <v>2.5</v>
      </c>
      <c r="F10" s="9">
        <v>6855.35</v>
      </c>
      <c r="G10" s="14">
        <f t="shared" si="4"/>
        <v>6.5</v>
      </c>
      <c r="H10" s="14">
        <v>4</v>
      </c>
      <c r="I10" s="15">
        <v>-0.13974345249959358</v>
      </c>
      <c r="J10" s="9">
        <f t="shared" si="0"/>
        <v>3005.1308758050336</v>
      </c>
      <c r="K10" s="14">
        <f t="shared" si="1"/>
        <v>0.59303182618670947</v>
      </c>
      <c r="L10" s="16">
        <f t="shared" si="5"/>
        <v>1782.1382512087246</v>
      </c>
      <c r="M10" s="11">
        <f t="shared" si="2"/>
        <v>27421.4</v>
      </c>
      <c r="N10" s="14"/>
    </row>
    <row r="11" spans="1:14" outlineLevel="2">
      <c r="A11" s="13" t="s">
        <v>22</v>
      </c>
      <c r="B11" s="13" t="s">
        <v>3</v>
      </c>
      <c r="C11" s="13" t="s">
        <v>6</v>
      </c>
      <c r="D11" s="14">
        <v>2018</v>
      </c>
      <c r="E11" s="14">
        <f t="shared" si="3"/>
        <v>3.5</v>
      </c>
      <c r="F11" s="9">
        <v>14594.33</v>
      </c>
      <c r="G11" s="14">
        <f t="shared" si="4"/>
        <v>7.5</v>
      </c>
      <c r="H11" s="14">
        <v>4</v>
      </c>
      <c r="I11" s="15">
        <v>-0.13974345249959358</v>
      </c>
      <c r="J11" s="9">
        <f t="shared" si="0"/>
        <v>7762.4362951885832</v>
      </c>
      <c r="K11" s="14">
        <f t="shared" si="1"/>
        <v>0.59303182618670947</v>
      </c>
      <c r="L11" s="16">
        <f t="shared" si="5"/>
        <v>4603.3717717936806</v>
      </c>
      <c r="M11" s="11">
        <f t="shared" si="2"/>
        <v>58377.32</v>
      </c>
      <c r="N11" s="14"/>
    </row>
    <row r="12" spans="1:14" outlineLevel="2">
      <c r="A12" s="13" t="s">
        <v>22</v>
      </c>
      <c r="B12" s="13" t="s">
        <v>3</v>
      </c>
      <c r="C12" s="13" t="s">
        <v>6</v>
      </c>
      <c r="D12" s="14">
        <v>2016</v>
      </c>
      <c r="E12" s="14">
        <f t="shared" si="3"/>
        <v>5.5</v>
      </c>
      <c r="F12" s="9">
        <v>1177.71</v>
      </c>
      <c r="G12" s="14">
        <f t="shared" si="4"/>
        <v>9.5</v>
      </c>
      <c r="H12" s="14">
        <v>4</v>
      </c>
      <c r="I12" s="15">
        <v>-0.13974345249959358</v>
      </c>
      <c r="J12" s="9">
        <f t="shared" si="0"/>
        <v>777.11367767769786</v>
      </c>
      <c r="K12" s="14">
        <f t="shared" si="1"/>
        <v>0.59303182618670947</v>
      </c>
      <c r="L12" s="16">
        <f t="shared" si="5"/>
        <v>460.85314342787507</v>
      </c>
      <c r="M12" s="11">
        <f t="shared" si="2"/>
        <v>4710.84</v>
      </c>
      <c r="N12" s="14"/>
    </row>
    <row r="13" spans="1:14" outlineLevel="2">
      <c r="A13" s="13" t="s">
        <v>22</v>
      </c>
      <c r="B13" s="13" t="s">
        <v>3</v>
      </c>
      <c r="C13" s="13" t="s">
        <v>6</v>
      </c>
      <c r="D13" s="14">
        <v>2014</v>
      </c>
      <c r="E13" s="14">
        <f t="shared" si="3"/>
        <v>7.5</v>
      </c>
      <c r="F13" s="9">
        <v>81220.820000000007</v>
      </c>
      <c r="G13" s="14">
        <f t="shared" si="4"/>
        <v>11.5</v>
      </c>
      <c r="H13" s="14">
        <v>4</v>
      </c>
      <c r="I13" s="15">
        <v>-0.13974345249959358</v>
      </c>
      <c r="J13" s="9">
        <f t="shared" ref="J13" si="6">+F13*(1-H13/G13)*(1-I13)</f>
        <v>60372.324653248725</v>
      </c>
      <c r="K13" s="14">
        <f t="shared" si="1"/>
        <v>0.59303182618670947</v>
      </c>
      <c r="L13" s="16">
        <f t="shared" si="5"/>
        <v>35802.709940252993</v>
      </c>
      <c r="M13" s="11">
        <f t="shared" ref="M13" si="7">+F13*H13</f>
        <v>324883.28000000003</v>
      </c>
      <c r="N13" s="14"/>
    </row>
    <row r="14" spans="1:14" outlineLevel="2">
      <c r="A14" s="13" t="s">
        <v>22</v>
      </c>
      <c r="B14" s="13" t="s">
        <v>3</v>
      </c>
      <c r="C14" s="13" t="s">
        <v>6</v>
      </c>
      <c r="D14" s="14">
        <v>2013</v>
      </c>
      <c r="E14" s="14">
        <f t="shared" si="3"/>
        <v>8.5</v>
      </c>
      <c r="F14" s="9">
        <v>200562.48</v>
      </c>
      <c r="G14" s="14">
        <f t="shared" si="4"/>
        <v>12.5</v>
      </c>
      <c r="H14" s="14">
        <v>4</v>
      </c>
      <c r="I14" s="15">
        <v>-0.13974345249959358</v>
      </c>
      <c r="J14" s="9">
        <f t="shared" si="0"/>
        <v>155441.04591001486</v>
      </c>
      <c r="K14" s="14">
        <f t="shared" si="1"/>
        <v>0.59303182618670947</v>
      </c>
      <c r="L14" s="16">
        <f t="shared" si="5"/>
        <v>92181.48732038826</v>
      </c>
      <c r="M14" s="11">
        <f t="shared" si="2"/>
        <v>802249.92</v>
      </c>
      <c r="N14" s="14"/>
    </row>
    <row r="15" spans="1:14" outlineLevel="2">
      <c r="A15" s="13" t="s">
        <v>22</v>
      </c>
      <c r="B15" s="13" t="s">
        <v>3</v>
      </c>
      <c r="C15" s="13" t="s">
        <v>6</v>
      </c>
      <c r="D15" s="14">
        <v>2012</v>
      </c>
      <c r="E15" s="14">
        <f t="shared" si="3"/>
        <v>9.5</v>
      </c>
      <c r="F15" s="9">
        <v>66189.81</v>
      </c>
      <c r="G15" s="14">
        <f t="shared" si="4"/>
        <v>13.5</v>
      </c>
      <c r="H15" s="14">
        <v>4</v>
      </c>
      <c r="I15" s="15">
        <v>-0.13974345249959358</v>
      </c>
      <c r="J15" s="9">
        <f t="shared" si="0"/>
        <v>53086.986993487051</v>
      </c>
      <c r="K15" s="14">
        <f t="shared" si="1"/>
        <v>0.59303182618670947</v>
      </c>
      <c r="L15" s="16">
        <f t="shared" si="5"/>
        <v>31482.272843497718</v>
      </c>
      <c r="M15" s="11">
        <f t="shared" si="2"/>
        <v>264759.24</v>
      </c>
      <c r="N15" s="14"/>
    </row>
    <row r="16" spans="1:14" outlineLevel="2">
      <c r="A16" s="13" t="s">
        <v>22</v>
      </c>
      <c r="B16" s="13" t="s">
        <v>3</v>
      </c>
      <c r="C16" s="13" t="s">
        <v>6</v>
      </c>
      <c r="D16" s="14">
        <v>2011</v>
      </c>
      <c r="E16" s="14">
        <f t="shared" si="3"/>
        <v>10.5</v>
      </c>
      <c r="F16" s="9">
        <v>109454.44</v>
      </c>
      <c r="G16" s="14">
        <f t="shared" si="4"/>
        <v>14.5</v>
      </c>
      <c r="H16" s="14">
        <v>4</v>
      </c>
      <c r="I16" s="15">
        <v>-0.13974345249959358</v>
      </c>
      <c r="J16" s="9">
        <f t="shared" si="0"/>
        <v>90336.19338197248</v>
      </c>
      <c r="K16" s="14">
        <f t="shared" si="1"/>
        <v>0.59303182618670947</v>
      </c>
      <c r="L16" s="16">
        <f t="shared" si="5"/>
        <v>53572.237732066875</v>
      </c>
      <c r="M16" s="11">
        <f t="shared" si="2"/>
        <v>437817.76</v>
      </c>
      <c r="N16" s="14"/>
    </row>
    <row r="17" spans="1:14" outlineLevel="2">
      <c r="A17" s="13" t="s">
        <v>22</v>
      </c>
      <c r="B17" s="13" t="s">
        <v>3</v>
      </c>
      <c r="C17" s="13" t="s">
        <v>6</v>
      </c>
      <c r="D17" s="14">
        <v>2010</v>
      </c>
      <c r="E17" s="14">
        <f t="shared" si="3"/>
        <v>11.5</v>
      </c>
      <c r="F17" s="9">
        <v>288</v>
      </c>
      <c r="G17" s="14">
        <f t="shared" si="4"/>
        <v>15.5</v>
      </c>
      <c r="H17" s="14">
        <v>4</v>
      </c>
      <c r="I17" s="15">
        <v>-0.13974345249959358</v>
      </c>
      <c r="J17" s="9">
        <f t="shared" si="0"/>
        <v>243.53743965668735</v>
      </c>
      <c r="K17" s="14">
        <f t="shared" si="1"/>
        <v>0.59303182618670947</v>
      </c>
      <c r="L17" s="16">
        <f t="shared" si="5"/>
        <v>144.42545258444085</v>
      </c>
      <c r="M17" s="11">
        <f t="shared" si="2"/>
        <v>1152</v>
      </c>
      <c r="N17" s="14"/>
    </row>
    <row r="18" spans="1:14" outlineLevel="2">
      <c r="A18" s="13" t="s">
        <v>22</v>
      </c>
      <c r="B18" s="13" t="s">
        <v>3</v>
      </c>
      <c r="C18" s="13" t="s">
        <v>6</v>
      </c>
      <c r="D18" s="14">
        <v>2009</v>
      </c>
      <c r="E18" s="14">
        <f t="shared" si="3"/>
        <v>12.5</v>
      </c>
      <c r="F18" s="9">
        <v>225238.32</v>
      </c>
      <c r="G18" s="14">
        <f t="shared" si="4"/>
        <v>16.5</v>
      </c>
      <c r="H18" s="14">
        <v>4</v>
      </c>
      <c r="I18" s="15">
        <v>-0.13974345249959358</v>
      </c>
      <c r="J18" s="9">
        <f t="shared" si="0"/>
        <v>194480.22763030927</v>
      </c>
      <c r="K18" s="14">
        <f t="shared" si="1"/>
        <v>0.59303182618670947</v>
      </c>
      <c r="L18" s="16">
        <f t="shared" si="5"/>
        <v>115332.96454880925</v>
      </c>
      <c r="M18" s="11">
        <f t="shared" si="2"/>
        <v>900953.28</v>
      </c>
      <c r="N18" s="14"/>
    </row>
    <row r="19" spans="1:14" outlineLevel="2">
      <c r="A19" s="13" t="s">
        <v>22</v>
      </c>
      <c r="B19" s="13" t="s">
        <v>3</v>
      </c>
      <c r="C19" s="13" t="s">
        <v>6</v>
      </c>
      <c r="D19" s="14">
        <v>2008</v>
      </c>
      <c r="E19" s="14">
        <f t="shared" si="3"/>
        <v>13.5</v>
      </c>
      <c r="F19" s="9">
        <v>18639.88</v>
      </c>
      <c r="G19" s="14">
        <f t="shared" si="4"/>
        <v>17.5</v>
      </c>
      <c r="H19" s="14">
        <v>4</v>
      </c>
      <c r="I19" s="15">
        <v>-0.13974345249959358</v>
      </c>
      <c r="J19" s="9">
        <f t="shared" si="0"/>
        <v>16388.754057291695</v>
      </c>
      <c r="K19" s="14">
        <f t="shared" si="1"/>
        <v>0.59303182618670947</v>
      </c>
      <c r="L19" s="16">
        <f t="shared" si="5"/>
        <v>9719.0527475205381</v>
      </c>
      <c r="M19" s="11">
        <f t="shared" si="2"/>
        <v>74559.520000000004</v>
      </c>
      <c r="N19" s="14"/>
    </row>
    <row r="20" spans="1:14" outlineLevel="2">
      <c r="A20" s="13" t="s">
        <v>22</v>
      </c>
      <c r="B20" s="13" t="s">
        <v>3</v>
      </c>
      <c r="C20" s="13" t="s">
        <v>6</v>
      </c>
      <c r="D20" s="14">
        <v>2007</v>
      </c>
      <c r="E20" s="14">
        <f t="shared" si="3"/>
        <v>14.5</v>
      </c>
      <c r="F20" s="9">
        <v>19431.080000000002</v>
      </c>
      <c r="G20" s="14">
        <f t="shared" si="4"/>
        <v>18.5</v>
      </c>
      <c r="H20" s="14">
        <v>4</v>
      </c>
      <c r="I20" s="15">
        <v>-0.13974345249959358</v>
      </c>
      <c r="J20" s="9">
        <f t="shared" si="0"/>
        <v>17358.025403915632</v>
      </c>
      <c r="K20" s="14">
        <f t="shared" si="1"/>
        <v>0.59303182618670947</v>
      </c>
      <c r="L20" s="16">
        <f t="shared" si="5"/>
        <v>10293.861504279383</v>
      </c>
      <c r="M20" s="11">
        <f t="shared" si="2"/>
        <v>77724.320000000007</v>
      </c>
      <c r="N20" s="14"/>
    </row>
    <row r="21" spans="1:14" outlineLevel="2">
      <c r="A21" s="13" t="s">
        <v>22</v>
      </c>
      <c r="B21" s="13" t="s">
        <v>3</v>
      </c>
      <c r="C21" s="13" t="s">
        <v>6</v>
      </c>
      <c r="D21" s="14">
        <v>2006</v>
      </c>
      <c r="E21" s="14">
        <f t="shared" si="3"/>
        <v>15.5</v>
      </c>
      <c r="F21" s="9">
        <v>5158.45</v>
      </c>
      <c r="G21" s="14">
        <f t="shared" si="4"/>
        <v>19.5</v>
      </c>
      <c r="H21" s="14">
        <v>4</v>
      </c>
      <c r="I21" s="15">
        <v>-0.13974345249959358</v>
      </c>
      <c r="J21" s="9">
        <f t="shared" si="0"/>
        <v>4673.2973843318559</v>
      </c>
      <c r="K21" s="14">
        <f t="shared" si="1"/>
        <v>0.59303182618670947</v>
      </c>
      <c r="L21" s="16">
        <f t="shared" si="5"/>
        <v>2771.4140821438932</v>
      </c>
      <c r="M21" s="11">
        <f t="shared" si="2"/>
        <v>20633.8</v>
      </c>
      <c r="N21" s="14"/>
    </row>
    <row r="22" spans="1:14" outlineLevel="2">
      <c r="A22" s="13" t="s">
        <v>22</v>
      </c>
      <c r="B22" s="13" t="s">
        <v>3</v>
      </c>
      <c r="C22" s="13" t="s">
        <v>6</v>
      </c>
      <c r="D22" s="14">
        <v>2005</v>
      </c>
      <c r="E22" s="14">
        <f t="shared" si="3"/>
        <v>16.5</v>
      </c>
      <c r="F22" s="9">
        <v>53455.01</v>
      </c>
      <c r="G22" s="14">
        <f t="shared" si="4"/>
        <v>20.5</v>
      </c>
      <c r="H22" s="14">
        <v>4</v>
      </c>
      <c r="I22" s="15">
        <v>-0.13974345249959358</v>
      </c>
      <c r="J22" s="9">
        <f t="shared" ref="J22" si="8">+F22*(1-H22/G22)*(1-I22)</f>
        <v>49037.193231131954</v>
      </c>
      <c r="K22" s="14">
        <f t="shared" si="1"/>
        <v>0.59303182618670947</v>
      </c>
      <c r="L22" s="16">
        <f t="shared" si="5"/>
        <v>29080.616252928732</v>
      </c>
      <c r="M22" s="11">
        <f t="shared" ref="M22" si="9">+F22*H22</f>
        <v>213820.04</v>
      </c>
      <c r="N22" s="14"/>
    </row>
    <row r="23" spans="1:14" outlineLevel="2">
      <c r="A23" s="13" t="s">
        <v>22</v>
      </c>
      <c r="B23" s="13" t="s">
        <v>3</v>
      </c>
      <c r="C23" s="13" t="s">
        <v>6</v>
      </c>
      <c r="D23" s="14">
        <v>1996</v>
      </c>
      <c r="E23" s="14">
        <f t="shared" si="3"/>
        <v>25.5</v>
      </c>
      <c r="F23" s="9">
        <v>-2705</v>
      </c>
      <c r="G23" s="14">
        <f t="shared" si="4"/>
        <v>29.5</v>
      </c>
      <c r="H23" s="14">
        <v>4</v>
      </c>
      <c r="I23" s="15">
        <v>-0.13974345249959358</v>
      </c>
      <c r="J23" s="9">
        <f t="shared" si="0"/>
        <v>-2664.9713218573124</v>
      </c>
      <c r="K23" s="14">
        <f t="shared" si="1"/>
        <v>0.59303182618670947</v>
      </c>
      <c r="L23" s="16">
        <f t="shared" si="5"/>
        <v>-1580.4128097362511</v>
      </c>
      <c r="M23" s="11">
        <f t="shared" si="2"/>
        <v>-10820</v>
      </c>
      <c r="N23" s="14"/>
    </row>
    <row r="24" spans="1:14" outlineLevel="1">
      <c r="A24" s="17" t="str">
        <f>+A23</f>
        <v>311</v>
      </c>
      <c r="B24" s="17" t="str">
        <f>+B23</f>
        <v xml:space="preserve">Big Cajun 2 </v>
      </c>
      <c r="C24" s="17" t="s">
        <v>35</v>
      </c>
      <c r="D24" s="13"/>
      <c r="E24" s="14"/>
      <c r="F24" s="11">
        <f>SUBTOTAL(9,F8:F23)</f>
        <v>827846.52</v>
      </c>
      <c r="G24" s="14" t="s">
        <v>30</v>
      </c>
      <c r="H24" s="18" t="s">
        <v>30</v>
      </c>
      <c r="I24" s="14"/>
      <c r="J24" s="11">
        <f>SUBTOTAL(9,J8:J23)</f>
        <v>655072.05992817436</v>
      </c>
      <c r="K24" s="14" t="s">
        <v>30</v>
      </c>
      <c r="L24" s="11">
        <f>SUBTOTAL(9,L8:L23)</f>
        <v>388478.57998309482</v>
      </c>
      <c r="M24" s="11">
        <f>SUBTOTAL(9,M8:M23)</f>
        <v>3311386.08</v>
      </c>
      <c r="N24" s="19">
        <f>+M24/F24</f>
        <v>4</v>
      </c>
    </row>
    <row r="25" spans="1:14" outlineLevel="2">
      <c r="A25" s="13" t="s">
        <v>22</v>
      </c>
      <c r="B25" s="13" t="s">
        <v>3</v>
      </c>
      <c r="C25" s="13" t="s">
        <v>4</v>
      </c>
      <c r="D25" s="14">
        <v>2021</v>
      </c>
      <c r="E25" s="14">
        <f t="shared" si="3"/>
        <v>0.5</v>
      </c>
      <c r="F25" s="9">
        <v>36840.17</v>
      </c>
      <c r="G25" s="14">
        <f t="shared" si="4"/>
        <v>4.5</v>
      </c>
      <c r="H25" s="14">
        <v>4</v>
      </c>
      <c r="I25" s="15">
        <v>-0.41923035749878074</v>
      </c>
      <c r="J25" s="9">
        <f t="shared" ref="J25:J47" si="10">+F25*(1-H25/G25)*(1-I25)</f>
        <v>5809.4097377128755</v>
      </c>
      <c r="K25" s="14">
        <f t="shared" ref="K25:K47" si="11">$L$1606</f>
        <v>0.59303182618670947</v>
      </c>
      <c r="L25" s="16">
        <f t="shared" ref="L25:L47" si="12">+J25*K25</f>
        <v>3445.1648658227195</v>
      </c>
      <c r="M25" s="11">
        <f t="shared" ref="M25:M47" si="13">+F25*H25</f>
        <v>147360.68</v>
      </c>
      <c r="N25" s="14"/>
    </row>
    <row r="26" spans="1:14" outlineLevel="2">
      <c r="A26" s="13" t="s">
        <v>22</v>
      </c>
      <c r="B26" s="13" t="s">
        <v>3</v>
      </c>
      <c r="C26" s="13" t="s">
        <v>4</v>
      </c>
      <c r="D26" s="14">
        <v>2019</v>
      </c>
      <c r="E26" s="14">
        <f t="shared" si="3"/>
        <v>2.5</v>
      </c>
      <c r="F26" s="9">
        <v>70278.259999999995</v>
      </c>
      <c r="G26" s="14">
        <f t="shared" si="4"/>
        <v>6.5</v>
      </c>
      <c r="H26" s="14">
        <v>4</v>
      </c>
      <c r="I26" s="15">
        <v>-0.41923035749878074</v>
      </c>
      <c r="J26" s="9">
        <f t="shared" si="10"/>
        <v>38361.938486227788</v>
      </c>
      <c r="K26" s="14">
        <f t="shared" si="11"/>
        <v>0.59303182618670947</v>
      </c>
      <c r="L26" s="16">
        <f t="shared" si="12"/>
        <v>22749.850436549877</v>
      </c>
      <c r="M26" s="11">
        <f t="shared" si="13"/>
        <v>281113.03999999998</v>
      </c>
      <c r="N26" s="14"/>
    </row>
    <row r="27" spans="1:14" outlineLevel="2">
      <c r="A27" s="13" t="s">
        <v>22</v>
      </c>
      <c r="B27" s="13" t="s">
        <v>3</v>
      </c>
      <c r="C27" s="13" t="s">
        <v>4</v>
      </c>
      <c r="D27" s="14">
        <v>2018</v>
      </c>
      <c r="E27" s="14">
        <f t="shared" si="3"/>
        <v>3.5</v>
      </c>
      <c r="F27" s="9">
        <v>87593.29</v>
      </c>
      <c r="G27" s="14">
        <f t="shared" si="4"/>
        <v>7.5</v>
      </c>
      <c r="H27" s="14">
        <v>4</v>
      </c>
      <c r="I27" s="15">
        <v>-0.41923035749878074</v>
      </c>
      <c r="J27" s="9">
        <f t="shared" ref="J27:J37" si="14">+F27*(1-H27/G27)*(1-I27)</f>
        <v>58013.692931224039</v>
      </c>
      <c r="K27" s="14">
        <f t="shared" si="11"/>
        <v>0.59303182618670947</v>
      </c>
      <c r="L27" s="16">
        <f t="shared" si="12"/>
        <v>34403.966262838789</v>
      </c>
      <c r="M27" s="11">
        <f t="shared" ref="M27:M37" si="15">+F27*H27</f>
        <v>350373.16</v>
      </c>
      <c r="N27" s="14"/>
    </row>
    <row r="28" spans="1:14" outlineLevel="2">
      <c r="A28" s="13" t="s">
        <v>22</v>
      </c>
      <c r="B28" s="13" t="s">
        <v>3</v>
      </c>
      <c r="C28" s="13" t="s">
        <v>4</v>
      </c>
      <c r="D28" s="14">
        <v>2014</v>
      </c>
      <c r="E28" s="14">
        <f t="shared" si="3"/>
        <v>7.5</v>
      </c>
      <c r="F28" s="9">
        <v>10796.42</v>
      </c>
      <c r="G28" s="14">
        <f t="shared" si="4"/>
        <v>11.5</v>
      </c>
      <c r="H28" s="14">
        <v>4</v>
      </c>
      <c r="I28" s="15">
        <v>-0.41923035749878074</v>
      </c>
      <c r="J28" s="9">
        <f t="shared" si="14"/>
        <v>9993.0045758523829</v>
      </c>
      <c r="K28" s="14">
        <f t="shared" si="11"/>
        <v>0.59303182618670947</v>
      </c>
      <c r="L28" s="16">
        <f t="shared" si="12"/>
        <v>5926.1697527098831</v>
      </c>
      <c r="M28" s="11">
        <f t="shared" si="15"/>
        <v>43185.68</v>
      </c>
      <c r="N28" s="14"/>
    </row>
    <row r="29" spans="1:14" outlineLevel="2">
      <c r="A29" s="13" t="s">
        <v>22</v>
      </c>
      <c r="B29" s="13" t="s">
        <v>3</v>
      </c>
      <c r="C29" s="13" t="s">
        <v>4</v>
      </c>
      <c r="D29" s="14">
        <v>2013</v>
      </c>
      <c r="E29" s="14">
        <f t="shared" si="3"/>
        <v>8.5</v>
      </c>
      <c r="F29" s="9">
        <v>8649.98</v>
      </c>
      <c r="G29" s="14">
        <f t="shared" si="4"/>
        <v>12.5</v>
      </c>
      <c r="H29" s="14">
        <v>4</v>
      </c>
      <c r="I29" s="15">
        <v>-0.41923035749878074</v>
      </c>
      <c r="J29" s="9">
        <f t="shared" ref="J29:J32" si="16">+F29*(1-H29/G29)*(1-I29)</f>
        <v>8347.8936612749658</v>
      </c>
      <c r="K29" s="14">
        <f t="shared" si="11"/>
        <v>0.59303182618670947</v>
      </c>
      <c r="L29" s="16">
        <f t="shared" si="12"/>
        <v>4950.5666227583488</v>
      </c>
      <c r="M29" s="11">
        <f t="shared" ref="M29:M32" si="17">+F29*H29</f>
        <v>34599.919999999998</v>
      </c>
      <c r="N29" s="14"/>
    </row>
    <row r="30" spans="1:14" outlineLevel="2">
      <c r="A30" s="13" t="s">
        <v>22</v>
      </c>
      <c r="B30" s="13" t="s">
        <v>3</v>
      </c>
      <c r="C30" s="13" t="s">
        <v>4</v>
      </c>
      <c r="D30" s="14">
        <v>2011</v>
      </c>
      <c r="E30" s="14">
        <f t="shared" si="3"/>
        <v>10.5</v>
      </c>
      <c r="F30" s="9">
        <v>51678.25</v>
      </c>
      <c r="G30" s="14">
        <f t="shared" si="4"/>
        <v>14.5</v>
      </c>
      <c r="H30" s="14">
        <v>4</v>
      </c>
      <c r="I30" s="15">
        <v>-0.41923035749878074</v>
      </c>
      <c r="J30" s="9">
        <f t="shared" si="16"/>
        <v>53110.695367953063</v>
      </c>
      <c r="K30" s="14">
        <f t="shared" si="11"/>
        <v>0.59303182618670947</v>
      </c>
      <c r="L30" s="16">
        <f t="shared" si="12"/>
        <v>31496.332664103218</v>
      </c>
      <c r="M30" s="11">
        <f t="shared" si="17"/>
        <v>206713</v>
      </c>
      <c r="N30" s="14"/>
    </row>
    <row r="31" spans="1:14" outlineLevel="2">
      <c r="A31" s="13" t="s">
        <v>22</v>
      </c>
      <c r="B31" s="13" t="s">
        <v>3</v>
      </c>
      <c r="C31" s="13" t="s">
        <v>4</v>
      </c>
      <c r="D31" s="14">
        <v>2010</v>
      </c>
      <c r="E31" s="14">
        <f t="shared" si="3"/>
        <v>11.5</v>
      </c>
      <c r="F31" s="9">
        <v>23726.15</v>
      </c>
      <c r="G31" s="14">
        <f t="shared" si="4"/>
        <v>15.5</v>
      </c>
      <c r="H31" s="14">
        <v>4</v>
      </c>
      <c r="I31" s="15">
        <v>-0.41923035749878074</v>
      </c>
      <c r="J31" s="9">
        <f t="shared" si="16"/>
        <v>24983.098837777521</v>
      </c>
      <c r="K31" s="14">
        <f t="shared" si="11"/>
        <v>0.59303182618670947</v>
      </c>
      <c r="L31" s="16">
        <f t="shared" si="12"/>
        <v>14815.772727570262</v>
      </c>
      <c r="M31" s="11">
        <f t="shared" si="17"/>
        <v>94904.6</v>
      </c>
      <c r="N31" s="14"/>
    </row>
    <row r="32" spans="1:14" outlineLevel="2">
      <c r="A32" s="13" t="s">
        <v>22</v>
      </c>
      <c r="B32" s="13" t="s">
        <v>3</v>
      </c>
      <c r="C32" s="13" t="s">
        <v>4</v>
      </c>
      <c r="D32" s="14">
        <v>2007</v>
      </c>
      <c r="E32" s="14">
        <f t="shared" si="3"/>
        <v>14.5</v>
      </c>
      <c r="F32" s="9">
        <v>48756.22</v>
      </c>
      <c r="G32" s="14">
        <f t="shared" si="4"/>
        <v>18.5</v>
      </c>
      <c r="H32" s="14">
        <v>4</v>
      </c>
      <c r="I32" s="15">
        <v>-0.41923035749878074</v>
      </c>
      <c r="J32" s="9">
        <f t="shared" si="16"/>
        <v>54234.943748264515</v>
      </c>
      <c r="K32" s="14">
        <f t="shared" si="11"/>
        <v>0.59303182618670947</v>
      </c>
      <c r="L32" s="16">
        <f t="shared" si="12"/>
        <v>32163.047734166768</v>
      </c>
      <c r="M32" s="11">
        <f t="shared" si="17"/>
        <v>195024.88</v>
      </c>
      <c r="N32" s="14"/>
    </row>
    <row r="33" spans="1:14" outlineLevel="2">
      <c r="A33" s="13" t="s">
        <v>22</v>
      </c>
      <c r="B33" s="13" t="s">
        <v>3</v>
      </c>
      <c r="C33" s="13" t="s">
        <v>4</v>
      </c>
      <c r="D33" s="14">
        <v>2006</v>
      </c>
      <c r="E33" s="14">
        <f t="shared" si="3"/>
        <v>15.5</v>
      </c>
      <c r="F33" s="9">
        <v>41905.42</v>
      </c>
      <c r="G33" s="14">
        <f t="shared" si="4"/>
        <v>19.5</v>
      </c>
      <c r="H33" s="14">
        <v>4</v>
      </c>
      <c r="I33" s="15">
        <v>-0.41923035749878074</v>
      </c>
      <c r="J33" s="9">
        <f t="shared" si="14"/>
        <v>47273.763344611114</v>
      </c>
      <c r="K33" s="14">
        <f t="shared" si="11"/>
        <v>0.59303182618670947</v>
      </c>
      <c r="L33" s="16">
        <f t="shared" si="12"/>
        <v>28034.846206973056</v>
      </c>
      <c r="M33" s="11">
        <f t="shared" si="15"/>
        <v>167621.68</v>
      </c>
      <c r="N33" s="14"/>
    </row>
    <row r="34" spans="1:14" outlineLevel="2">
      <c r="A34" s="13" t="s">
        <v>22</v>
      </c>
      <c r="B34" s="13" t="s">
        <v>3</v>
      </c>
      <c r="C34" s="13" t="s">
        <v>4</v>
      </c>
      <c r="D34" s="14">
        <v>2004</v>
      </c>
      <c r="E34" s="14">
        <f t="shared" si="3"/>
        <v>17.5</v>
      </c>
      <c r="F34" s="9">
        <v>35132.15</v>
      </c>
      <c r="G34" s="14">
        <f t="shared" si="4"/>
        <v>21.5</v>
      </c>
      <c r="H34" s="14">
        <v>4</v>
      </c>
      <c r="I34" s="15">
        <v>-0.41923035749878074</v>
      </c>
      <c r="J34" s="9">
        <f t="shared" si="14"/>
        <v>40584.220538302972</v>
      </c>
      <c r="K34" s="14">
        <f t="shared" si="11"/>
        <v>0.59303182618670947</v>
      </c>
      <c r="L34" s="16">
        <f t="shared" si="12"/>
        <v>24067.734420193974</v>
      </c>
      <c r="M34" s="11">
        <f t="shared" si="15"/>
        <v>140528.6</v>
      </c>
      <c r="N34" s="14"/>
    </row>
    <row r="35" spans="1:14" outlineLevel="2">
      <c r="A35" s="13" t="s">
        <v>22</v>
      </c>
      <c r="B35" s="13" t="s">
        <v>3</v>
      </c>
      <c r="C35" s="13" t="s">
        <v>4</v>
      </c>
      <c r="D35" s="14">
        <v>2000</v>
      </c>
      <c r="E35" s="14">
        <f t="shared" si="3"/>
        <v>21.5</v>
      </c>
      <c r="F35" s="9">
        <v>5825.99</v>
      </c>
      <c r="G35" s="14">
        <f t="shared" si="4"/>
        <v>25.5</v>
      </c>
      <c r="H35" s="14">
        <v>4</v>
      </c>
      <c r="I35" s="15">
        <v>-0.41923035749878074</v>
      </c>
      <c r="J35" s="9">
        <f t="shared" si="14"/>
        <v>6971.4145182514867</v>
      </c>
      <c r="K35" s="14">
        <f t="shared" si="11"/>
        <v>0.59303182618670947</v>
      </c>
      <c r="L35" s="16">
        <f t="shared" si="12"/>
        <v>4134.270682863219</v>
      </c>
      <c r="M35" s="11">
        <f t="shared" si="15"/>
        <v>23303.96</v>
      </c>
      <c r="N35" s="14"/>
    </row>
    <row r="36" spans="1:14" outlineLevel="2">
      <c r="A36" s="13" t="s">
        <v>22</v>
      </c>
      <c r="B36" s="13" t="s">
        <v>3</v>
      </c>
      <c r="C36" s="13" t="s">
        <v>4</v>
      </c>
      <c r="D36" s="14">
        <v>1999</v>
      </c>
      <c r="E36" s="14">
        <f t="shared" si="3"/>
        <v>22.5</v>
      </c>
      <c r="F36" s="9">
        <v>31608.45</v>
      </c>
      <c r="G36" s="14">
        <f t="shared" si="4"/>
        <v>26.5</v>
      </c>
      <c r="H36" s="14">
        <v>4</v>
      </c>
      <c r="I36" s="15">
        <v>-0.41923035749878074</v>
      </c>
      <c r="J36" s="9">
        <f t="shared" si="14"/>
        <v>38088.400579371802</v>
      </c>
      <c r="K36" s="14">
        <f t="shared" si="11"/>
        <v>0.59303182618670947</v>
      </c>
      <c r="L36" s="16">
        <f t="shared" si="12"/>
        <v>22587.633752115784</v>
      </c>
      <c r="M36" s="11">
        <f t="shared" si="15"/>
        <v>126433.8</v>
      </c>
      <c r="N36" s="14"/>
    </row>
    <row r="37" spans="1:14" outlineLevel="2">
      <c r="A37" s="13" t="s">
        <v>22</v>
      </c>
      <c r="B37" s="13" t="s">
        <v>3</v>
      </c>
      <c r="C37" s="13" t="s">
        <v>4</v>
      </c>
      <c r="D37" s="14">
        <v>1998</v>
      </c>
      <c r="E37" s="14">
        <f t="shared" si="3"/>
        <v>23.5</v>
      </c>
      <c r="F37" s="9">
        <v>7082.08</v>
      </c>
      <c r="G37" s="14">
        <f t="shared" si="4"/>
        <v>27.5</v>
      </c>
      <c r="H37" s="14">
        <v>4</v>
      </c>
      <c r="I37" s="15">
        <v>-0.41923035749878074</v>
      </c>
      <c r="J37" s="9">
        <f t="shared" si="14"/>
        <v>8589.124322200787</v>
      </c>
      <c r="K37" s="14">
        <f t="shared" si="11"/>
        <v>0.59303182618670947</v>
      </c>
      <c r="L37" s="16">
        <f t="shared" si="12"/>
        <v>5093.6240821394158</v>
      </c>
      <c r="M37" s="11">
        <f t="shared" si="15"/>
        <v>28328.32</v>
      </c>
      <c r="N37" s="14"/>
    </row>
    <row r="38" spans="1:14" outlineLevel="2">
      <c r="A38" s="13" t="s">
        <v>22</v>
      </c>
      <c r="B38" s="13" t="s">
        <v>3</v>
      </c>
      <c r="C38" s="13" t="s">
        <v>4</v>
      </c>
      <c r="D38" s="14">
        <v>1996</v>
      </c>
      <c r="E38" s="14">
        <f t="shared" si="3"/>
        <v>25.5</v>
      </c>
      <c r="F38" s="9">
        <v>108589.06</v>
      </c>
      <c r="G38" s="14">
        <f t="shared" si="4"/>
        <v>29.5</v>
      </c>
      <c r="H38" s="14">
        <v>4</v>
      </c>
      <c r="I38" s="15">
        <v>-0.41923035749878074</v>
      </c>
      <c r="J38" s="9">
        <f t="shared" si="10"/>
        <v>133216.22733317094</v>
      </c>
      <c r="K38" s="14">
        <f t="shared" si="11"/>
        <v>0.59303182618670947</v>
      </c>
      <c r="L38" s="16">
        <f t="shared" si="12"/>
        <v>79001.462573094206</v>
      </c>
      <c r="M38" s="11">
        <f t="shared" si="13"/>
        <v>434356.24</v>
      </c>
      <c r="N38" s="14"/>
    </row>
    <row r="39" spans="1:14" outlineLevel="2">
      <c r="A39" s="13" t="s">
        <v>22</v>
      </c>
      <c r="B39" s="13" t="s">
        <v>3</v>
      </c>
      <c r="C39" s="13" t="s">
        <v>4</v>
      </c>
      <c r="D39" s="14">
        <v>1992</v>
      </c>
      <c r="E39" s="14">
        <f t="shared" si="3"/>
        <v>29.5</v>
      </c>
      <c r="F39" s="9">
        <v>14958.73</v>
      </c>
      <c r="G39" s="14">
        <f t="shared" si="4"/>
        <v>33.5</v>
      </c>
      <c r="H39" s="14">
        <v>4</v>
      </c>
      <c r="I39" s="15">
        <v>-0.41923035749878074</v>
      </c>
      <c r="J39" s="9">
        <f t="shared" si="10"/>
        <v>18694.972236000543</v>
      </c>
      <c r="K39" s="14">
        <f t="shared" si="11"/>
        <v>0.59303182618670947</v>
      </c>
      <c r="L39" s="16">
        <f t="shared" si="12"/>
        <v>11086.713525625233</v>
      </c>
      <c r="M39" s="11">
        <f t="shared" si="13"/>
        <v>59834.92</v>
      </c>
      <c r="N39" s="14"/>
    </row>
    <row r="40" spans="1:14" outlineLevel="2">
      <c r="A40" s="13" t="s">
        <v>22</v>
      </c>
      <c r="B40" s="13" t="s">
        <v>3</v>
      </c>
      <c r="C40" s="13" t="s">
        <v>4</v>
      </c>
      <c r="D40" s="14">
        <v>1991</v>
      </c>
      <c r="E40" s="14">
        <f t="shared" si="3"/>
        <v>30.5</v>
      </c>
      <c r="F40" s="9">
        <v>14807</v>
      </c>
      <c r="G40" s="14">
        <f t="shared" si="4"/>
        <v>34.5</v>
      </c>
      <c r="H40" s="14">
        <v>4</v>
      </c>
      <c r="I40" s="15">
        <v>-0.41923035749878074</v>
      </c>
      <c r="J40" s="9">
        <f t="shared" si="10"/>
        <v>18578.075045109439</v>
      </c>
      <c r="K40" s="14">
        <f t="shared" si="11"/>
        <v>0.59303182618670947</v>
      </c>
      <c r="L40" s="16">
        <f t="shared" si="12"/>
        <v>11017.389771034985</v>
      </c>
      <c r="M40" s="11">
        <f t="shared" si="13"/>
        <v>59228</v>
      </c>
      <c r="N40" s="14"/>
    </row>
    <row r="41" spans="1:14" outlineLevel="2">
      <c r="A41" s="13" t="s">
        <v>22</v>
      </c>
      <c r="B41" s="13" t="s">
        <v>3</v>
      </c>
      <c r="C41" s="13" t="s">
        <v>4</v>
      </c>
      <c r="D41" s="14">
        <v>1989</v>
      </c>
      <c r="E41" s="14">
        <f t="shared" si="3"/>
        <v>32.5</v>
      </c>
      <c r="F41" s="9">
        <v>31311.45</v>
      </c>
      <c r="G41" s="14">
        <f t="shared" si="4"/>
        <v>36.5</v>
      </c>
      <c r="H41" s="14">
        <v>4</v>
      </c>
      <c r="I41" s="15">
        <v>-0.41923035749878074</v>
      </c>
      <c r="J41" s="9">
        <f t="shared" si="10"/>
        <v>39568.224993490927</v>
      </c>
      <c r="K41" s="14">
        <f t="shared" si="11"/>
        <v>0.59303182618670947</v>
      </c>
      <c r="L41" s="16">
        <f t="shared" si="12"/>
        <v>23465.216726856524</v>
      </c>
      <c r="M41" s="11">
        <f t="shared" si="13"/>
        <v>125245.8</v>
      </c>
      <c r="N41" s="14"/>
    </row>
    <row r="42" spans="1:14" outlineLevel="2">
      <c r="A42" s="13" t="s">
        <v>22</v>
      </c>
      <c r="B42" s="13" t="s">
        <v>3</v>
      </c>
      <c r="C42" s="13" t="s">
        <v>4</v>
      </c>
      <c r="D42" s="14">
        <v>1988</v>
      </c>
      <c r="E42" s="14">
        <f t="shared" si="3"/>
        <v>33.5</v>
      </c>
      <c r="F42" s="9">
        <v>27617.35</v>
      </c>
      <c r="G42" s="14">
        <f t="shared" si="4"/>
        <v>37.5</v>
      </c>
      <c r="H42" s="14">
        <v>4</v>
      </c>
      <c r="I42" s="15">
        <v>-0.41923035749878074</v>
      </c>
      <c r="J42" s="9">
        <f t="shared" si="10"/>
        <v>35014.540818877598</v>
      </c>
      <c r="K42" s="14">
        <f t="shared" si="11"/>
        <v>0.59303182618670947</v>
      </c>
      <c r="L42" s="16">
        <f t="shared" si="12"/>
        <v>20764.737084908065</v>
      </c>
      <c r="M42" s="11">
        <f t="shared" si="13"/>
        <v>110469.4</v>
      </c>
      <c r="N42" s="14"/>
    </row>
    <row r="43" spans="1:14" outlineLevel="2">
      <c r="A43" s="13" t="s">
        <v>22</v>
      </c>
      <c r="B43" s="13" t="s">
        <v>3</v>
      </c>
      <c r="C43" s="13" t="s">
        <v>4</v>
      </c>
      <c r="D43" s="14">
        <v>1987</v>
      </c>
      <c r="E43" s="14">
        <f t="shared" si="3"/>
        <v>34.5</v>
      </c>
      <c r="F43" s="9">
        <v>51636.65</v>
      </c>
      <c r="G43" s="14">
        <f t="shared" si="4"/>
        <v>38.5</v>
      </c>
      <c r="H43" s="14">
        <v>4</v>
      </c>
      <c r="I43" s="15">
        <v>-0.41923035749878074</v>
      </c>
      <c r="J43" s="9">
        <f t="shared" si="10"/>
        <v>65670.347864002862</v>
      </c>
      <c r="K43" s="14">
        <f t="shared" si="11"/>
        <v>0.59303182618670947</v>
      </c>
      <c r="L43" s="16">
        <f t="shared" si="12"/>
        <v>38944.60632010609</v>
      </c>
      <c r="M43" s="11">
        <f t="shared" si="13"/>
        <v>206546.6</v>
      </c>
      <c r="N43" s="14"/>
    </row>
    <row r="44" spans="1:14" outlineLevel="2">
      <c r="A44" s="13" t="s">
        <v>22</v>
      </c>
      <c r="B44" s="13" t="s">
        <v>3</v>
      </c>
      <c r="C44" s="13" t="s">
        <v>4</v>
      </c>
      <c r="D44" s="14">
        <v>1986</v>
      </c>
      <c r="E44" s="14">
        <f t="shared" si="3"/>
        <v>35.5</v>
      </c>
      <c r="F44" s="9">
        <v>282191.08</v>
      </c>
      <c r="G44" s="14">
        <f t="shared" si="4"/>
        <v>39.5</v>
      </c>
      <c r="H44" s="14">
        <v>4</v>
      </c>
      <c r="I44" s="15">
        <v>-0.41923035749878074</v>
      </c>
      <c r="J44" s="9">
        <f t="shared" si="10"/>
        <v>359937.7779993299</v>
      </c>
      <c r="K44" s="14">
        <f t="shared" si="11"/>
        <v>0.59303182618670947</v>
      </c>
      <c r="L44" s="16">
        <f t="shared" si="12"/>
        <v>213454.55780052903</v>
      </c>
      <c r="M44" s="11">
        <f t="shared" si="13"/>
        <v>1128764.32</v>
      </c>
      <c r="N44" s="14"/>
    </row>
    <row r="45" spans="1:14" outlineLevel="2">
      <c r="A45" s="13" t="s">
        <v>22</v>
      </c>
      <c r="B45" s="13" t="s">
        <v>3</v>
      </c>
      <c r="C45" s="13" t="s">
        <v>4</v>
      </c>
      <c r="D45" s="14">
        <v>1985</v>
      </c>
      <c r="E45" s="14">
        <f t="shared" si="3"/>
        <v>36.5</v>
      </c>
      <c r="F45" s="9">
        <v>230651.66</v>
      </c>
      <c r="G45" s="14">
        <f t="shared" si="4"/>
        <v>40.5</v>
      </c>
      <c r="H45" s="14">
        <v>4</v>
      </c>
      <c r="I45" s="15">
        <v>-0.41923035749878074</v>
      </c>
      <c r="J45" s="9">
        <f t="shared" si="10"/>
        <v>295017.18722472305</v>
      </c>
      <c r="K45" s="14">
        <f t="shared" si="11"/>
        <v>0.59303182618670947</v>
      </c>
      <c r="L45" s="16">
        <f t="shared" si="12"/>
        <v>174954.58129634388</v>
      </c>
      <c r="M45" s="11">
        <f t="shared" si="13"/>
        <v>922606.64</v>
      </c>
      <c r="N45" s="14"/>
    </row>
    <row r="46" spans="1:14" outlineLevel="2">
      <c r="A46" s="13" t="s">
        <v>22</v>
      </c>
      <c r="B46" s="13" t="s">
        <v>3</v>
      </c>
      <c r="C46" s="13" t="s">
        <v>4</v>
      </c>
      <c r="D46" s="14">
        <v>1984</v>
      </c>
      <c r="E46" s="14">
        <f t="shared" si="3"/>
        <v>37.5</v>
      </c>
      <c r="F46" s="9">
        <v>562844.51</v>
      </c>
      <c r="G46" s="14">
        <f t="shared" si="4"/>
        <v>41.5</v>
      </c>
      <c r="H46" s="14">
        <v>4</v>
      </c>
      <c r="I46" s="15">
        <v>-0.41923035749878074</v>
      </c>
      <c r="J46" s="9">
        <f t="shared" si="10"/>
        <v>721812.66428631882</v>
      </c>
      <c r="K46" s="14">
        <f t="shared" si="11"/>
        <v>0.59303182618670947</v>
      </c>
      <c r="L46" s="16">
        <f t="shared" si="12"/>
        <v>428057.88246640988</v>
      </c>
      <c r="M46" s="11">
        <f t="shared" si="13"/>
        <v>2251378.04</v>
      </c>
      <c r="N46" s="14"/>
    </row>
    <row r="47" spans="1:14" outlineLevel="2">
      <c r="A47" s="13" t="s">
        <v>22</v>
      </c>
      <c r="B47" s="13" t="s">
        <v>3</v>
      </c>
      <c r="C47" s="13" t="s">
        <v>4</v>
      </c>
      <c r="D47" s="14">
        <v>1983</v>
      </c>
      <c r="E47" s="14">
        <f t="shared" si="3"/>
        <v>38.5</v>
      </c>
      <c r="F47" s="9">
        <v>17900320.940000001</v>
      </c>
      <c r="G47" s="14">
        <f t="shared" si="4"/>
        <v>42.5</v>
      </c>
      <c r="H47" s="14">
        <v>4</v>
      </c>
      <c r="I47" s="15">
        <v>-0.41923035749878074</v>
      </c>
      <c r="J47" s="9">
        <f t="shared" si="10"/>
        <v>23013650.285887904</v>
      </c>
      <c r="K47" s="14">
        <f t="shared" si="11"/>
        <v>0.59303182618670947</v>
      </c>
      <c r="L47" s="16">
        <f t="shared" si="12"/>
        <v>13647827.056262393</v>
      </c>
      <c r="M47" s="11">
        <f t="shared" si="13"/>
        <v>71601283.760000005</v>
      </c>
      <c r="N47" s="14"/>
    </row>
    <row r="48" spans="1:14" outlineLevel="1">
      <c r="A48" s="17" t="s">
        <v>22</v>
      </c>
      <c r="B48" s="17" t="s">
        <v>3</v>
      </c>
      <c r="C48" s="17" t="s">
        <v>36</v>
      </c>
      <c r="D48" s="13"/>
      <c r="E48" s="14"/>
      <c r="F48" s="11">
        <f>SUBTOTAL(9,F25:F47)</f>
        <v>19684801.260000002</v>
      </c>
      <c r="G48" s="14" t="s">
        <v>30</v>
      </c>
      <c r="H48" s="18" t="s">
        <v>30</v>
      </c>
      <c r="I48" s="14"/>
      <c r="J48" s="11">
        <f>SUBTOTAL(9,J25:J47)</f>
        <v>25095521.904337954</v>
      </c>
      <c r="K48" s="14" t="s">
        <v>30</v>
      </c>
      <c r="L48" s="11">
        <f>SUBTOTAL(9,L25:L47)</f>
        <v>14882443.184038106</v>
      </c>
      <c r="M48" s="11">
        <f>SUBTOTAL(9,M25:M47)</f>
        <v>78739205.040000007</v>
      </c>
      <c r="N48" s="19">
        <f>+M48/F48</f>
        <v>4</v>
      </c>
    </row>
    <row r="49" spans="1:14" outlineLevel="2">
      <c r="A49" s="13" t="s">
        <v>22</v>
      </c>
      <c r="B49" s="13" t="s">
        <v>5</v>
      </c>
      <c r="C49" s="13" t="s">
        <v>6</v>
      </c>
      <c r="D49" s="14">
        <v>2021</v>
      </c>
      <c r="E49" s="14">
        <f t="shared" si="3"/>
        <v>0.5</v>
      </c>
      <c r="F49" s="9">
        <v>3692776.98</v>
      </c>
      <c r="G49" s="14">
        <f t="shared" si="4"/>
        <v>13.5</v>
      </c>
      <c r="H49" s="9">
        <v>13</v>
      </c>
      <c r="I49" s="15">
        <v>-1.7367330082497877E-2</v>
      </c>
      <c r="J49" s="9">
        <f t="shared" ref="J49:J85" si="18">+F49*(1-H49/G49)*(1-I49)</f>
        <v>139144.8391382487</v>
      </c>
      <c r="K49" s="14">
        <f t="shared" ref="K49:K85" si="19">$L$1606</f>
        <v>0.59303182618670947</v>
      </c>
      <c r="L49" s="16">
        <f t="shared" ref="L49:L85" si="20">+J49*K49</f>
        <v>82517.318058611549</v>
      </c>
      <c r="M49" s="11">
        <f t="shared" ref="M49:M85" si="21">+F49*H49</f>
        <v>48006100.740000002</v>
      </c>
      <c r="N49" s="14"/>
    </row>
    <row r="50" spans="1:14" outlineLevel="2">
      <c r="A50" s="13" t="s">
        <v>22</v>
      </c>
      <c r="B50" s="13" t="s">
        <v>5</v>
      </c>
      <c r="C50" s="13" t="s">
        <v>6</v>
      </c>
      <c r="D50" s="14">
        <v>2020</v>
      </c>
      <c r="E50" s="14">
        <f t="shared" si="3"/>
        <v>1.5</v>
      </c>
      <c r="F50" s="9">
        <v>707433.26</v>
      </c>
      <c r="G50" s="14">
        <f t="shared" si="4"/>
        <v>14.5</v>
      </c>
      <c r="H50" s="9">
        <v>13</v>
      </c>
      <c r="I50" s="15">
        <v>-1.7367330082497877E-2</v>
      </c>
      <c r="J50" s="9">
        <f t="shared" si="18"/>
        <v>74453.740028043874</v>
      </c>
      <c r="K50" s="14">
        <f t="shared" si="19"/>
        <v>0.59303182618670947</v>
      </c>
      <c r="L50" s="16">
        <f t="shared" si="20"/>
        <v>44153.437415261367</v>
      </c>
      <c r="M50" s="11">
        <f t="shared" si="21"/>
        <v>9196632.3800000008</v>
      </c>
      <c r="N50" s="14"/>
    </row>
    <row r="51" spans="1:14" outlineLevel="2">
      <c r="A51" s="13" t="s">
        <v>22</v>
      </c>
      <c r="B51" s="13" t="s">
        <v>5</v>
      </c>
      <c r="C51" s="13" t="s">
        <v>6</v>
      </c>
      <c r="D51" s="14">
        <v>2019</v>
      </c>
      <c r="E51" s="14">
        <f t="shared" si="3"/>
        <v>2.5</v>
      </c>
      <c r="F51" s="9">
        <v>29983526.859999999</v>
      </c>
      <c r="G51" s="14">
        <f t="shared" si="4"/>
        <v>15.5</v>
      </c>
      <c r="H51" s="9">
        <v>13</v>
      </c>
      <c r="I51" s="15">
        <v>-1.7367330082497877E-2</v>
      </c>
      <c r="J51" s="9">
        <f t="shared" si="18"/>
        <v>4920042.0432282342</v>
      </c>
      <c r="K51" s="14">
        <f t="shared" si="19"/>
        <v>0.59303182618670947</v>
      </c>
      <c r="L51" s="16">
        <f t="shared" si="20"/>
        <v>2917741.5178110292</v>
      </c>
      <c r="M51" s="11">
        <f t="shared" si="21"/>
        <v>389785849.18000001</v>
      </c>
      <c r="N51" s="14"/>
    </row>
    <row r="52" spans="1:14" outlineLevel="2">
      <c r="A52" s="13" t="s">
        <v>22</v>
      </c>
      <c r="B52" s="13" t="s">
        <v>5</v>
      </c>
      <c r="C52" s="13" t="s">
        <v>6</v>
      </c>
      <c r="D52" s="14">
        <v>2018</v>
      </c>
      <c r="E52" s="14">
        <f t="shared" si="3"/>
        <v>3.5</v>
      </c>
      <c r="F52" s="9">
        <v>15671773.189999996</v>
      </c>
      <c r="G52" s="14">
        <f t="shared" si="4"/>
        <v>16.5</v>
      </c>
      <c r="H52" s="9">
        <v>13</v>
      </c>
      <c r="I52" s="15">
        <v>-1.7367330082497877E-2</v>
      </c>
      <c r="J52" s="9">
        <f t="shared" ref="J52:J55" si="22">+F52*(1-H52/G52)*(1-I52)</f>
        <v>3382050.0101751937</v>
      </c>
      <c r="K52" s="14">
        <f t="shared" si="19"/>
        <v>0.59303182618670947</v>
      </c>
      <c r="L52" s="16">
        <f t="shared" si="20"/>
        <v>2005663.2937889744</v>
      </c>
      <c r="M52" s="11">
        <f t="shared" ref="M52:M55" si="23">+F52*H52</f>
        <v>203733051.46999994</v>
      </c>
      <c r="N52" s="14"/>
    </row>
    <row r="53" spans="1:14" outlineLevel="2">
      <c r="A53" s="13" t="s">
        <v>22</v>
      </c>
      <c r="B53" s="13" t="s">
        <v>5</v>
      </c>
      <c r="C53" s="13" t="s">
        <v>6</v>
      </c>
      <c r="D53" s="14">
        <v>2017</v>
      </c>
      <c r="E53" s="14">
        <f t="shared" si="3"/>
        <v>4.5</v>
      </c>
      <c r="F53" s="9">
        <v>46141122.170000002</v>
      </c>
      <c r="G53" s="14">
        <f t="shared" si="4"/>
        <v>17.5</v>
      </c>
      <c r="H53" s="9">
        <v>13</v>
      </c>
      <c r="I53" s="15">
        <v>-1.7367330082497877E-2</v>
      </c>
      <c r="J53" s="9">
        <f t="shared" si="22"/>
        <v>12070920.926340835</v>
      </c>
      <c r="K53" s="14">
        <f t="shared" si="19"/>
        <v>0.59303182618670947</v>
      </c>
      <c r="L53" s="16">
        <f t="shared" si="20"/>
        <v>7158440.2807032717</v>
      </c>
      <c r="M53" s="11">
        <f t="shared" si="23"/>
        <v>599834588.21000004</v>
      </c>
      <c r="N53" s="14"/>
    </row>
    <row r="54" spans="1:14" outlineLevel="2">
      <c r="A54" s="13" t="s">
        <v>22</v>
      </c>
      <c r="B54" s="13" t="s">
        <v>5</v>
      </c>
      <c r="C54" s="13" t="s">
        <v>6</v>
      </c>
      <c r="D54" s="14">
        <v>2016</v>
      </c>
      <c r="E54" s="14">
        <f t="shared" si="3"/>
        <v>5.5</v>
      </c>
      <c r="F54" s="9">
        <v>4845133.5599999996</v>
      </c>
      <c r="G54" s="14">
        <f t="shared" si="4"/>
        <v>18.5</v>
      </c>
      <c r="H54" s="9">
        <v>13</v>
      </c>
      <c r="I54" s="15">
        <v>-1.7367330082497877E-2</v>
      </c>
      <c r="J54" s="9">
        <f t="shared" si="22"/>
        <v>1465461.798165767</v>
      </c>
      <c r="K54" s="14">
        <f t="shared" si="19"/>
        <v>0.59303182618670947</v>
      </c>
      <c r="L54" s="16">
        <f t="shared" si="20"/>
        <v>869065.48637310381</v>
      </c>
      <c r="M54" s="11">
        <f t="shared" si="23"/>
        <v>62986736.279999994</v>
      </c>
      <c r="N54" s="14"/>
    </row>
    <row r="55" spans="1:14" outlineLevel="2">
      <c r="A55" s="13" t="s">
        <v>22</v>
      </c>
      <c r="B55" s="13" t="s">
        <v>5</v>
      </c>
      <c r="C55" s="13" t="s">
        <v>6</v>
      </c>
      <c r="D55" s="14">
        <v>2015</v>
      </c>
      <c r="E55" s="14">
        <f t="shared" si="3"/>
        <v>6.5</v>
      </c>
      <c r="F55" s="9">
        <v>13300218.460000001</v>
      </c>
      <c r="G55" s="14">
        <f t="shared" si="4"/>
        <v>19.5</v>
      </c>
      <c r="H55" s="9">
        <v>13</v>
      </c>
      <c r="I55" s="15">
        <v>-1.7367330082497877E-2</v>
      </c>
      <c r="J55" s="9">
        <f t="shared" si="22"/>
        <v>4510402.5813880516</v>
      </c>
      <c r="K55" s="14">
        <f t="shared" si="19"/>
        <v>0.59303182618670947</v>
      </c>
      <c r="L55" s="16">
        <f t="shared" si="20"/>
        <v>2674812.2796778046</v>
      </c>
      <c r="M55" s="11">
        <f t="shared" si="23"/>
        <v>172902839.98000002</v>
      </c>
      <c r="N55" s="14"/>
    </row>
    <row r="56" spans="1:14" outlineLevel="2">
      <c r="A56" s="13" t="s">
        <v>22</v>
      </c>
      <c r="B56" s="13" t="s">
        <v>5</v>
      </c>
      <c r="C56" s="13" t="s">
        <v>6</v>
      </c>
      <c r="D56" s="14">
        <v>2014</v>
      </c>
      <c r="E56" s="14">
        <f t="shared" si="3"/>
        <v>7.5</v>
      </c>
      <c r="F56" s="9">
        <v>44269.21</v>
      </c>
      <c r="G56" s="14">
        <f t="shared" si="4"/>
        <v>20.5</v>
      </c>
      <c r="H56" s="9">
        <v>13</v>
      </c>
      <c r="I56" s="15">
        <v>-1.7367330082497877E-2</v>
      </c>
      <c r="J56" s="9">
        <f t="shared" si="18"/>
        <v>16477.334627766373</v>
      </c>
      <c r="K56" s="14">
        <f t="shared" si="19"/>
        <v>0.59303182618670947</v>
      </c>
      <c r="L56" s="16">
        <f t="shared" si="20"/>
        <v>9771.5838449937964</v>
      </c>
      <c r="M56" s="11">
        <f t="shared" si="21"/>
        <v>575499.73</v>
      </c>
      <c r="N56" s="14"/>
    </row>
    <row r="57" spans="1:14" outlineLevel="2">
      <c r="A57" s="13" t="s">
        <v>22</v>
      </c>
      <c r="B57" s="13" t="s">
        <v>5</v>
      </c>
      <c r="C57" s="13" t="s">
        <v>6</v>
      </c>
      <c r="D57" s="14">
        <v>2013</v>
      </c>
      <c r="E57" s="14">
        <f t="shared" si="3"/>
        <v>8.5</v>
      </c>
      <c r="F57" s="9">
        <v>2296661.4</v>
      </c>
      <c r="G57" s="14">
        <f t="shared" si="4"/>
        <v>21.5</v>
      </c>
      <c r="H57" s="9">
        <v>13</v>
      </c>
      <c r="I57" s="15">
        <v>-1.7367330082497877E-2</v>
      </c>
      <c r="J57" s="9">
        <f t="shared" si="18"/>
        <v>923751.64424572198</v>
      </c>
      <c r="K57" s="14">
        <f t="shared" si="19"/>
        <v>0.59303182618670947</v>
      </c>
      <c r="L57" s="16">
        <f t="shared" si="20"/>
        <v>547814.1245300161</v>
      </c>
      <c r="M57" s="11">
        <f t="shared" si="21"/>
        <v>29856598.199999999</v>
      </c>
      <c r="N57" s="14"/>
    </row>
    <row r="58" spans="1:14" outlineLevel="2">
      <c r="A58" s="13" t="s">
        <v>22</v>
      </c>
      <c r="B58" s="13" t="s">
        <v>5</v>
      </c>
      <c r="C58" s="13" t="s">
        <v>6</v>
      </c>
      <c r="D58" s="14">
        <v>2012</v>
      </c>
      <c r="E58" s="14">
        <f t="shared" si="3"/>
        <v>9.5</v>
      </c>
      <c r="F58" s="9">
        <v>1305434.8500000001</v>
      </c>
      <c r="G58" s="14">
        <f t="shared" si="4"/>
        <v>22.5</v>
      </c>
      <c r="H58" s="9">
        <v>13</v>
      </c>
      <c r="I58" s="15">
        <v>-1.7367330082497877E-2</v>
      </c>
      <c r="J58" s="9">
        <f t="shared" si="18"/>
        <v>560756.19090848404</v>
      </c>
      <c r="K58" s="14">
        <f t="shared" si="19"/>
        <v>0.59303182618670947</v>
      </c>
      <c r="L58" s="16">
        <f t="shared" si="20"/>
        <v>332546.2679399614</v>
      </c>
      <c r="M58" s="11">
        <f t="shared" si="21"/>
        <v>16970653.050000001</v>
      </c>
      <c r="N58" s="14"/>
    </row>
    <row r="59" spans="1:14" outlineLevel="2">
      <c r="A59" s="13" t="s">
        <v>22</v>
      </c>
      <c r="B59" s="13" t="s">
        <v>5</v>
      </c>
      <c r="C59" s="13" t="s">
        <v>6</v>
      </c>
      <c r="D59" s="14">
        <v>2011</v>
      </c>
      <c r="E59" s="14">
        <f t="shared" si="3"/>
        <v>10.5</v>
      </c>
      <c r="F59" s="9">
        <v>1413428.01</v>
      </c>
      <c r="G59" s="14">
        <f t="shared" si="4"/>
        <v>23.5</v>
      </c>
      <c r="H59" s="9">
        <v>13</v>
      </c>
      <c r="I59" s="15">
        <v>-1.7367330082497877E-2</v>
      </c>
      <c r="J59" s="9">
        <f t="shared" si="18"/>
        <v>642499.68290952931</v>
      </c>
      <c r="K59" s="14">
        <f t="shared" si="19"/>
        <v>0.59303182618670947</v>
      </c>
      <c r="L59" s="16">
        <f t="shared" si="20"/>
        <v>381022.76028021995</v>
      </c>
      <c r="M59" s="11">
        <f t="shared" si="21"/>
        <v>18374564.129999999</v>
      </c>
      <c r="N59" s="14"/>
    </row>
    <row r="60" spans="1:14" outlineLevel="2">
      <c r="A60" s="13" t="s">
        <v>22</v>
      </c>
      <c r="B60" s="13" t="s">
        <v>5</v>
      </c>
      <c r="C60" s="13" t="s">
        <v>6</v>
      </c>
      <c r="D60" s="14">
        <v>2010</v>
      </c>
      <c r="E60" s="14">
        <f t="shared" si="3"/>
        <v>11.5</v>
      </c>
      <c r="F60" s="9">
        <v>21942.69</v>
      </c>
      <c r="G60" s="14">
        <f t="shared" si="4"/>
        <v>24.5</v>
      </c>
      <c r="H60" s="9">
        <v>13</v>
      </c>
      <c r="I60" s="15">
        <v>-1.7367330082497877E-2</v>
      </c>
      <c r="J60" s="9">
        <f t="shared" si="18"/>
        <v>10478.507073937597</v>
      </c>
      <c r="K60" s="14">
        <f t="shared" si="19"/>
        <v>0.59303182618670947</v>
      </c>
      <c r="L60" s="16">
        <f t="shared" si="20"/>
        <v>6214.0881857675668</v>
      </c>
      <c r="M60" s="11">
        <f t="shared" si="21"/>
        <v>285254.96999999997</v>
      </c>
      <c r="N60" s="14"/>
    </row>
    <row r="61" spans="1:14" outlineLevel="2">
      <c r="A61" s="13" t="s">
        <v>22</v>
      </c>
      <c r="B61" s="13" t="s">
        <v>5</v>
      </c>
      <c r="C61" s="13" t="s">
        <v>6</v>
      </c>
      <c r="D61" s="14">
        <v>2009</v>
      </c>
      <c r="E61" s="14">
        <f t="shared" si="3"/>
        <v>12.5</v>
      </c>
      <c r="F61" s="9">
        <v>266231.02999999997</v>
      </c>
      <c r="G61" s="14">
        <f t="shared" si="4"/>
        <v>25.5</v>
      </c>
      <c r="H61" s="9">
        <v>13</v>
      </c>
      <c r="I61" s="15">
        <v>-1.7367330082497877E-2</v>
      </c>
      <c r="J61" s="9">
        <f t="shared" ref="J61:J69" si="24">+F61*(1-H61/G61)*(1-I61)</f>
        <v>132771.93734128107</v>
      </c>
      <c r="K61" s="14">
        <f t="shared" si="19"/>
        <v>0.59303182618670947</v>
      </c>
      <c r="L61" s="16">
        <f t="shared" si="20"/>
        <v>78737.984467847273</v>
      </c>
      <c r="M61" s="11">
        <f t="shared" ref="M61:M69" si="25">+F61*H61</f>
        <v>3461003.3899999997</v>
      </c>
      <c r="N61" s="14"/>
    </row>
    <row r="62" spans="1:14" outlineLevel="2">
      <c r="A62" s="13" t="s">
        <v>22</v>
      </c>
      <c r="B62" s="13" t="s">
        <v>5</v>
      </c>
      <c r="C62" s="13" t="s">
        <v>6</v>
      </c>
      <c r="D62" s="14">
        <v>2008</v>
      </c>
      <c r="E62" s="14">
        <f t="shared" si="3"/>
        <v>13.5</v>
      </c>
      <c r="F62" s="9">
        <v>19429.55</v>
      </c>
      <c r="G62" s="14">
        <f t="shared" si="4"/>
        <v>26.5</v>
      </c>
      <c r="H62" s="9">
        <v>13</v>
      </c>
      <c r="I62" s="15">
        <v>-1.7367330082497877E-2</v>
      </c>
      <c r="J62" s="9">
        <f t="shared" si="24"/>
        <v>10069.97573625507</v>
      </c>
      <c r="K62" s="14">
        <f t="shared" si="19"/>
        <v>0.59303182618670947</v>
      </c>
      <c r="L62" s="16">
        <f t="shared" si="20"/>
        <v>5971.8161005271986</v>
      </c>
      <c r="M62" s="11">
        <f t="shared" si="25"/>
        <v>252584.15</v>
      </c>
      <c r="N62" s="14"/>
    </row>
    <row r="63" spans="1:14" outlineLevel="2">
      <c r="A63" s="13" t="s">
        <v>22</v>
      </c>
      <c r="B63" s="13" t="s">
        <v>5</v>
      </c>
      <c r="C63" s="13" t="s">
        <v>6</v>
      </c>
      <c r="D63" s="14">
        <v>2007</v>
      </c>
      <c r="E63" s="14">
        <f t="shared" si="3"/>
        <v>14.5</v>
      </c>
      <c r="F63" s="9">
        <v>367803.26</v>
      </c>
      <c r="G63" s="14">
        <f t="shared" si="4"/>
        <v>27.5</v>
      </c>
      <c r="H63" s="9">
        <v>13</v>
      </c>
      <c r="I63" s="15">
        <v>-1.7367330082497877E-2</v>
      </c>
      <c r="J63" s="9">
        <f t="shared" si="24"/>
        <v>197300.71996424231</v>
      </c>
      <c r="K63" s="14">
        <f t="shared" si="19"/>
        <v>0.59303182618670947</v>
      </c>
      <c r="L63" s="16">
        <f t="shared" si="20"/>
        <v>117005.60626834718</v>
      </c>
      <c r="M63" s="11">
        <f t="shared" si="25"/>
        <v>4781442.38</v>
      </c>
      <c r="N63" s="14"/>
    </row>
    <row r="64" spans="1:14" outlineLevel="2">
      <c r="A64" s="13" t="s">
        <v>22</v>
      </c>
      <c r="B64" s="13" t="s">
        <v>5</v>
      </c>
      <c r="C64" s="13" t="s">
        <v>6</v>
      </c>
      <c r="D64" s="14">
        <v>2006</v>
      </c>
      <c r="E64" s="14">
        <f t="shared" si="3"/>
        <v>15.5</v>
      </c>
      <c r="F64" s="20">
        <f>35717.86-19137.13</f>
        <v>16580.73</v>
      </c>
      <c r="G64" s="14">
        <f t="shared" si="4"/>
        <v>28.5</v>
      </c>
      <c r="H64" s="9">
        <v>13</v>
      </c>
      <c r="I64" s="15">
        <v>-1.7367330082497877E-2</v>
      </c>
      <c r="J64" s="9">
        <f t="shared" si="24"/>
        <v>9174.2014620786322</v>
      </c>
      <c r="K64" s="14">
        <f t="shared" si="19"/>
        <v>0.59303182618670947</v>
      </c>
      <c r="L64" s="16">
        <f t="shared" si="20"/>
        <v>5440.5934468612713</v>
      </c>
      <c r="M64" s="11">
        <f t="shared" si="25"/>
        <v>215549.49</v>
      </c>
      <c r="N64" s="14"/>
    </row>
    <row r="65" spans="1:14" outlineLevel="2">
      <c r="A65" s="13" t="s">
        <v>22</v>
      </c>
      <c r="B65" s="13" t="s">
        <v>5</v>
      </c>
      <c r="C65" s="13" t="s">
        <v>6</v>
      </c>
      <c r="D65" s="14">
        <v>2005</v>
      </c>
      <c r="E65" s="14">
        <f t="shared" si="3"/>
        <v>16.5</v>
      </c>
      <c r="F65" s="9">
        <v>82996.929999999993</v>
      </c>
      <c r="G65" s="14">
        <f t="shared" si="4"/>
        <v>29.5</v>
      </c>
      <c r="H65" s="9">
        <v>13</v>
      </c>
      <c r="I65" s="15">
        <v>-1.7367330082497877E-2</v>
      </c>
      <c r="J65" s="9">
        <f t="shared" si="24"/>
        <v>47228.23809511443</v>
      </c>
      <c r="K65" s="14">
        <f t="shared" si="19"/>
        <v>0.59303182618670947</v>
      </c>
      <c r="L65" s="16">
        <f t="shared" si="20"/>
        <v>28007.848285126431</v>
      </c>
      <c r="M65" s="11">
        <f t="shared" si="25"/>
        <v>1078960.0899999999</v>
      </c>
      <c r="N65" s="14"/>
    </row>
    <row r="66" spans="1:14" outlineLevel="2">
      <c r="A66" s="13" t="s">
        <v>22</v>
      </c>
      <c r="B66" s="13" t="s">
        <v>5</v>
      </c>
      <c r="C66" s="13" t="s">
        <v>6</v>
      </c>
      <c r="D66" s="14">
        <v>2004</v>
      </c>
      <c r="E66" s="14">
        <f t="shared" si="3"/>
        <v>17.5</v>
      </c>
      <c r="F66" s="9">
        <v>94739.07</v>
      </c>
      <c r="G66" s="14">
        <f t="shared" si="4"/>
        <v>30.5</v>
      </c>
      <c r="H66" s="9">
        <v>13</v>
      </c>
      <c r="I66" s="15">
        <v>-1.7367330082497877E-2</v>
      </c>
      <c r="J66" s="9">
        <f t="shared" si="24"/>
        <v>55302.544500228862</v>
      </c>
      <c r="K66" s="14">
        <f t="shared" si="19"/>
        <v>0.59303182618670947</v>
      </c>
      <c r="L66" s="16">
        <f t="shared" si="20"/>
        <v>32796.168957742491</v>
      </c>
      <c r="M66" s="11">
        <f t="shared" si="25"/>
        <v>1231607.9100000001</v>
      </c>
      <c r="N66" s="14"/>
    </row>
    <row r="67" spans="1:14" outlineLevel="2">
      <c r="A67" s="13" t="s">
        <v>22</v>
      </c>
      <c r="B67" s="13" t="s">
        <v>5</v>
      </c>
      <c r="C67" s="13" t="s">
        <v>6</v>
      </c>
      <c r="D67" s="14">
        <v>2003</v>
      </c>
      <c r="E67" s="14">
        <f t="shared" si="3"/>
        <v>18.5</v>
      </c>
      <c r="F67" s="9">
        <v>25065.449999999997</v>
      </c>
      <c r="G67" s="14">
        <f t="shared" si="4"/>
        <v>31.5</v>
      </c>
      <c r="H67" s="9">
        <v>13</v>
      </c>
      <c r="I67" s="15">
        <v>-1.7367330082497877E-2</v>
      </c>
      <c r="J67" s="9">
        <f t="shared" si="24"/>
        <v>14976.642665415948</v>
      </c>
      <c r="K67" s="14">
        <f t="shared" si="19"/>
        <v>0.59303182618670947</v>
      </c>
      <c r="L67" s="16">
        <f t="shared" si="20"/>
        <v>8881.625750017407</v>
      </c>
      <c r="M67" s="11">
        <f t="shared" si="25"/>
        <v>325850.84999999998</v>
      </c>
      <c r="N67" s="14"/>
    </row>
    <row r="68" spans="1:14" outlineLevel="2">
      <c r="A68" s="13" t="s">
        <v>22</v>
      </c>
      <c r="B68" s="13" t="s">
        <v>5</v>
      </c>
      <c r="C68" s="13" t="s">
        <v>6</v>
      </c>
      <c r="D68" s="14">
        <v>2002</v>
      </c>
      <c r="E68" s="14">
        <f t="shared" si="3"/>
        <v>19.5</v>
      </c>
      <c r="F68" s="9">
        <v>140570.20000000001</v>
      </c>
      <c r="G68" s="14">
        <f t="shared" si="4"/>
        <v>32.5</v>
      </c>
      <c r="H68" s="9">
        <v>13</v>
      </c>
      <c r="I68" s="15">
        <v>-1.7367330082497877E-2</v>
      </c>
      <c r="J68" s="9">
        <f t="shared" si="24"/>
        <v>85806.91743789766</v>
      </c>
      <c r="K68" s="14">
        <f t="shared" si="19"/>
        <v>0.59303182618670947</v>
      </c>
      <c r="L68" s="16">
        <f t="shared" si="20"/>
        <v>50886.232947648656</v>
      </c>
      <c r="M68" s="11">
        <f t="shared" si="25"/>
        <v>1827412.6</v>
      </c>
      <c r="N68" s="14"/>
    </row>
    <row r="69" spans="1:14" outlineLevel="2">
      <c r="A69" s="13" t="s">
        <v>22</v>
      </c>
      <c r="B69" s="13" t="s">
        <v>5</v>
      </c>
      <c r="C69" s="13" t="s">
        <v>6</v>
      </c>
      <c r="D69" s="14">
        <v>2001</v>
      </c>
      <c r="E69" s="14">
        <f t="shared" si="3"/>
        <v>20.5</v>
      </c>
      <c r="F69" s="9">
        <v>46749.58</v>
      </c>
      <c r="G69" s="14">
        <f t="shared" si="4"/>
        <v>33.5</v>
      </c>
      <c r="H69" s="9">
        <v>13</v>
      </c>
      <c r="I69" s="15">
        <v>-1.7367330082497877E-2</v>
      </c>
      <c r="J69" s="9">
        <f t="shared" si="24"/>
        <v>29104.795684629909</v>
      </c>
      <c r="K69" s="14">
        <f t="shared" si="19"/>
        <v>0.59303182618670947</v>
      </c>
      <c r="L69" s="16">
        <f t="shared" si="20"/>
        <v>17260.070135647136</v>
      </c>
      <c r="M69" s="11">
        <f t="shared" si="25"/>
        <v>607744.54</v>
      </c>
      <c r="N69" s="14"/>
    </row>
    <row r="70" spans="1:14" outlineLevel="2">
      <c r="A70" s="13" t="s">
        <v>22</v>
      </c>
      <c r="B70" s="13" t="s">
        <v>5</v>
      </c>
      <c r="C70" s="13" t="s">
        <v>6</v>
      </c>
      <c r="D70" s="14">
        <v>2000</v>
      </c>
      <c r="E70" s="14">
        <f t="shared" si="3"/>
        <v>21.5</v>
      </c>
      <c r="F70" s="9">
        <v>23393.989999999998</v>
      </c>
      <c r="G70" s="14">
        <f t="shared" si="4"/>
        <v>34.5</v>
      </c>
      <c r="H70" s="9">
        <v>13</v>
      </c>
      <c r="I70" s="15">
        <v>-1.7367330082497877E-2</v>
      </c>
      <c r="J70" s="9">
        <f t="shared" si="18"/>
        <v>14832.059265070959</v>
      </c>
      <c r="K70" s="14">
        <f t="shared" si="19"/>
        <v>0.59303182618670947</v>
      </c>
      <c r="L70" s="16">
        <f t="shared" si="20"/>
        <v>8795.8831920745342</v>
      </c>
      <c r="M70" s="11">
        <f t="shared" si="21"/>
        <v>304121.87</v>
      </c>
      <c r="N70" s="14"/>
    </row>
    <row r="71" spans="1:14" outlineLevel="2">
      <c r="A71" s="13" t="s">
        <v>22</v>
      </c>
      <c r="B71" s="13" t="s">
        <v>5</v>
      </c>
      <c r="C71" s="13" t="s">
        <v>6</v>
      </c>
      <c r="D71" s="14">
        <v>1998</v>
      </c>
      <c r="E71" s="14">
        <f t="shared" si="3"/>
        <v>23.5</v>
      </c>
      <c r="F71" s="9">
        <v>3065.34</v>
      </c>
      <c r="G71" s="14">
        <f t="shared" si="4"/>
        <v>36.5</v>
      </c>
      <c r="H71" s="9">
        <v>13</v>
      </c>
      <c r="I71" s="15">
        <v>-1.7367330082497877E-2</v>
      </c>
      <c r="J71" s="9">
        <f t="shared" si="18"/>
        <v>2007.8507981502598</v>
      </c>
      <c r="K71" s="14">
        <f t="shared" si="19"/>
        <v>0.59303182618670947</v>
      </c>
      <c r="L71" s="16">
        <f t="shared" si="20"/>
        <v>1190.7194255374907</v>
      </c>
      <c r="M71" s="11">
        <f t="shared" si="21"/>
        <v>39849.42</v>
      </c>
      <c r="N71" s="14"/>
    </row>
    <row r="72" spans="1:14" outlineLevel="2">
      <c r="A72" s="13" t="s">
        <v>22</v>
      </c>
      <c r="B72" s="13" t="s">
        <v>5</v>
      </c>
      <c r="C72" s="13" t="s">
        <v>6</v>
      </c>
      <c r="D72" s="14">
        <v>1997</v>
      </c>
      <c r="E72" s="14">
        <f t="shared" si="3"/>
        <v>24.5</v>
      </c>
      <c r="F72" s="9">
        <v>27017.17</v>
      </c>
      <c r="G72" s="14">
        <f t="shared" si="4"/>
        <v>37.5</v>
      </c>
      <c r="H72" s="9">
        <v>13</v>
      </c>
      <c r="I72" s="15">
        <v>-1.7367330082497877E-2</v>
      </c>
      <c r="J72" s="9">
        <f t="shared" si="18"/>
        <v>17957.772258066172</v>
      </c>
      <c r="K72" s="14">
        <f t="shared" si="19"/>
        <v>0.59303182618670947</v>
      </c>
      <c r="L72" s="16">
        <f t="shared" si="20"/>
        <v>10649.530476446011</v>
      </c>
      <c r="M72" s="11">
        <f t="shared" si="21"/>
        <v>351223.20999999996</v>
      </c>
      <c r="N72" s="14"/>
    </row>
    <row r="73" spans="1:14" outlineLevel="2">
      <c r="A73" s="13" t="s">
        <v>22</v>
      </c>
      <c r="B73" s="13" t="s">
        <v>5</v>
      </c>
      <c r="C73" s="13" t="s">
        <v>6</v>
      </c>
      <c r="D73" s="14">
        <v>1996</v>
      </c>
      <c r="E73" s="14">
        <f t="shared" si="3"/>
        <v>25.5</v>
      </c>
      <c r="F73" s="9">
        <v>16712.330000000002</v>
      </c>
      <c r="G73" s="14">
        <f t="shared" ref="G73:G136" si="26">+H73+E73</f>
        <v>38.5</v>
      </c>
      <c r="H73" s="9">
        <v>13</v>
      </c>
      <c r="I73" s="15">
        <v>-1.7367330082497877E-2</v>
      </c>
      <c r="J73" s="9">
        <f t="shared" si="18"/>
        <v>11261.44813155116</v>
      </c>
      <c r="K73" s="14">
        <f t="shared" si="19"/>
        <v>0.59303182618670947</v>
      </c>
      <c r="L73" s="16">
        <f t="shared" si="20"/>
        <v>6678.3971509606918</v>
      </c>
      <c r="M73" s="11">
        <f t="shared" si="21"/>
        <v>217260.29000000004</v>
      </c>
      <c r="N73" s="14"/>
    </row>
    <row r="74" spans="1:14" outlineLevel="2">
      <c r="A74" s="13" t="s">
        <v>22</v>
      </c>
      <c r="B74" s="13" t="s">
        <v>5</v>
      </c>
      <c r="C74" s="13" t="s">
        <v>6</v>
      </c>
      <c r="D74" s="14">
        <v>1995</v>
      </c>
      <c r="E74" s="14">
        <f t="shared" si="3"/>
        <v>26.5</v>
      </c>
      <c r="F74" s="9">
        <v>88995.930000000008</v>
      </c>
      <c r="G74" s="14">
        <f t="shared" si="26"/>
        <v>39.5</v>
      </c>
      <c r="H74" s="9">
        <v>13</v>
      </c>
      <c r="I74" s="15">
        <v>-1.7367330082497877E-2</v>
      </c>
      <c r="J74" s="9">
        <f t="shared" si="18"/>
        <v>60743.066325219886</v>
      </c>
      <c r="K74" s="14">
        <f t="shared" si="19"/>
        <v>0.59303182618670947</v>
      </c>
      <c r="L74" s="16">
        <f t="shared" si="20"/>
        <v>36022.571551025561</v>
      </c>
      <c r="M74" s="11">
        <f t="shared" si="21"/>
        <v>1156947.0900000001</v>
      </c>
      <c r="N74" s="14"/>
    </row>
    <row r="75" spans="1:14" outlineLevel="2">
      <c r="A75" s="13" t="s">
        <v>22</v>
      </c>
      <c r="B75" s="13" t="s">
        <v>5</v>
      </c>
      <c r="C75" s="13" t="s">
        <v>6</v>
      </c>
      <c r="D75" s="14">
        <v>1992</v>
      </c>
      <c r="E75" s="14">
        <f t="shared" si="3"/>
        <v>29.5</v>
      </c>
      <c r="F75" s="9">
        <v>4384.5200000000004</v>
      </c>
      <c r="G75" s="14">
        <f t="shared" si="26"/>
        <v>42.5</v>
      </c>
      <c r="H75" s="9">
        <v>13</v>
      </c>
      <c r="I75" s="15">
        <v>-1.7367330082497877E-2</v>
      </c>
      <c r="J75" s="9">
        <f t="shared" si="18"/>
        <v>3096.227964229477</v>
      </c>
      <c r="K75" s="14">
        <f t="shared" si="19"/>
        <v>0.59303182618670947</v>
      </c>
      <c r="L75" s="16">
        <f t="shared" si="20"/>
        <v>1836.1617239173645</v>
      </c>
      <c r="M75" s="11">
        <f t="shared" si="21"/>
        <v>56998.760000000009</v>
      </c>
      <c r="N75" s="14"/>
    </row>
    <row r="76" spans="1:14" outlineLevel="2">
      <c r="A76" s="13" t="s">
        <v>22</v>
      </c>
      <c r="B76" s="13" t="s">
        <v>5</v>
      </c>
      <c r="C76" s="13" t="s">
        <v>6</v>
      </c>
      <c r="D76" s="14">
        <v>1990</v>
      </c>
      <c r="E76" s="14">
        <f t="shared" si="3"/>
        <v>31.5</v>
      </c>
      <c r="F76" s="9">
        <v>13413.85</v>
      </c>
      <c r="G76" s="14">
        <f t="shared" si="26"/>
        <v>44.5</v>
      </c>
      <c r="H76" s="9">
        <v>13</v>
      </c>
      <c r="I76" s="15">
        <v>-1.7367330082497877E-2</v>
      </c>
      <c r="J76" s="9">
        <f t="shared" si="18"/>
        <v>9660.103414825935</v>
      </c>
      <c r="K76" s="14">
        <f t="shared" si="19"/>
        <v>0.59303182618670947</v>
      </c>
      <c r="L76" s="16">
        <f t="shared" si="20"/>
        <v>5728.7487692466921</v>
      </c>
      <c r="M76" s="11">
        <f t="shared" si="21"/>
        <v>174380.05000000002</v>
      </c>
      <c r="N76" s="14"/>
    </row>
    <row r="77" spans="1:14" outlineLevel="2">
      <c r="A77" s="13" t="s">
        <v>22</v>
      </c>
      <c r="B77" s="13" t="s">
        <v>5</v>
      </c>
      <c r="C77" s="13" t="s">
        <v>6</v>
      </c>
      <c r="D77" s="14">
        <v>1986</v>
      </c>
      <c r="E77" s="14">
        <f t="shared" si="3"/>
        <v>35.5</v>
      </c>
      <c r="F77" s="9">
        <v>12845.43</v>
      </c>
      <c r="G77" s="14">
        <f t="shared" si="26"/>
        <v>48.5</v>
      </c>
      <c r="H77" s="9">
        <v>13</v>
      </c>
      <c r="I77" s="15">
        <v>-1.7367330082497877E-2</v>
      </c>
      <c r="J77" s="9">
        <f t="shared" si="18"/>
        <v>9565.6183342595396</v>
      </c>
      <c r="K77" s="14">
        <f t="shared" si="19"/>
        <v>0.59303182618670947</v>
      </c>
      <c r="L77" s="16">
        <f t="shared" si="20"/>
        <v>5672.7161093710047</v>
      </c>
      <c r="M77" s="11">
        <f t="shared" si="21"/>
        <v>166990.59</v>
      </c>
      <c r="N77" s="14"/>
    </row>
    <row r="78" spans="1:14" outlineLevel="2">
      <c r="A78" s="13" t="s">
        <v>22</v>
      </c>
      <c r="B78" s="13" t="s">
        <v>5</v>
      </c>
      <c r="C78" s="13" t="s">
        <v>6</v>
      </c>
      <c r="D78" s="14">
        <v>1985</v>
      </c>
      <c r="E78" s="14">
        <f t="shared" si="3"/>
        <v>36.5</v>
      </c>
      <c r="F78" s="9">
        <v>269465.99</v>
      </c>
      <c r="G78" s="14">
        <f t="shared" si="26"/>
        <v>49.5</v>
      </c>
      <c r="H78" s="9">
        <v>13</v>
      </c>
      <c r="I78" s="15">
        <v>-1.7367330082497877E-2</v>
      </c>
      <c r="J78" s="9">
        <f t="shared" si="18"/>
        <v>202147.98303016773</v>
      </c>
      <c r="K78" s="14">
        <f t="shared" si="19"/>
        <v>0.59303182618670947</v>
      </c>
      <c r="L78" s="16">
        <f t="shared" si="20"/>
        <v>119880.18753634032</v>
      </c>
      <c r="M78" s="11">
        <f t="shared" si="21"/>
        <v>3503057.87</v>
      </c>
      <c r="N78" s="14"/>
    </row>
    <row r="79" spans="1:14" outlineLevel="2">
      <c r="A79" s="13" t="s">
        <v>22</v>
      </c>
      <c r="B79" s="13" t="s">
        <v>5</v>
      </c>
      <c r="C79" s="13" t="s">
        <v>6</v>
      </c>
      <c r="D79" s="14">
        <v>1984</v>
      </c>
      <c r="E79" s="14">
        <f t="shared" si="3"/>
        <v>37.5</v>
      </c>
      <c r="F79" s="9">
        <v>8017.6299999999992</v>
      </c>
      <c r="G79" s="14">
        <f t="shared" si="26"/>
        <v>50.5</v>
      </c>
      <c r="H79" s="9">
        <v>13</v>
      </c>
      <c r="I79" s="15">
        <v>-1.7367330082497877E-2</v>
      </c>
      <c r="J79" s="9">
        <f t="shared" si="18"/>
        <v>6057.0852673435666</v>
      </c>
      <c r="K79" s="14">
        <f t="shared" si="19"/>
        <v>0.59303182618670947</v>
      </c>
      <c r="L79" s="16">
        <f t="shared" si="20"/>
        <v>3592.0443374613687</v>
      </c>
      <c r="M79" s="11">
        <f t="shared" si="21"/>
        <v>104229.18999999999</v>
      </c>
      <c r="N79" s="14"/>
    </row>
    <row r="80" spans="1:14" outlineLevel="2">
      <c r="A80" s="13" t="s">
        <v>22</v>
      </c>
      <c r="B80" s="13" t="s">
        <v>5</v>
      </c>
      <c r="C80" s="13" t="s">
        <v>6</v>
      </c>
      <c r="D80" s="14">
        <v>1983</v>
      </c>
      <c r="E80" s="14">
        <f t="shared" si="3"/>
        <v>38.5</v>
      </c>
      <c r="F80" s="9">
        <v>269802.31</v>
      </c>
      <c r="G80" s="14">
        <f t="shared" si="26"/>
        <v>51.5</v>
      </c>
      <c r="H80" s="9">
        <v>13</v>
      </c>
      <c r="I80" s="15">
        <v>-1.7367330082497877E-2</v>
      </c>
      <c r="J80" s="9">
        <f t="shared" si="18"/>
        <v>205199.80868600836</v>
      </c>
      <c r="K80" s="14">
        <f t="shared" si="19"/>
        <v>0.59303182618670947</v>
      </c>
      <c r="L80" s="16">
        <f t="shared" si="20"/>
        <v>121690.01727822694</v>
      </c>
      <c r="M80" s="11">
        <f t="shared" si="21"/>
        <v>3507430.03</v>
      </c>
      <c r="N80" s="14"/>
    </row>
    <row r="81" spans="1:14" outlineLevel="2">
      <c r="A81" s="13" t="s">
        <v>22</v>
      </c>
      <c r="B81" s="13" t="s">
        <v>5</v>
      </c>
      <c r="C81" s="13" t="s">
        <v>6</v>
      </c>
      <c r="D81" s="14">
        <v>1982</v>
      </c>
      <c r="E81" s="14">
        <f t="shared" ref="E81:E153" si="27">2021.5-D81</f>
        <v>39.5</v>
      </c>
      <c r="F81" s="9">
        <v>202285.14</v>
      </c>
      <c r="G81" s="14">
        <f t="shared" si="26"/>
        <v>52.5</v>
      </c>
      <c r="H81" s="9">
        <v>13</v>
      </c>
      <c r="I81" s="15">
        <v>-1.7367330082497877E-2</v>
      </c>
      <c r="J81" s="9">
        <f t="shared" si="18"/>
        <v>154838.71553310458</v>
      </c>
      <c r="K81" s="14">
        <f t="shared" si="19"/>
        <v>0.59303182618670947</v>
      </c>
      <c r="L81" s="16">
        <f t="shared" si="20"/>
        <v>91824.286237001419</v>
      </c>
      <c r="M81" s="11">
        <f t="shared" si="21"/>
        <v>2629706.8200000003</v>
      </c>
      <c r="N81" s="14"/>
    </row>
    <row r="82" spans="1:14" outlineLevel="2">
      <c r="A82" s="13" t="s">
        <v>22</v>
      </c>
      <c r="B82" s="13" t="s">
        <v>5</v>
      </c>
      <c r="C82" s="13" t="s">
        <v>6</v>
      </c>
      <c r="D82" s="14">
        <v>1972</v>
      </c>
      <c r="E82" s="14">
        <f t="shared" si="27"/>
        <v>49.5</v>
      </c>
      <c r="F82" s="9">
        <v>158371.43</v>
      </c>
      <c r="G82" s="14">
        <f t="shared" si="26"/>
        <v>62.5</v>
      </c>
      <c r="H82" s="9">
        <v>13</v>
      </c>
      <c r="I82" s="15">
        <v>-1.7367330082497877E-2</v>
      </c>
      <c r="J82" s="9">
        <f t="shared" si="18"/>
        <v>127608.55976915419</v>
      </c>
      <c r="K82" s="14">
        <f t="shared" si="19"/>
        <v>0.59303182618670947</v>
      </c>
      <c r="L82" s="16">
        <f t="shared" si="20"/>
        <v>75675.937236957368</v>
      </c>
      <c r="M82" s="11">
        <f t="shared" si="21"/>
        <v>2058828.5899999999</v>
      </c>
      <c r="N82" s="14"/>
    </row>
    <row r="83" spans="1:14" outlineLevel="2">
      <c r="A83" s="13" t="s">
        <v>22</v>
      </c>
      <c r="B83" s="13" t="s">
        <v>5</v>
      </c>
      <c r="C83" s="13" t="s">
        <v>6</v>
      </c>
      <c r="D83" s="14">
        <v>1971</v>
      </c>
      <c r="E83" s="14">
        <f t="shared" si="27"/>
        <v>50.5</v>
      </c>
      <c r="F83" s="9">
        <v>197922.27</v>
      </c>
      <c r="G83" s="14">
        <f t="shared" si="26"/>
        <v>63.5</v>
      </c>
      <c r="H83" s="9">
        <v>13</v>
      </c>
      <c r="I83" s="15">
        <v>-1.7367330082497877E-2</v>
      </c>
      <c r="J83" s="9">
        <f t="shared" si="18"/>
        <v>160136.41567535821</v>
      </c>
      <c r="K83" s="14">
        <f t="shared" si="19"/>
        <v>0.59303182618670947</v>
      </c>
      <c r="L83" s="16">
        <f t="shared" si="20"/>
        <v>94965.991026951684</v>
      </c>
      <c r="M83" s="11">
        <f t="shared" si="21"/>
        <v>2572989.5099999998</v>
      </c>
      <c r="N83" s="14"/>
    </row>
    <row r="84" spans="1:14" outlineLevel="2">
      <c r="A84" s="13" t="s">
        <v>22</v>
      </c>
      <c r="B84" s="13" t="s">
        <v>5</v>
      </c>
      <c r="C84" s="13" t="s">
        <v>6</v>
      </c>
      <c r="D84" s="14">
        <v>1970</v>
      </c>
      <c r="E84" s="14">
        <f t="shared" si="27"/>
        <v>51.5</v>
      </c>
      <c r="F84" s="9">
        <v>7192508.2699999949</v>
      </c>
      <c r="G84" s="14">
        <f t="shared" si="26"/>
        <v>64.5</v>
      </c>
      <c r="H84" s="9">
        <v>13</v>
      </c>
      <c r="I84" s="15">
        <v>-1.7367330082497877E-2</v>
      </c>
      <c r="J84" s="9">
        <f t="shared" si="18"/>
        <v>5842593.5064368732</v>
      </c>
      <c r="K84" s="14">
        <f t="shared" si="19"/>
        <v>0.59303182618670947</v>
      </c>
      <c r="L84" s="16">
        <f t="shared" si="20"/>
        <v>3464843.8967888691</v>
      </c>
      <c r="M84" s="11">
        <f t="shared" si="21"/>
        <v>93502607.509999931</v>
      </c>
      <c r="N84" s="14"/>
    </row>
    <row r="85" spans="1:14" outlineLevel="2">
      <c r="A85" s="13" t="s">
        <v>22</v>
      </c>
      <c r="B85" s="13" t="s">
        <v>5</v>
      </c>
      <c r="C85" s="13" t="s">
        <v>6</v>
      </c>
      <c r="D85" s="14">
        <v>1967</v>
      </c>
      <c r="E85" s="14">
        <f t="shared" si="27"/>
        <v>54.5</v>
      </c>
      <c r="F85" s="9">
        <v>130950.47</v>
      </c>
      <c r="G85" s="14">
        <f t="shared" si="26"/>
        <v>67.5</v>
      </c>
      <c r="H85" s="9">
        <v>13</v>
      </c>
      <c r="I85" s="15">
        <v>-1.7367330082497877E-2</v>
      </c>
      <c r="J85" s="9">
        <f t="shared" si="18"/>
        <v>107566.63388168413</v>
      </c>
      <c r="K85" s="14">
        <f t="shared" si="19"/>
        <v>0.59303182618670947</v>
      </c>
      <c r="L85" s="16">
        <f t="shared" si="20"/>
        <v>63790.437327612315</v>
      </c>
      <c r="M85" s="11">
        <f t="shared" si="21"/>
        <v>1702356.11</v>
      </c>
      <c r="N85" s="14"/>
    </row>
    <row r="86" spans="1:14" outlineLevel="1">
      <c r="A86" s="13" t="str">
        <f>+A85</f>
        <v>311</v>
      </c>
      <c r="B86" s="13" t="str">
        <f>+B85</f>
        <v>Lewis Creek</v>
      </c>
      <c r="C86" s="17" t="s">
        <v>35</v>
      </c>
      <c r="D86" s="13"/>
      <c r="E86" s="14"/>
      <c r="F86" s="11">
        <f>SUBTOTAL(9,F49:F85)</f>
        <v>129103038.51000002</v>
      </c>
      <c r="G86" s="14"/>
      <c r="H86" s="18"/>
      <c r="I86" s="14"/>
      <c r="J86" s="11">
        <f>SUBTOTAL(9,J49:J85)</f>
        <v>36233448.125888012</v>
      </c>
      <c r="K86" s="14" t="s">
        <v>30</v>
      </c>
      <c r="L86" s="11">
        <f>SUBTOTAL(9,L49:L85)</f>
        <v>21487587.91113678</v>
      </c>
      <c r="M86" s="11">
        <f>SUBTOTAL(9,M49:M85)</f>
        <v>1678339500.6299996</v>
      </c>
      <c r="N86" s="19">
        <f>+M86/F86</f>
        <v>12.999999999999995</v>
      </c>
    </row>
    <row r="87" spans="1:14" outlineLevel="2">
      <c r="A87" s="13" t="s">
        <v>22</v>
      </c>
      <c r="B87" s="13" t="s">
        <v>5</v>
      </c>
      <c r="C87" s="13" t="s">
        <v>9</v>
      </c>
      <c r="D87" s="13">
        <v>2021</v>
      </c>
      <c r="E87" s="14">
        <f t="shared" si="27"/>
        <v>0.5</v>
      </c>
      <c r="F87" s="11">
        <v>848144.3</v>
      </c>
      <c r="G87" s="14">
        <f t="shared" si="26"/>
        <v>13.5</v>
      </c>
      <c r="H87" s="9">
        <v>13</v>
      </c>
      <c r="I87" s="15">
        <v>-1.736733008249788E-2</v>
      </c>
      <c r="J87" s="11">
        <f t="shared" ref="J87:J98" si="28">+F87*(1-H87/G87)*(1-I87)</f>
        <v>31958.30748206261</v>
      </c>
      <c r="K87" s="14">
        <f t="shared" ref="K87:K98" si="29">$L$1606</f>
        <v>0.59303182618670947</v>
      </c>
      <c r="L87" s="16">
        <f t="shared" ref="L87:L98" si="30">+J87*K87</f>
        <v>18952.29344792397</v>
      </c>
      <c r="M87" s="11">
        <f t="shared" ref="M87:M98" si="31">+F87*H87</f>
        <v>11025875.9</v>
      </c>
      <c r="N87" s="14"/>
    </row>
    <row r="88" spans="1:14" outlineLevel="2">
      <c r="A88" s="13" t="s">
        <v>22</v>
      </c>
      <c r="B88" s="13" t="s">
        <v>5</v>
      </c>
      <c r="C88" s="13" t="s">
        <v>9</v>
      </c>
      <c r="D88" s="13">
        <v>2020</v>
      </c>
      <c r="E88" s="14">
        <f t="shared" si="27"/>
        <v>1.5</v>
      </c>
      <c r="F88" s="11">
        <v>169789.9</v>
      </c>
      <c r="G88" s="14">
        <f t="shared" si="26"/>
        <v>14.5</v>
      </c>
      <c r="H88" s="9">
        <v>13</v>
      </c>
      <c r="I88" s="15">
        <v>-1.736733008249788E-2</v>
      </c>
      <c r="J88" s="11">
        <f t="shared" si="28"/>
        <v>17869.520403928374</v>
      </c>
      <c r="K88" s="14">
        <f t="shared" si="29"/>
        <v>0.59303182618670947</v>
      </c>
      <c r="L88" s="16">
        <f t="shared" si="30"/>
        <v>10597.194318222309</v>
      </c>
      <c r="M88" s="11">
        <f t="shared" si="31"/>
        <v>2207268.6999999997</v>
      </c>
      <c r="N88" s="14"/>
    </row>
    <row r="89" spans="1:14" outlineLevel="2">
      <c r="A89" s="13" t="s">
        <v>22</v>
      </c>
      <c r="B89" s="13" t="s">
        <v>5</v>
      </c>
      <c r="C89" s="13" t="s">
        <v>9</v>
      </c>
      <c r="D89" s="13">
        <v>2018</v>
      </c>
      <c r="E89" s="14">
        <f t="shared" si="27"/>
        <v>3.5</v>
      </c>
      <c r="F89" s="11">
        <v>21509.46</v>
      </c>
      <c r="G89" s="14">
        <f t="shared" si="26"/>
        <v>16.5</v>
      </c>
      <c r="H89" s="9">
        <v>13</v>
      </c>
      <c r="I89" s="15">
        <v>-1.736733008249788E-2</v>
      </c>
      <c r="J89" s="11">
        <f t="shared" ref="J89:J95" si="32">+F89*(1-H89/G89)*(1-I89)</f>
        <v>4641.8531285458794</v>
      </c>
      <c r="K89" s="14">
        <f t="shared" si="29"/>
        <v>0.59303182618670947</v>
      </c>
      <c r="L89" s="16">
        <f t="shared" si="30"/>
        <v>2752.7666377120536</v>
      </c>
      <c r="M89" s="11">
        <f t="shared" ref="M89:M95" si="33">+F89*H89</f>
        <v>279622.98</v>
      </c>
      <c r="N89" s="14"/>
    </row>
    <row r="90" spans="1:14" outlineLevel="2">
      <c r="A90" s="13" t="s">
        <v>22</v>
      </c>
      <c r="B90" s="13" t="s">
        <v>5</v>
      </c>
      <c r="C90" s="13" t="s">
        <v>9</v>
      </c>
      <c r="D90" s="13">
        <v>2017</v>
      </c>
      <c r="E90" s="14">
        <f t="shared" si="27"/>
        <v>4.5</v>
      </c>
      <c r="F90" s="11">
        <v>88959.94</v>
      </c>
      <c r="G90" s="14">
        <f t="shared" si="26"/>
        <v>17.5</v>
      </c>
      <c r="H90" s="9">
        <v>13</v>
      </c>
      <c r="I90" s="15">
        <v>-1.736733008249788E-2</v>
      </c>
      <c r="J90" s="11">
        <f t="shared" ref="J90" si="34">+F90*(1-H90/G90)*(1-I90)</f>
        <v>23272.697993682654</v>
      </c>
      <c r="K90" s="14">
        <f t="shared" si="29"/>
        <v>0.59303182618670947</v>
      </c>
      <c r="L90" s="16">
        <f t="shared" si="30"/>
        <v>13801.450591485394</v>
      </c>
      <c r="M90" s="11">
        <f t="shared" ref="M90" si="35">+F90*H90</f>
        <v>1156479.22</v>
      </c>
      <c r="N90" s="14"/>
    </row>
    <row r="91" spans="1:14" outlineLevel="2">
      <c r="A91" s="13" t="s">
        <v>22</v>
      </c>
      <c r="B91" s="13" t="s">
        <v>5</v>
      </c>
      <c r="C91" s="13" t="s">
        <v>9</v>
      </c>
      <c r="D91" s="13">
        <v>2016</v>
      </c>
      <c r="E91" s="14">
        <f t="shared" si="27"/>
        <v>5.5</v>
      </c>
      <c r="F91" s="11">
        <v>20556.650000000001</v>
      </c>
      <c r="G91" s="14">
        <f t="shared" si="26"/>
        <v>18.5</v>
      </c>
      <c r="H91" s="9">
        <v>13</v>
      </c>
      <c r="I91" s="15">
        <v>-1.736733008249788E-2</v>
      </c>
      <c r="J91" s="11">
        <f t="shared" ref="J91:J94" si="36">+F91*(1-H91/G91)*(1-I91)</f>
        <v>6217.5758212255187</v>
      </c>
      <c r="K91" s="14">
        <f t="shared" si="29"/>
        <v>0.59303182618670947</v>
      </c>
      <c r="L91" s="16">
        <f t="shared" si="30"/>
        <v>3687.2203437156991</v>
      </c>
      <c r="M91" s="11">
        <f t="shared" ref="M91:M94" si="37">+F91*H91</f>
        <v>267236.45</v>
      </c>
      <c r="N91" s="14"/>
    </row>
    <row r="92" spans="1:14" outlineLevel="2">
      <c r="A92" s="13" t="s">
        <v>22</v>
      </c>
      <c r="B92" s="13" t="s">
        <v>5</v>
      </c>
      <c r="C92" s="13" t="s">
        <v>9</v>
      </c>
      <c r="D92" s="13">
        <v>2014</v>
      </c>
      <c r="E92" s="14">
        <f t="shared" si="27"/>
        <v>7.5</v>
      </c>
      <c r="F92" s="11">
        <v>32007.42</v>
      </c>
      <c r="G92" s="14">
        <f t="shared" si="26"/>
        <v>20.5</v>
      </c>
      <c r="H92" s="9">
        <v>13</v>
      </c>
      <c r="I92" s="15">
        <v>-1.736733008249788E-2</v>
      </c>
      <c r="J92" s="11">
        <f t="shared" si="36"/>
        <v>11913.403693254564</v>
      </c>
      <c r="K92" s="14">
        <f t="shared" si="29"/>
        <v>0.59303182618670947</v>
      </c>
      <c r="L92" s="16">
        <f t="shared" si="30"/>
        <v>7065.0275483102432</v>
      </c>
      <c r="M92" s="11">
        <f t="shared" si="37"/>
        <v>416096.45999999996</v>
      </c>
      <c r="N92" s="14"/>
    </row>
    <row r="93" spans="1:14" outlineLevel="2">
      <c r="A93" s="13" t="s">
        <v>22</v>
      </c>
      <c r="B93" s="13" t="s">
        <v>5</v>
      </c>
      <c r="C93" s="13" t="s">
        <v>9</v>
      </c>
      <c r="D93" s="13">
        <v>2013</v>
      </c>
      <c r="E93" s="14">
        <f t="shared" si="27"/>
        <v>8.5</v>
      </c>
      <c r="F93" s="11">
        <v>8808.0300000000007</v>
      </c>
      <c r="G93" s="14">
        <f t="shared" si="26"/>
        <v>21.5</v>
      </c>
      <c r="H93" s="9">
        <v>13</v>
      </c>
      <c r="I93" s="15">
        <v>-1.736733008249788E-2</v>
      </c>
      <c r="J93" s="11">
        <f t="shared" si="36"/>
        <v>3542.7217068504947</v>
      </c>
      <c r="K93" s="14">
        <f t="shared" si="29"/>
        <v>0.59303182618670947</v>
      </c>
      <c r="L93" s="16">
        <f t="shared" si="30"/>
        <v>2100.9467234848453</v>
      </c>
      <c r="M93" s="11">
        <f t="shared" si="37"/>
        <v>114504.39000000001</v>
      </c>
      <c r="N93" s="14"/>
    </row>
    <row r="94" spans="1:14" outlineLevel="2">
      <c r="A94" s="13" t="s">
        <v>22</v>
      </c>
      <c r="B94" s="13" t="s">
        <v>5</v>
      </c>
      <c r="C94" s="13" t="s">
        <v>9</v>
      </c>
      <c r="D94" s="13">
        <v>2012</v>
      </c>
      <c r="E94" s="14">
        <f t="shared" si="27"/>
        <v>9.5</v>
      </c>
      <c r="F94" s="11">
        <v>256447.3</v>
      </c>
      <c r="G94" s="14">
        <f t="shared" si="26"/>
        <v>22.5</v>
      </c>
      <c r="H94" s="9">
        <v>13</v>
      </c>
      <c r="I94" s="15">
        <v>-1.736733008249788E-2</v>
      </c>
      <c r="J94" s="11">
        <f t="shared" si="36"/>
        <v>110158.24429443205</v>
      </c>
      <c r="K94" s="14">
        <f t="shared" si="29"/>
        <v>0.59303182618670947</v>
      </c>
      <c r="L94" s="16">
        <f t="shared" si="30"/>
        <v>65327.344783448709</v>
      </c>
      <c r="M94" s="11">
        <f t="shared" si="37"/>
        <v>3333814.9</v>
      </c>
      <c r="N94" s="14"/>
    </row>
    <row r="95" spans="1:14" outlineLevel="2">
      <c r="A95" s="13" t="s">
        <v>22</v>
      </c>
      <c r="B95" s="13" t="s">
        <v>5</v>
      </c>
      <c r="C95" s="13" t="s">
        <v>9</v>
      </c>
      <c r="D95" s="13">
        <v>2011</v>
      </c>
      <c r="E95" s="14">
        <f t="shared" si="27"/>
        <v>10.5</v>
      </c>
      <c r="F95" s="11">
        <v>144075.76</v>
      </c>
      <c r="G95" s="14">
        <f t="shared" si="26"/>
        <v>23.5</v>
      </c>
      <c r="H95" s="9">
        <v>13</v>
      </c>
      <c r="I95" s="15">
        <v>-1.736733008249788E-2</v>
      </c>
      <c r="J95" s="11">
        <f t="shared" si="32"/>
        <v>65492.285040360468</v>
      </c>
      <c r="K95" s="14">
        <f t="shared" si="29"/>
        <v>0.59303182618670947</v>
      </c>
      <c r="L95" s="16">
        <f t="shared" si="30"/>
        <v>38839.00939862548</v>
      </c>
      <c r="M95" s="11">
        <f t="shared" si="33"/>
        <v>1872984.8800000001</v>
      </c>
      <c r="N95" s="14"/>
    </row>
    <row r="96" spans="1:14" outlineLevel="2">
      <c r="A96" s="13" t="s">
        <v>22</v>
      </c>
      <c r="B96" s="13" t="s">
        <v>5</v>
      </c>
      <c r="C96" s="13" t="s">
        <v>9</v>
      </c>
      <c r="D96" s="13">
        <v>1986</v>
      </c>
      <c r="E96" s="14">
        <f t="shared" si="27"/>
        <v>35.5</v>
      </c>
      <c r="F96" s="11">
        <v>2.68</v>
      </c>
      <c r="G96" s="14">
        <f t="shared" si="26"/>
        <v>48.5</v>
      </c>
      <c r="H96" s="9">
        <v>13</v>
      </c>
      <c r="I96" s="15">
        <v>-1.736733008249788E-2</v>
      </c>
      <c r="J96" s="11">
        <f t="shared" si="28"/>
        <v>1.9957180986401828</v>
      </c>
      <c r="K96" s="14">
        <f t="shared" si="29"/>
        <v>0.59303182618670947</v>
      </c>
      <c r="L96" s="16">
        <f t="shared" si="30"/>
        <v>1.1835243485904552</v>
      </c>
      <c r="M96" s="11">
        <f t="shared" si="31"/>
        <v>34.840000000000003</v>
      </c>
      <c r="N96" s="14"/>
    </row>
    <row r="97" spans="1:15" outlineLevel="2">
      <c r="A97" s="13" t="s">
        <v>22</v>
      </c>
      <c r="B97" s="13" t="s">
        <v>5</v>
      </c>
      <c r="C97" s="13" t="s">
        <v>9</v>
      </c>
      <c r="D97" s="13">
        <v>1985</v>
      </c>
      <c r="E97" s="14">
        <f t="shared" si="27"/>
        <v>36.5</v>
      </c>
      <c r="F97" s="11">
        <v>1352.47</v>
      </c>
      <c r="G97" s="14">
        <f t="shared" si="26"/>
        <v>49.5</v>
      </c>
      <c r="H97" s="9">
        <v>13</v>
      </c>
      <c r="I97" s="15">
        <v>-1.736733008249788E-2</v>
      </c>
      <c r="J97" s="11">
        <f t="shared" si="28"/>
        <v>1014.5958776052257</v>
      </c>
      <c r="K97" s="14">
        <f t="shared" si="29"/>
        <v>0.59303182618670947</v>
      </c>
      <c r="L97" s="16">
        <f t="shared" si="30"/>
        <v>601.68764613773419</v>
      </c>
      <c r="M97" s="11">
        <f t="shared" si="31"/>
        <v>17582.11</v>
      </c>
      <c r="N97" s="14"/>
    </row>
    <row r="98" spans="1:15" outlineLevel="2">
      <c r="A98" s="13" t="s">
        <v>22</v>
      </c>
      <c r="B98" s="13" t="s">
        <v>5</v>
      </c>
      <c r="C98" s="13" t="s">
        <v>9</v>
      </c>
      <c r="D98" s="13">
        <v>1970</v>
      </c>
      <c r="E98" s="14">
        <f t="shared" si="27"/>
        <v>51.5</v>
      </c>
      <c r="F98" s="11">
        <v>1466312.2799999998</v>
      </c>
      <c r="G98" s="14">
        <f t="shared" si="26"/>
        <v>64.5</v>
      </c>
      <c r="H98" s="9">
        <v>13</v>
      </c>
      <c r="I98" s="15">
        <v>-1.736733008249788E-2</v>
      </c>
      <c r="J98" s="11">
        <f t="shared" si="28"/>
        <v>1191109.7330634908</v>
      </c>
      <c r="K98" s="14">
        <f t="shared" si="29"/>
        <v>0.59303182618670947</v>
      </c>
      <c r="L98" s="16">
        <f t="shared" si="30"/>
        <v>706365.98018740595</v>
      </c>
      <c r="M98" s="11">
        <f t="shared" si="31"/>
        <v>19062059.639999997</v>
      </c>
      <c r="N98" s="14"/>
    </row>
    <row r="99" spans="1:15" outlineLevel="1">
      <c r="A99" s="13" t="s">
        <v>22</v>
      </c>
      <c r="B99" s="13" t="s">
        <v>5</v>
      </c>
      <c r="C99" s="17" t="s">
        <v>37</v>
      </c>
      <c r="D99" s="13"/>
      <c r="E99" s="14" t="s">
        <v>30</v>
      </c>
      <c r="F99" s="11">
        <f>SUBTOTAL(9,F87:F98)</f>
        <v>3057966.1899999995</v>
      </c>
      <c r="G99" s="14"/>
      <c r="H99" s="18"/>
      <c r="I99" s="14"/>
      <c r="J99" s="11">
        <f>SUBTOTAL(9,J87:J98)</f>
        <v>1467192.9342235373</v>
      </c>
      <c r="K99" s="14" t="s">
        <v>30</v>
      </c>
      <c r="L99" s="11">
        <f>SUBTOTAL(9,L87:L98)</f>
        <v>870092.10515082092</v>
      </c>
      <c r="M99" s="11">
        <f>SUBTOTAL(9,M87:M98)</f>
        <v>39753560.469999999</v>
      </c>
      <c r="N99" s="19">
        <f>+M99/F99</f>
        <v>13.000000000000002</v>
      </c>
    </row>
    <row r="100" spans="1:15" outlineLevel="2">
      <c r="A100" s="13" t="s">
        <v>22</v>
      </c>
      <c r="B100" s="13" t="s">
        <v>5</v>
      </c>
      <c r="C100" s="13" t="s">
        <v>10</v>
      </c>
      <c r="D100" s="13">
        <v>2021</v>
      </c>
      <c r="E100" s="14">
        <f t="shared" si="27"/>
        <v>0.5</v>
      </c>
      <c r="F100" s="11">
        <v>716533.8</v>
      </c>
      <c r="G100" s="14">
        <f t="shared" si="26"/>
        <v>13.5</v>
      </c>
      <c r="H100" s="9">
        <v>13</v>
      </c>
      <c r="I100" s="15">
        <v>-1.7367330082497877E-2</v>
      </c>
      <c r="J100" s="11">
        <f>+F100*(1-H100/G100)*(1-I100)</f>
        <v>26999.18811184695</v>
      </c>
      <c r="K100" s="14">
        <f t="shared" ref="K100:K108" si="38">$L$1606</f>
        <v>0.59303182618670947</v>
      </c>
      <c r="L100" s="16">
        <f t="shared" ref="L100:L108" si="39">+J100*K100</f>
        <v>16011.377831527094</v>
      </c>
      <c r="M100" s="11">
        <f>+F100*H100</f>
        <v>9314939.4000000004</v>
      </c>
      <c r="N100" s="14"/>
    </row>
    <row r="101" spans="1:15" outlineLevel="2">
      <c r="A101" s="13" t="s">
        <v>22</v>
      </c>
      <c r="B101" s="13" t="s">
        <v>5</v>
      </c>
      <c r="C101" s="13" t="s">
        <v>10</v>
      </c>
      <c r="D101" s="13">
        <v>2020</v>
      </c>
      <c r="E101" s="14">
        <f t="shared" si="27"/>
        <v>1.5</v>
      </c>
      <c r="F101" s="11">
        <v>221077.96000000002</v>
      </c>
      <c r="G101" s="14">
        <f t="shared" si="26"/>
        <v>14.5</v>
      </c>
      <c r="H101" s="9">
        <v>13</v>
      </c>
      <c r="I101" s="15">
        <v>-1.7367330082497877E-2</v>
      </c>
      <c r="J101" s="11">
        <f t="shared" ref="J101:J104" si="40">+F101*(1-H101/G101)*(1-I101)</f>
        <v>23267.326955719163</v>
      </c>
      <c r="K101" s="14">
        <f t="shared" si="38"/>
        <v>0.59303182618670947</v>
      </c>
      <c r="L101" s="16">
        <f t="shared" si="39"/>
        <v>13798.265395033386</v>
      </c>
      <c r="M101" s="11">
        <f t="shared" ref="M101:M104" si="41">+F101*H101</f>
        <v>2874013.4800000004</v>
      </c>
      <c r="N101" s="14"/>
    </row>
    <row r="102" spans="1:15" outlineLevel="2">
      <c r="A102" s="13" t="s">
        <v>22</v>
      </c>
      <c r="B102" s="13" t="s">
        <v>5</v>
      </c>
      <c r="C102" s="13" t="s">
        <v>10</v>
      </c>
      <c r="D102" s="13">
        <v>2018</v>
      </c>
      <c r="E102" s="14">
        <f t="shared" si="27"/>
        <v>3.5</v>
      </c>
      <c r="F102" s="11">
        <v>123117.15</v>
      </c>
      <c r="G102" s="14">
        <f t="shared" si="26"/>
        <v>16.5</v>
      </c>
      <c r="H102" s="9">
        <v>13</v>
      </c>
      <c r="I102" s="15">
        <v>-1.7367330082497877E-2</v>
      </c>
      <c r="J102" s="11">
        <f t="shared" si="40"/>
        <v>26569.320099395907</v>
      </c>
      <c r="K102" s="14">
        <f t="shared" si="38"/>
        <v>0.59303182618670947</v>
      </c>
      <c r="L102" s="16">
        <f t="shared" si="39"/>
        <v>15756.452419084</v>
      </c>
      <c r="M102" s="11">
        <f t="shared" si="41"/>
        <v>1600522.95</v>
      </c>
      <c r="N102" s="14"/>
    </row>
    <row r="103" spans="1:15" outlineLevel="2">
      <c r="A103" s="13" t="s">
        <v>22</v>
      </c>
      <c r="B103" s="13" t="s">
        <v>5</v>
      </c>
      <c r="C103" s="13" t="s">
        <v>10</v>
      </c>
      <c r="D103" s="13">
        <v>2017</v>
      </c>
      <c r="E103" s="14">
        <f t="shared" si="27"/>
        <v>4.5</v>
      </c>
      <c r="F103" s="11">
        <v>28440.300000000003</v>
      </c>
      <c r="G103" s="14">
        <f t="shared" si="26"/>
        <v>17.5</v>
      </c>
      <c r="H103" s="9">
        <v>13</v>
      </c>
      <c r="I103" s="15">
        <v>-1.7367330082497877E-2</v>
      </c>
      <c r="J103" s="11">
        <f t="shared" si="40"/>
        <v>7440.231105705926</v>
      </c>
      <c r="K103" s="14">
        <f t="shared" si="38"/>
        <v>0.59303182618670947</v>
      </c>
      <c r="L103" s="16">
        <f t="shared" si="39"/>
        <v>4412.2938398679462</v>
      </c>
      <c r="M103" s="11">
        <f t="shared" si="41"/>
        <v>369723.9</v>
      </c>
      <c r="N103" s="14"/>
    </row>
    <row r="104" spans="1:15" outlineLevel="2">
      <c r="A104" s="13" t="s">
        <v>22</v>
      </c>
      <c r="B104" s="13" t="s">
        <v>5</v>
      </c>
      <c r="C104" s="13" t="s">
        <v>10</v>
      </c>
      <c r="D104" s="13">
        <v>2016</v>
      </c>
      <c r="E104" s="14">
        <f t="shared" si="27"/>
        <v>5.5</v>
      </c>
      <c r="F104" s="11">
        <v>4011.54</v>
      </c>
      <c r="G104" s="14">
        <f t="shared" si="26"/>
        <v>18.5</v>
      </c>
      <c r="H104" s="9">
        <v>13</v>
      </c>
      <c r="I104" s="15">
        <v>-1.7367330082497877E-2</v>
      </c>
      <c r="J104" s="11">
        <f t="shared" si="40"/>
        <v>1213.3326252029885</v>
      </c>
      <c r="K104" s="14">
        <f t="shared" si="38"/>
        <v>0.59303182618670947</v>
      </c>
      <c r="L104" s="16">
        <f t="shared" si="39"/>
        <v>719.54486249604258</v>
      </c>
      <c r="M104" s="11">
        <f t="shared" si="41"/>
        <v>52150.02</v>
      </c>
      <c r="N104" s="14"/>
    </row>
    <row r="105" spans="1:15" outlineLevel="2">
      <c r="A105" s="13" t="s">
        <v>22</v>
      </c>
      <c r="B105" s="13" t="s">
        <v>5</v>
      </c>
      <c r="C105" s="13" t="s">
        <v>10</v>
      </c>
      <c r="D105" s="13">
        <v>2012</v>
      </c>
      <c r="E105" s="14">
        <f t="shared" si="27"/>
        <v>9.5</v>
      </c>
      <c r="F105" s="11">
        <v>160212.70000000001</v>
      </c>
      <c r="G105" s="14">
        <f t="shared" si="26"/>
        <v>22.5</v>
      </c>
      <c r="H105" s="9">
        <v>13</v>
      </c>
      <c r="I105" s="15">
        <v>-1.7367330082497877E-2</v>
      </c>
      <c r="J105" s="11">
        <f>+F105*(1-H105/G105)*(1-I105)</f>
        <v>68820.181556485695</v>
      </c>
      <c r="K105" s="14">
        <f t="shared" si="38"/>
        <v>0.59303182618670947</v>
      </c>
      <c r="L105" s="16">
        <f t="shared" si="39"/>
        <v>40812.557946943612</v>
      </c>
      <c r="M105" s="11">
        <f>+F105*H105</f>
        <v>2082765.1</v>
      </c>
      <c r="N105" s="14"/>
    </row>
    <row r="106" spans="1:15" outlineLevel="2">
      <c r="A106" s="13" t="s">
        <v>22</v>
      </c>
      <c r="B106" s="13" t="s">
        <v>5</v>
      </c>
      <c r="C106" s="13" t="s">
        <v>10</v>
      </c>
      <c r="D106" s="13">
        <v>2011</v>
      </c>
      <c r="E106" s="14">
        <f t="shared" si="27"/>
        <v>10.5</v>
      </c>
      <c r="F106" s="11">
        <v>130595.22</v>
      </c>
      <c r="G106" s="14">
        <f t="shared" si="26"/>
        <v>23.5</v>
      </c>
      <c r="H106" s="9">
        <v>13</v>
      </c>
      <c r="I106" s="15">
        <v>-1.7367330082497877E-2</v>
      </c>
      <c r="J106" s="11">
        <f t="shared" ref="J106" si="42">+F106*(1-H106/G106)*(1-I106)</f>
        <v>59364.457790460954</v>
      </c>
      <c r="K106" s="14">
        <f t="shared" si="38"/>
        <v>0.59303182618670947</v>
      </c>
      <c r="L106" s="16">
        <f t="shared" si="39"/>
        <v>35205.012814060894</v>
      </c>
      <c r="M106" s="11">
        <f t="shared" ref="M106" si="43">+F106*H106</f>
        <v>1697737.86</v>
      </c>
      <c r="N106" s="14"/>
    </row>
    <row r="107" spans="1:15" outlineLevel="2">
      <c r="A107" s="13" t="s">
        <v>22</v>
      </c>
      <c r="B107" s="13" t="s">
        <v>5</v>
      </c>
      <c r="C107" s="13" t="s">
        <v>10</v>
      </c>
      <c r="D107" s="13">
        <v>1971</v>
      </c>
      <c r="E107" s="14">
        <f t="shared" si="27"/>
        <v>50.5</v>
      </c>
      <c r="F107" s="11">
        <v>928098.21000000008</v>
      </c>
      <c r="G107" s="14">
        <f t="shared" si="26"/>
        <v>63.5</v>
      </c>
      <c r="H107" s="9">
        <v>13</v>
      </c>
      <c r="I107" s="15">
        <v>-1.7367330082497877E-2</v>
      </c>
      <c r="J107" s="11">
        <f t="shared" ref="J107" si="44">+F107*(1-H107/G107)*(1-I107)</f>
        <v>750912.57160761103</v>
      </c>
      <c r="K107" s="14">
        <f t="shared" si="38"/>
        <v>0.59303182618670947</v>
      </c>
      <c r="L107" s="16">
        <f t="shared" si="39"/>
        <v>445315.05364701978</v>
      </c>
      <c r="M107" s="11">
        <f t="shared" ref="M107" si="45">+F107*H107</f>
        <v>12065276.73</v>
      </c>
      <c r="N107" s="14"/>
    </row>
    <row r="108" spans="1:15" outlineLevel="2">
      <c r="A108" s="13" t="s">
        <v>22</v>
      </c>
      <c r="B108" s="13" t="s">
        <v>5</v>
      </c>
      <c r="C108" s="13" t="s">
        <v>10</v>
      </c>
      <c r="D108" s="13">
        <v>1970</v>
      </c>
      <c r="E108" s="14">
        <f t="shared" si="27"/>
        <v>51.5</v>
      </c>
      <c r="F108" s="11">
        <v>439491.55</v>
      </c>
      <c r="G108" s="14">
        <f t="shared" si="26"/>
        <v>64.5</v>
      </c>
      <c r="H108" s="9">
        <v>13</v>
      </c>
      <c r="I108" s="15">
        <v>-1.7367330082497877E-2</v>
      </c>
      <c r="J108" s="11">
        <f>+F108*(1-H108/G108)*(1-I108)</f>
        <v>357006.25981537846</v>
      </c>
      <c r="K108" s="14">
        <f t="shared" si="38"/>
        <v>0.59303182618670947</v>
      </c>
      <c r="L108" s="16">
        <f t="shared" si="39"/>
        <v>211716.07421840075</v>
      </c>
      <c r="M108" s="11">
        <f>+F108*H108</f>
        <v>5713390.1499999994</v>
      </c>
      <c r="N108" s="14"/>
    </row>
    <row r="109" spans="1:15" outlineLevel="1">
      <c r="A109" s="13" t="str">
        <f>+A108</f>
        <v>311</v>
      </c>
      <c r="B109" s="13" t="str">
        <f>+B108</f>
        <v>Lewis Creek</v>
      </c>
      <c r="C109" s="21" t="s">
        <v>38</v>
      </c>
      <c r="D109" s="13"/>
      <c r="E109" s="14"/>
      <c r="F109" s="11">
        <f>SUBTOTAL(9,F100:F108)</f>
        <v>2751578.4299999997</v>
      </c>
      <c r="G109" s="14" t="s">
        <v>30</v>
      </c>
      <c r="H109" s="18"/>
      <c r="I109" s="14"/>
      <c r="J109" s="11">
        <f>SUBTOTAL(9,J100:J108)</f>
        <v>1321592.8696678071</v>
      </c>
      <c r="K109" s="14" t="s">
        <v>30</v>
      </c>
      <c r="L109" s="11">
        <f>SUBTOTAL(9,L100:L108)</f>
        <v>783746.63297443348</v>
      </c>
      <c r="M109" s="11">
        <f>SUBTOTAL(9,M100:M108)</f>
        <v>35770519.590000004</v>
      </c>
      <c r="N109" s="19">
        <f>+M109/F109</f>
        <v>13.000000000000004</v>
      </c>
    </row>
    <row r="110" spans="1:15" outlineLevel="1">
      <c r="A110" s="13"/>
      <c r="B110" s="13"/>
      <c r="C110" s="17"/>
      <c r="D110" s="13"/>
      <c r="E110" s="14"/>
      <c r="F110" s="11"/>
      <c r="G110" s="14" t="s">
        <v>30</v>
      </c>
      <c r="H110" s="18"/>
      <c r="I110" s="14"/>
      <c r="J110" s="11"/>
      <c r="K110" s="14" t="s">
        <v>30</v>
      </c>
      <c r="L110" s="16"/>
      <c r="N110" s="19"/>
    </row>
    <row r="111" spans="1:15" s="22" customFormat="1" outlineLevel="2">
      <c r="A111" s="13" t="s">
        <v>22</v>
      </c>
      <c r="B111" s="13" t="s">
        <v>7</v>
      </c>
      <c r="C111" s="13" t="s">
        <v>6</v>
      </c>
      <c r="D111" s="13" t="s">
        <v>23</v>
      </c>
      <c r="E111" s="14">
        <f t="shared" si="27"/>
        <v>17.5</v>
      </c>
      <c r="F111" s="11">
        <v>-0.01</v>
      </c>
      <c r="G111" s="14">
        <f t="shared" si="26"/>
        <v>17.5</v>
      </c>
      <c r="H111" s="18">
        <v>0</v>
      </c>
      <c r="I111" s="14">
        <v>-0.05</v>
      </c>
      <c r="J111" s="11">
        <v>0</v>
      </c>
      <c r="K111" s="14">
        <f t="shared" ref="K111:K153" si="46">$L$1606</f>
        <v>0.59303182618670947</v>
      </c>
      <c r="L111" s="16">
        <f>+J111*K111</f>
        <v>0</v>
      </c>
      <c r="M111" s="11">
        <f>+F111*H111</f>
        <v>0</v>
      </c>
      <c r="N111" s="19"/>
      <c r="O111" s="14"/>
    </row>
    <row r="112" spans="1:15" s="22" customFormat="1" outlineLevel="2">
      <c r="A112" s="13">
        <v>311</v>
      </c>
      <c r="B112" s="13" t="s">
        <v>7</v>
      </c>
      <c r="C112" s="13" t="str">
        <f>+C111</f>
        <v>Common</v>
      </c>
      <c r="D112" s="13"/>
      <c r="E112" s="14"/>
      <c r="F112" s="11">
        <f>+F111</f>
        <v>-0.01</v>
      </c>
      <c r="G112" s="14"/>
      <c r="H112" s="18"/>
      <c r="I112" s="14"/>
      <c r="J112" s="11">
        <f>+J111</f>
        <v>0</v>
      </c>
      <c r="K112" s="14">
        <f t="shared" si="46"/>
        <v>0.59303182618670947</v>
      </c>
      <c r="L112" s="16">
        <f t="shared" ref="L112" si="47">IF((F112*(1-I112)-J112*K112)&lt;0,F112*(1-I112),J112*K112)</f>
        <v>-0.01</v>
      </c>
      <c r="M112" s="11">
        <f>+M111</f>
        <v>0</v>
      </c>
      <c r="N112" s="19">
        <f>+M112/F112</f>
        <v>0</v>
      </c>
      <c r="O112" s="14"/>
    </row>
    <row r="113" spans="1:14" outlineLevel="2">
      <c r="A113" s="13" t="s">
        <v>22</v>
      </c>
      <c r="B113" s="13" t="s">
        <v>11</v>
      </c>
      <c r="C113" s="13" t="s">
        <v>6</v>
      </c>
      <c r="D113" s="13">
        <v>2021</v>
      </c>
      <c r="E113" s="14">
        <f t="shared" si="27"/>
        <v>0.5</v>
      </c>
      <c r="F113" s="11">
        <v>94344.72</v>
      </c>
      <c r="G113" s="14">
        <f t="shared" si="26"/>
        <v>7.5</v>
      </c>
      <c r="H113" s="14">
        <v>7</v>
      </c>
      <c r="I113" s="15">
        <v>-0.10292497361405616</v>
      </c>
      <c r="J113" s="11">
        <f t="shared" ref="J113:J153" si="48">+F113*(1-H113/G113)*(1-I113)</f>
        <v>6937.0098544416987</v>
      </c>
      <c r="K113" s="14">
        <f t="shared" si="46"/>
        <v>0.59303182618670947</v>
      </c>
      <c r="L113" s="16">
        <f t="shared" ref="L113:L153" si="49">+J113*K113</f>
        <v>4113.8676222547601</v>
      </c>
      <c r="M113" s="11">
        <f t="shared" ref="M113:M153" si="50">+F113*H113</f>
        <v>660413.04</v>
      </c>
      <c r="N113" s="14"/>
    </row>
    <row r="114" spans="1:14" outlineLevel="2">
      <c r="A114" s="13" t="s">
        <v>22</v>
      </c>
      <c r="B114" s="13" t="s">
        <v>11</v>
      </c>
      <c r="C114" s="13" t="s">
        <v>6</v>
      </c>
      <c r="D114" s="13">
        <v>2020</v>
      </c>
      <c r="E114" s="14">
        <f t="shared" si="27"/>
        <v>1.5</v>
      </c>
      <c r="F114" s="11">
        <v>80512.84</v>
      </c>
      <c r="G114" s="14">
        <f t="shared" si="26"/>
        <v>8.5</v>
      </c>
      <c r="H114" s="14">
        <v>7</v>
      </c>
      <c r="I114" s="15">
        <v>-0.10292497361405616</v>
      </c>
      <c r="J114" s="11">
        <f t="shared" si="48"/>
        <v>15670.521517516365</v>
      </c>
      <c r="K114" s="14">
        <f t="shared" si="46"/>
        <v>0.59303182618670947</v>
      </c>
      <c r="L114" s="16">
        <f t="shared" si="49"/>
        <v>9293.1179928308557</v>
      </c>
      <c r="M114" s="11">
        <f t="shared" si="50"/>
        <v>563589.88</v>
      </c>
      <c r="N114" s="14"/>
    </row>
    <row r="115" spans="1:14" outlineLevel="2">
      <c r="A115" s="13" t="s">
        <v>22</v>
      </c>
      <c r="B115" s="13" t="s">
        <v>11</v>
      </c>
      <c r="C115" s="13" t="s">
        <v>6</v>
      </c>
      <c r="D115" s="13">
        <v>2019</v>
      </c>
      <c r="E115" s="14">
        <f t="shared" si="27"/>
        <v>2.5</v>
      </c>
      <c r="F115" s="11">
        <v>272270.2</v>
      </c>
      <c r="G115" s="14">
        <f t="shared" si="26"/>
        <v>9.5</v>
      </c>
      <c r="H115" s="14">
        <v>7</v>
      </c>
      <c r="I115" s="15">
        <v>-0.10292497361405616</v>
      </c>
      <c r="J115" s="11">
        <f t="shared" si="48"/>
        <v>79024.632408129954</v>
      </c>
      <c r="K115" s="14">
        <f t="shared" si="46"/>
        <v>0.59303182618670947</v>
      </c>
      <c r="L115" s="16">
        <f t="shared" si="49"/>
        <v>46864.122070726728</v>
      </c>
      <c r="M115" s="11">
        <f t="shared" si="50"/>
        <v>1905891.4000000001</v>
      </c>
      <c r="N115" s="14"/>
    </row>
    <row r="116" spans="1:14" outlineLevel="2">
      <c r="A116" s="13" t="s">
        <v>22</v>
      </c>
      <c r="B116" s="13" t="s">
        <v>11</v>
      </c>
      <c r="C116" s="13" t="s">
        <v>6</v>
      </c>
      <c r="D116" s="13">
        <v>2018</v>
      </c>
      <c r="E116" s="14">
        <f t="shared" si="27"/>
        <v>3.5</v>
      </c>
      <c r="F116" s="11">
        <v>95595.329999999987</v>
      </c>
      <c r="G116" s="14">
        <f t="shared" si="26"/>
        <v>10.5</v>
      </c>
      <c r="H116" s="14">
        <v>7</v>
      </c>
      <c r="I116" s="15">
        <v>-0.10292497361405616</v>
      </c>
      <c r="J116" s="11">
        <f t="shared" si="48"/>
        <v>35144.825605958991</v>
      </c>
      <c r="K116" s="14">
        <f t="shared" si="46"/>
        <v>0.59303182618670947</v>
      </c>
      <c r="L116" s="16">
        <f t="shared" si="49"/>
        <v>20842.000110115288</v>
      </c>
      <c r="M116" s="11">
        <f t="shared" si="50"/>
        <v>669167.30999999994</v>
      </c>
      <c r="N116" s="14"/>
    </row>
    <row r="117" spans="1:14" outlineLevel="2">
      <c r="A117" s="13" t="s">
        <v>22</v>
      </c>
      <c r="B117" s="13" t="s">
        <v>11</v>
      </c>
      <c r="C117" s="13" t="s">
        <v>6</v>
      </c>
      <c r="D117" s="13">
        <v>2017</v>
      </c>
      <c r="E117" s="14">
        <f t="shared" si="27"/>
        <v>4.5</v>
      </c>
      <c r="F117" s="11">
        <v>67341.58</v>
      </c>
      <c r="G117" s="14">
        <f t="shared" si="26"/>
        <v>11.5</v>
      </c>
      <c r="H117" s="14">
        <v>7</v>
      </c>
      <c r="I117" s="15">
        <v>-0.10292497361405616</v>
      </c>
      <c r="J117" s="11">
        <f t="shared" si="48"/>
        <v>29063.234482680851</v>
      </c>
      <c r="K117" s="14">
        <f t="shared" si="46"/>
        <v>0.59303182618670947</v>
      </c>
      <c r="L117" s="16">
        <f t="shared" si="49"/>
        <v>17235.42302015677</v>
      </c>
      <c r="M117" s="11">
        <f t="shared" si="50"/>
        <v>471391.06</v>
      </c>
      <c r="N117" s="14"/>
    </row>
    <row r="118" spans="1:14" outlineLevel="2">
      <c r="A118" s="13" t="s">
        <v>22</v>
      </c>
      <c r="B118" s="13" t="s">
        <v>11</v>
      </c>
      <c r="C118" s="13" t="s">
        <v>6</v>
      </c>
      <c r="D118" s="13">
        <v>2016</v>
      </c>
      <c r="E118" s="14">
        <f t="shared" si="27"/>
        <v>5.5</v>
      </c>
      <c r="F118" s="11">
        <v>12628.9</v>
      </c>
      <c r="G118" s="14">
        <f t="shared" si="26"/>
        <v>12.5</v>
      </c>
      <c r="H118" s="14">
        <v>7</v>
      </c>
      <c r="I118" s="15">
        <v>-0.10292497361405616</v>
      </c>
      <c r="J118" s="11">
        <f t="shared" ref="J118:J121" si="51">+F118*(1-H118/G118)*(1-I118)</f>
        <v>6128.6408476808028</v>
      </c>
      <c r="K118" s="14">
        <f t="shared" si="46"/>
        <v>0.59303182618670947</v>
      </c>
      <c r="L118" s="16">
        <f t="shared" si="49"/>
        <v>3634.4790739426098</v>
      </c>
      <c r="M118" s="11">
        <f t="shared" ref="M118:M121" si="52">+F118*H118</f>
        <v>88402.3</v>
      </c>
      <c r="N118" s="14"/>
    </row>
    <row r="119" spans="1:14" outlineLevel="2">
      <c r="A119" s="13" t="s">
        <v>22</v>
      </c>
      <c r="B119" s="13" t="s">
        <v>11</v>
      </c>
      <c r="C119" s="13" t="s">
        <v>6</v>
      </c>
      <c r="D119" s="13">
        <v>2015</v>
      </c>
      <c r="E119" s="14">
        <f t="shared" si="27"/>
        <v>6.5</v>
      </c>
      <c r="F119" s="11">
        <v>15481.34</v>
      </c>
      <c r="G119" s="14">
        <f t="shared" si="26"/>
        <v>13.5</v>
      </c>
      <c r="H119" s="14">
        <v>7</v>
      </c>
      <c r="I119" s="15">
        <v>-0.10292497361405616</v>
      </c>
      <c r="J119" s="11">
        <f t="shared" si="51"/>
        <v>8221.179060856779</v>
      </c>
      <c r="K119" s="14">
        <f t="shared" si="46"/>
        <v>0.59303182618670947</v>
      </c>
      <c r="L119" s="16">
        <f t="shared" si="49"/>
        <v>4875.4208318678329</v>
      </c>
      <c r="M119" s="11">
        <f t="shared" si="52"/>
        <v>108369.38</v>
      </c>
      <c r="N119" s="14"/>
    </row>
    <row r="120" spans="1:14" outlineLevel="2">
      <c r="A120" s="13" t="s">
        <v>22</v>
      </c>
      <c r="B120" s="13" t="s">
        <v>11</v>
      </c>
      <c r="C120" s="13" t="s">
        <v>6</v>
      </c>
      <c r="D120" s="13">
        <v>2014</v>
      </c>
      <c r="E120" s="14">
        <f t="shared" si="27"/>
        <v>7.5</v>
      </c>
      <c r="F120" s="11">
        <v>2095.5700000000002</v>
      </c>
      <c r="G120" s="14">
        <f t="shared" si="26"/>
        <v>14.5</v>
      </c>
      <c r="H120" s="14">
        <v>7</v>
      </c>
      <c r="I120" s="15">
        <v>-0.10292497361405616</v>
      </c>
      <c r="J120" s="11">
        <f t="shared" si="51"/>
        <v>1195.4774932533142</v>
      </c>
      <c r="K120" s="14">
        <f t="shared" si="46"/>
        <v>0.59303182618670947</v>
      </c>
      <c r="L120" s="16">
        <f t="shared" si="49"/>
        <v>708.95620098912252</v>
      </c>
      <c r="M120" s="11">
        <f t="shared" si="52"/>
        <v>14668.990000000002</v>
      </c>
      <c r="N120" s="14"/>
    </row>
    <row r="121" spans="1:14" outlineLevel="2">
      <c r="A121" s="13" t="s">
        <v>22</v>
      </c>
      <c r="B121" s="13" t="s">
        <v>11</v>
      </c>
      <c r="C121" s="13" t="s">
        <v>6</v>
      </c>
      <c r="D121" s="13">
        <v>2013</v>
      </c>
      <c r="E121" s="14">
        <f t="shared" si="27"/>
        <v>8.5</v>
      </c>
      <c r="F121" s="11">
        <v>12305.279999999999</v>
      </c>
      <c r="G121" s="14">
        <f t="shared" si="26"/>
        <v>15.5</v>
      </c>
      <c r="H121" s="14">
        <v>7</v>
      </c>
      <c r="I121" s="15">
        <v>-0.10292497361405616</v>
      </c>
      <c r="J121" s="11">
        <f t="shared" si="51"/>
        <v>7442.6003396235701</v>
      </c>
      <c r="K121" s="14">
        <f t="shared" si="46"/>
        <v>0.59303182618670947</v>
      </c>
      <c r="L121" s="16">
        <f t="shared" si="49"/>
        <v>4413.6988709847901</v>
      </c>
      <c r="M121" s="11">
        <f t="shared" si="52"/>
        <v>86136.959999999992</v>
      </c>
      <c r="N121" s="14"/>
    </row>
    <row r="122" spans="1:14" outlineLevel="2">
      <c r="A122" s="13" t="s">
        <v>22</v>
      </c>
      <c r="B122" s="13" t="s">
        <v>11</v>
      </c>
      <c r="C122" s="13" t="s">
        <v>6</v>
      </c>
      <c r="D122" s="13">
        <v>2012</v>
      </c>
      <c r="E122" s="14">
        <f t="shared" si="27"/>
        <v>9.5</v>
      </c>
      <c r="F122" s="11">
        <v>1487.1</v>
      </c>
      <c r="G122" s="14">
        <f t="shared" si="26"/>
        <v>16.5</v>
      </c>
      <c r="H122" s="14">
        <v>7</v>
      </c>
      <c r="I122" s="15">
        <v>-0.10292497361405616</v>
      </c>
      <c r="J122" s="11">
        <f t="shared" si="48"/>
        <v>944.33438899902376</v>
      </c>
      <c r="K122" s="14">
        <f t="shared" si="46"/>
        <v>0.59303182618670947</v>
      </c>
      <c r="L122" s="16">
        <f t="shared" si="49"/>
        <v>560.02034723900158</v>
      </c>
      <c r="M122" s="11">
        <f t="shared" si="50"/>
        <v>10409.699999999999</v>
      </c>
      <c r="N122" s="14"/>
    </row>
    <row r="123" spans="1:14" outlineLevel="2">
      <c r="A123" s="13" t="s">
        <v>22</v>
      </c>
      <c r="B123" s="13" t="s">
        <v>11</v>
      </c>
      <c r="C123" s="13" t="s">
        <v>6</v>
      </c>
      <c r="D123" s="13">
        <v>2011</v>
      </c>
      <c r="E123" s="14">
        <f t="shared" si="27"/>
        <v>10.5</v>
      </c>
      <c r="F123" s="11">
        <v>15621.04</v>
      </c>
      <c r="G123" s="14">
        <f t="shared" si="26"/>
        <v>17.5</v>
      </c>
      <c r="H123" s="14">
        <v>7</v>
      </c>
      <c r="I123" s="15">
        <v>-0.10292497361405616</v>
      </c>
      <c r="J123" s="11">
        <f t="shared" si="48"/>
        <v>10337.301077894468</v>
      </c>
      <c r="K123" s="14">
        <f t="shared" si="46"/>
        <v>0.59303182618670947</v>
      </c>
      <c r="L123" s="16">
        <f t="shared" si="49"/>
        <v>6130.3485360655968</v>
      </c>
      <c r="M123" s="11">
        <f t="shared" si="50"/>
        <v>109347.28</v>
      </c>
      <c r="N123" s="14"/>
    </row>
    <row r="124" spans="1:14" outlineLevel="2">
      <c r="A124" s="13" t="s">
        <v>22</v>
      </c>
      <c r="B124" s="13" t="s">
        <v>11</v>
      </c>
      <c r="C124" s="13" t="s">
        <v>6</v>
      </c>
      <c r="D124" s="13">
        <v>2010</v>
      </c>
      <c r="E124" s="14">
        <f t="shared" si="27"/>
        <v>11.5</v>
      </c>
      <c r="F124" s="11">
        <v>1352.51</v>
      </c>
      <c r="G124" s="14">
        <f t="shared" si="26"/>
        <v>18.5</v>
      </c>
      <c r="H124" s="14">
        <v>7</v>
      </c>
      <c r="I124" s="15">
        <v>-0.10292497361405616</v>
      </c>
      <c r="J124" s="11">
        <f t="shared" ref="J124:J135" si="53">+F124*(1-H124/G124)*(1-I124)</f>
        <v>927.28357539035619</v>
      </c>
      <c r="K124" s="14">
        <f t="shared" si="46"/>
        <v>0.59303182618670947</v>
      </c>
      <c r="L124" s="16">
        <f t="shared" si="49"/>
        <v>549.90867210668421</v>
      </c>
      <c r="M124" s="11">
        <f t="shared" ref="M124:M135" si="54">+F124*H124</f>
        <v>9467.57</v>
      </c>
      <c r="N124" s="14"/>
    </row>
    <row r="125" spans="1:14" outlineLevel="2">
      <c r="A125" s="13" t="s">
        <v>22</v>
      </c>
      <c r="B125" s="13" t="s">
        <v>11</v>
      </c>
      <c r="C125" s="13" t="s">
        <v>6</v>
      </c>
      <c r="D125" s="13">
        <v>2009</v>
      </c>
      <c r="E125" s="14">
        <f t="shared" si="27"/>
        <v>12.5</v>
      </c>
      <c r="F125" s="11">
        <v>30069.559999999998</v>
      </c>
      <c r="G125" s="14">
        <f t="shared" si="26"/>
        <v>19.5</v>
      </c>
      <c r="H125" s="14">
        <v>7</v>
      </c>
      <c r="I125" s="15">
        <v>-0.10292497361405616</v>
      </c>
      <c r="J125" s="11">
        <f t="shared" si="53"/>
        <v>21259.27478819633</v>
      </c>
      <c r="K125" s="14">
        <f t="shared" si="46"/>
        <v>0.59303182618670947</v>
      </c>
      <c r="L125" s="16">
        <f t="shared" si="49"/>
        <v>12607.42655104914</v>
      </c>
      <c r="M125" s="11">
        <f t="shared" si="54"/>
        <v>210486.91999999998</v>
      </c>
      <c r="N125" s="14"/>
    </row>
    <row r="126" spans="1:14" outlineLevel="2">
      <c r="A126" s="13" t="s">
        <v>22</v>
      </c>
      <c r="B126" s="13" t="s">
        <v>11</v>
      </c>
      <c r="C126" s="13" t="s">
        <v>6</v>
      </c>
      <c r="D126" s="13">
        <v>2008</v>
      </c>
      <c r="E126" s="14">
        <f t="shared" si="27"/>
        <v>13.5</v>
      </c>
      <c r="F126" s="11">
        <v>681.73</v>
      </c>
      <c r="G126" s="14">
        <f t="shared" si="26"/>
        <v>20.5</v>
      </c>
      <c r="H126" s="14">
        <v>7</v>
      </c>
      <c r="I126" s="15">
        <v>-0.10292497361405616</v>
      </c>
      <c r="J126" s="11">
        <f t="shared" si="53"/>
        <v>495.15171075784338</v>
      </c>
      <c r="K126" s="14">
        <f t="shared" si="46"/>
        <v>0.59303182618670947</v>
      </c>
      <c r="L126" s="16">
        <f t="shared" si="49"/>
        <v>293.64072327019721</v>
      </c>
      <c r="M126" s="11">
        <f t="shared" si="54"/>
        <v>4772.1100000000006</v>
      </c>
      <c r="N126" s="14"/>
    </row>
    <row r="127" spans="1:14" outlineLevel="2">
      <c r="A127" s="13" t="s">
        <v>22</v>
      </c>
      <c r="B127" s="13" t="s">
        <v>11</v>
      </c>
      <c r="C127" s="13" t="s">
        <v>6</v>
      </c>
      <c r="D127" s="13">
        <v>2007</v>
      </c>
      <c r="E127" s="14">
        <f t="shared" si="27"/>
        <v>14.5</v>
      </c>
      <c r="F127" s="11">
        <v>7044.74</v>
      </c>
      <c r="G127" s="14">
        <f t="shared" si="26"/>
        <v>21.5</v>
      </c>
      <c r="H127" s="14">
        <v>7</v>
      </c>
      <c r="I127" s="15">
        <v>-0.10292497361405616</v>
      </c>
      <c r="J127" s="11">
        <f t="shared" si="53"/>
        <v>5240.1109460446196</v>
      </c>
      <c r="K127" s="14">
        <f t="shared" si="46"/>
        <v>0.59303182618670947</v>
      </c>
      <c r="L127" s="16">
        <f t="shared" si="49"/>
        <v>3107.5525637538067</v>
      </c>
      <c r="M127" s="11">
        <f t="shared" si="54"/>
        <v>49313.18</v>
      </c>
      <c r="N127" s="14"/>
    </row>
    <row r="128" spans="1:14" outlineLevel="2">
      <c r="A128" s="13" t="s">
        <v>22</v>
      </c>
      <c r="B128" s="13" t="s">
        <v>11</v>
      </c>
      <c r="C128" s="13" t="s">
        <v>6</v>
      </c>
      <c r="D128" s="13">
        <v>2006</v>
      </c>
      <c r="E128" s="14">
        <f t="shared" si="27"/>
        <v>15.5</v>
      </c>
      <c r="F128" s="11">
        <v>42537.130000000005</v>
      </c>
      <c r="G128" s="14">
        <f t="shared" si="26"/>
        <v>22.5</v>
      </c>
      <c r="H128" s="14">
        <v>7</v>
      </c>
      <c r="I128" s="15">
        <v>-0.10292497361405616</v>
      </c>
      <c r="J128" s="11">
        <f t="shared" si="53"/>
        <v>32319.403388197734</v>
      </c>
      <c r="K128" s="14">
        <f t="shared" si="46"/>
        <v>0.59303182618670947</v>
      </c>
      <c r="L128" s="16">
        <f t="shared" si="49"/>
        <v>19166.434812567826</v>
      </c>
      <c r="M128" s="11">
        <f t="shared" si="54"/>
        <v>297759.91000000003</v>
      </c>
      <c r="N128" s="14"/>
    </row>
    <row r="129" spans="1:14" outlineLevel="2">
      <c r="A129" s="13" t="s">
        <v>22</v>
      </c>
      <c r="B129" s="13" t="s">
        <v>11</v>
      </c>
      <c r="C129" s="13" t="s">
        <v>6</v>
      </c>
      <c r="D129" s="13">
        <v>2005</v>
      </c>
      <c r="E129" s="14">
        <f t="shared" si="27"/>
        <v>16.5</v>
      </c>
      <c r="F129" s="11">
        <v>26346.89</v>
      </c>
      <c r="G129" s="14">
        <f t="shared" si="26"/>
        <v>23.5</v>
      </c>
      <c r="H129" s="14">
        <v>7</v>
      </c>
      <c r="I129" s="15">
        <v>-0.10292497361405616</v>
      </c>
      <c r="J129" s="11">
        <f t="shared" si="53"/>
        <v>20402.87697055448</v>
      </c>
      <c r="K129" s="14">
        <f t="shared" si="46"/>
        <v>0.59303182618670947</v>
      </c>
      <c r="L129" s="16">
        <f t="shared" si="49"/>
        <v>12099.555389310683</v>
      </c>
      <c r="M129" s="11">
        <f t="shared" si="54"/>
        <v>184428.22999999998</v>
      </c>
      <c r="N129" s="14"/>
    </row>
    <row r="130" spans="1:14" outlineLevel="2">
      <c r="A130" s="13" t="s">
        <v>22</v>
      </c>
      <c r="B130" s="13" t="s">
        <v>11</v>
      </c>
      <c r="C130" s="13" t="s">
        <v>6</v>
      </c>
      <c r="D130" s="13">
        <v>2004</v>
      </c>
      <c r="E130" s="14">
        <f t="shared" si="27"/>
        <v>17.5</v>
      </c>
      <c r="F130" s="11">
        <v>4257.0200000000004</v>
      </c>
      <c r="G130" s="14">
        <f t="shared" si="26"/>
        <v>24.5</v>
      </c>
      <c r="H130" s="14">
        <v>7</v>
      </c>
      <c r="I130" s="15">
        <v>-0.10292497361405616</v>
      </c>
      <c r="J130" s="11">
        <f t="shared" si="53"/>
        <v>3353.695479410364</v>
      </c>
      <c r="K130" s="14">
        <f t="shared" si="46"/>
        <v>0.59303182618670947</v>
      </c>
      <c r="L130" s="16">
        <f t="shared" si="49"/>
        <v>1988.8481546288403</v>
      </c>
      <c r="M130" s="11">
        <f t="shared" si="54"/>
        <v>29799.140000000003</v>
      </c>
      <c r="N130" s="14"/>
    </row>
    <row r="131" spans="1:14" outlineLevel="2">
      <c r="A131" s="13" t="s">
        <v>22</v>
      </c>
      <c r="B131" s="13" t="s">
        <v>11</v>
      </c>
      <c r="C131" s="13" t="s">
        <v>6</v>
      </c>
      <c r="D131" s="13">
        <v>2003</v>
      </c>
      <c r="E131" s="14">
        <f t="shared" si="27"/>
        <v>18.5</v>
      </c>
      <c r="F131" s="11">
        <v>35462.28</v>
      </c>
      <c r="G131" s="14">
        <f t="shared" si="26"/>
        <v>25.5</v>
      </c>
      <c r="H131" s="14">
        <v>7</v>
      </c>
      <c r="I131" s="15">
        <v>-0.10292497361405616</v>
      </c>
      <c r="J131" s="11">
        <f t="shared" si="53"/>
        <v>28375.542482978195</v>
      </c>
      <c r="K131" s="14">
        <f t="shared" si="46"/>
        <v>0.59303182618670947</v>
      </c>
      <c r="L131" s="16">
        <f t="shared" si="49"/>
        <v>16827.599777719115</v>
      </c>
      <c r="M131" s="11">
        <f t="shared" si="54"/>
        <v>248235.96</v>
      </c>
      <c r="N131" s="14"/>
    </row>
    <row r="132" spans="1:14" outlineLevel="2">
      <c r="A132" s="13" t="s">
        <v>22</v>
      </c>
      <c r="B132" s="13" t="s">
        <v>11</v>
      </c>
      <c r="C132" s="13" t="s">
        <v>6</v>
      </c>
      <c r="D132" s="13">
        <v>2002</v>
      </c>
      <c r="E132" s="14">
        <f t="shared" si="27"/>
        <v>19.5</v>
      </c>
      <c r="F132" s="11">
        <v>8073.6399999999994</v>
      </c>
      <c r="G132" s="14">
        <f t="shared" si="26"/>
        <v>26.5</v>
      </c>
      <c r="H132" s="14">
        <v>7</v>
      </c>
      <c r="I132" s="15">
        <v>-0.10292497361405616</v>
      </c>
      <c r="J132" s="11">
        <f t="shared" si="53"/>
        <v>6552.4556259397386</v>
      </c>
      <c r="K132" s="14">
        <f t="shared" si="46"/>
        <v>0.59303182618670947</v>
      </c>
      <c r="L132" s="16">
        <f t="shared" si="49"/>
        <v>3885.8147258584218</v>
      </c>
      <c r="M132" s="11">
        <f t="shared" si="54"/>
        <v>56515.479999999996</v>
      </c>
      <c r="N132" s="14"/>
    </row>
    <row r="133" spans="1:14" outlineLevel="2">
      <c r="A133" s="13" t="s">
        <v>22</v>
      </c>
      <c r="B133" s="13" t="s">
        <v>11</v>
      </c>
      <c r="C133" s="13" t="s">
        <v>6</v>
      </c>
      <c r="D133" s="13">
        <v>2001</v>
      </c>
      <c r="E133" s="14">
        <f t="shared" si="27"/>
        <v>20.5</v>
      </c>
      <c r="F133" s="11">
        <v>9442.42</v>
      </c>
      <c r="G133" s="14">
        <f t="shared" si="26"/>
        <v>27.5</v>
      </c>
      <c r="H133" s="14">
        <v>7</v>
      </c>
      <c r="I133" s="15">
        <v>-0.10292497361405616</v>
      </c>
      <c r="J133" s="11">
        <f t="shared" si="53"/>
        <v>7763.3729818812044</v>
      </c>
      <c r="K133" s="14">
        <f t="shared" si="46"/>
        <v>0.59303182618670947</v>
      </c>
      <c r="L133" s="16">
        <f t="shared" si="49"/>
        <v>4603.9272568135711</v>
      </c>
      <c r="M133" s="11">
        <f t="shared" si="54"/>
        <v>66096.94</v>
      </c>
      <c r="N133" s="14"/>
    </row>
    <row r="134" spans="1:14" outlineLevel="2">
      <c r="A134" s="13" t="s">
        <v>22</v>
      </c>
      <c r="B134" s="13" t="s">
        <v>11</v>
      </c>
      <c r="C134" s="13" t="s">
        <v>6</v>
      </c>
      <c r="D134" s="13">
        <v>1996</v>
      </c>
      <c r="E134" s="14">
        <f t="shared" si="27"/>
        <v>25.5</v>
      </c>
      <c r="F134" s="11">
        <v>34788.26</v>
      </c>
      <c r="G134" s="14">
        <f t="shared" si="26"/>
        <v>32.5</v>
      </c>
      <c r="H134" s="14">
        <v>7</v>
      </c>
      <c r="I134" s="15">
        <v>-0.10292497361405616</v>
      </c>
      <c r="J134" s="11">
        <f t="shared" si="53"/>
        <v>30104.782736485002</v>
      </c>
      <c r="K134" s="14">
        <f t="shared" si="46"/>
        <v>0.59303182618670947</v>
      </c>
      <c r="L134" s="16">
        <f t="shared" si="49"/>
        <v>17853.094283171824</v>
      </c>
      <c r="M134" s="11">
        <f t="shared" si="54"/>
        <v>243517.82</v>
      </c>
      <c r="N134" s="14"/>
    </row>
    <row r="135" spans="1:14" outlineLevel="2">
      <c r="A135" s="13" t="s">
        <v>22</v>
      </c>
      <c r="B135" s="13" t="s">
        <v>11</v>
      </c>
      <c r="C135" s="13" t="s">
        <v>6</v>
      </c>
      <c r="D135" s="13">
        <v>1995</v>
      </c>
      <c r="E135" s="14">
        <f t="shared" si="27"/>
        <v>26.5</v>
      </c>
      <c r="F135" s="11">
        <v>1953.24</v>
      </c>
      <c r="G135" s="14">
        <f t="shared" si="26"/>
        <v>33.5</v>
      </c>
      <c r="H135" s="14">
        <v>7</v>
      </c>
      <c r="I135" s="15">
        <v>-0.10292497361405616</v>
      </c>
      <c r="J135" s="11">
        <f t="shared" si="53"/>
        <v>1704.1297059624137</v>
      </c>
      <c r="K135" s="14">
        <f t="shared" si="46"/>
        <v>0.59303182618670947</v>
      </c>
      <c r="L135" s="16">
        <f t="shared" si="49"/>
        <v>1010.6031515859104</v>
      </c>
      <c r="M135" s="11">
        <f t="shared" si="54"/>
        <v>13672.68</v>
      </c>
      <c r="N135" s="14"/>
    </row>
    <row r="136" spans="1:14" outlineLevel="2">
      <c r="A136" s="13" t="s">
        <v>22</v>
      </c>
      <c r="B136" s="13" t="s">
        <v>11</v>
      </c>
      <c r="C136" s="13" t="s">
        <v>6</v>
      </c>
      <c r="D136" s="13">
        <v>1994</v>
      </c>
      <c r="E136" s="14">
        <f t="shared" si="27"/>
        <v>27.5</v>
      </c>
      <c r="F136" s="11">
        <v>99.46</v>
      </c>
      <c r="G136" s="14">
        <f t="shared" si="26"/>
        <v>34.5</v>
      </c>
      <c r="H136" s="14">
        <v>7</v>
      </c>
      <c r="I136" s="15">
        <v>-0.10292497361405616</v>
      </c>
      <c r="J136" s="11">
        <f t="shared" si="48"/>
        <v>87.439572219724212</v>
      </c>
      <c r="K136" s="14">
        <f t="shared" si="46"/>
        <v>0.59303182618670947</v>
      </c>
      <c r="L136" s="16">
        <f t="shared" si="49"/>
        <v>51.854449194447717</v>
      </c>
      <c r="M136" s="11">
        <f t="shared" si="50"/>
        <v>696.21999999999991</v>
      </c>
      <c r="N136" s="14"/>
    </row>
    <row r="137" spans="1:14" outlineLevel="2">
      <c r="A137" s="13" t="s">
        <v>22</v>
      </c>
      <c r="B137" s="13" t="s">
        <v>11</v>
      </c>
      <c r="C137" s="13" t="s">
        <v>6</v>
      </c>
      <c r="D137" s="13">
        <v>1991</v>
      </c>
      <c r="E137" s="14">
        <f t="shared" si="27"/>
        <v>30.5</v>
      </c>
      <c r="F137" s="11">
        <v>4289.05</v>
      </c>
      <c r="G137" s="14">
        <f t="shared" ref="G137:G200" si="55">+H137+E137</f>
        <v>37.5</v>
      </c>
      <c r="H137" s="14">
        <v>7</v>
      </c>
      <c r="I137" s="15">
        <v>-0.10292497361405616</v>
      </c>
      <c r="J137" s="11">
        <f t="shared" si="48"/>
        <v>3847.4736245712188</v>
      </c>
      <c r="K137" s="14">
        <f t="shared" si="46"/>
        <v>0.59303182618670947</v>
      </c>
      <c r="L137" s="16">
        <f t="shared" si="49"/>
        <v>2281.6743097846679</v>
      </c>
      <c r="M137" s="11">
        <f t="shared" si="50"/>
        <v>30023.350000000002</v>
      </c>
      <c r="N137" s="14"/>
    </row>
    <row r="138" spans="1:14" outlineLevel="2">
      <c r="A138" s="13" t="s">
        <v>22</v>
      </c>
      <c r="B138" s="13" t="s">
        <v>11</v>
      </c>
      <c r="C138" s="13" t="s">
        <v>6</v>
      </c>
      <c r="D138" s="13">
        <v>1990</v>
      </c>
      <c r="E138" s="14">
        <f t="shared" si="27"/>
        <v>31.5</v>
      </c>
      <c r="F138" s="11">
        <v>1414.44</v>
      </c>
      <c r="G138" s="14">
        <f t="shared" si="55"/>
        <v>38.5</v>
      </c>
      <c r="H138" s="14">
        <v>7</v>
      </c>
      <c r="I138" s="15">
        <v>-0.10292497361405616</v>
      </c>
      <c r="J138" s="11">
        <f t="shared" si="48"/>
        <v>1276.3809815552718</v>
      </c>
      <c r="K138" s="14">
        <f t="shared" si="46"/>
        <v>0.59303182618670947</v>
      </c>
      <c r="L138" s="16">
        <f t="shared" si="49"/>
        <v>756.93454440170751</v>
      </c>
      <c r="M138" s="11">
        <f t="shared" si="50"/>
        <v>9901.08</v>
      </c>
      <c r="N138" s="14"/>
    </row>
    <row r="139" spans="1:14" outlineLevel="2">
      <c r="A139" s="13" t="s">
        <v>22</v>
      </c>
      <c r="B139" s="13" t="s">
        <v>11</v>
      </c>
      <c r="C139" s="13" t="s">
        <v>6</v>
      </c>
      <c r="D139" s="13">
        <v>1989</v>
      </c>
      <c r="E139" s="14">
        <f t="shared" si="27"/>
        <v>32.5</v>
      </c>
      <c r="F139" s="11">
        <v>1218</v>
      </c>
      <c r="G139" s="14">
        <f t="shared" si="55"/>
        <v>39.5</v>
      </c>
      <c r="H139" s="14">
        <v>7</v>
      </c>
      <c r="I139" s="15">
        <v>-0.10292497361405616</v>
      </c>
      <c r="J139" s="11">
        <f t="shared" si="48"/>
        <v>1105.2983564686685</v>
      </c>
      <c r="K139" s="14">
        <f t="shared" si="46"/>
        <v>0.59303182618670947</v>
      </c>
      <c r="L139" s="16">
        <f t="shared" si="49"/>
        <v>655.47710281778313</v>
      </c>
      <c r="M139" s="11">
        <f t="shared" si="50"/>
        <v>8526</v>
      </c>
      <c r="N139" s="14"/>
    </row>
    <row r="140" spans="1:14" outlineLevel="2">
      <c r="A140" s="13" t="s">
        <v>22</v>
      </c>
      <c r="B140" s="13" t="s">
        <v>11</v>
      </c>
      <c r="C140" s="13" t="s">
        <v>6</v>
      </c>
      <c r="D140" s="13">
        <v>1986</v>
      </c>
      <c r="E140" s="14">
        <f t="shared" si="27"/>
        <v>35.5</v>
      </c>
      <c r="F140" s="11">
        <v>73.03</v>
      </c>
      <c r="G140" s="14">
        <f t="shared" si="55"/>
        <v>42.5</v>
      </c>
      <c r="H140" s="14">
        <v>7</v>
      </c>
      <c r="I140" s="15">
        <v>-0.10292497361405616</v>
      </c>
      <c r="J140" s="11">
        <f t="shared" si="48"/>
        <v>67.28011021688765</v>
      </c>
      <c r="K140" s="14">
        <f t="shared" si="46"/>
        <v>0.59303182618670947</v>
      </c>
      <c r="L140" s="16">
        <f t="shared" si="49"/>
        <v>39.899246627963976</v>
      </c>
      <c r="M140" s="11">
        <f t="shared" si="50"/>
        <v>511.21000000000004</v>
      </c>
      <c r="N140" s="14"/>
    </row>
    <row r="141" spans="1:14" outlineLevel="2">
      <c r="A141" s="13" t="s">
        <v>22</v>
      </c>
      <c r="B141" s="13" t="s">
        <v>11</v>
      </c>
      <c r="C141" s="13" t="s">
        <v>6</v>
      </c>
      <c r="D141" s="13">
        <v>1985</v>
      </c>
      <c r="E141" s="14">
        <f t="shared" si="27"/>
        <v>36.5</v>
      </c>
      <c r="F141" s="11">
        <v>11459.810000000001</v>
      </c>
      <c r="G141" s="14">
        <f t="shared" si="55"/>
        <v>43.5</v>
      </c>
      <c r="H141" s="14">
        <v>7</v>
      </c>
      <c r="I141" s="15">
        <v>-0.10292497361405616</v>
      </c>
      <c r="J141" s="11">
        <f t="shared" si="48"/>
        <v>10605.398584559345</v>
      </c>
      <c r="K141" s="14">
        <f t="shared" si="46"/>
        <v>0.59303182618670947</v>
      </c>
      <c r="L141" s="16">
        <f t="shared" si="49"/>
        <v>6289.3388900391719</v>
      </c>
      <c r="M141" s="11">
        <f t="shared" si="50"/>
        <v>80218.670000000013</v>
      </c>
      <c r="N141" s="14"/>
    </row>
    <row r="142" spans="1:14" outlineLevel="2">
      <c r="A142" s="13" t="s">
        <v>22</v>
      </c>
      <c r="B142" s="13" t="s">
        <v>11</v>
      </c>
      <c r="C142" s="13" t="s">
        <v>6</v>
      </c>
      <c r="D142" s="13">
        <v>1984</v>
      </c>
      <c r="E142" s="14">
        <f t="shared" si="27"/>
        <v>37.5</v>
      </c>
      <c r="F142" s="11">
        <v>80641.350000000006</v>
      </c>
      <c r="G142" s="14">
        <f t="shared" si="55"/>
        <v>44.5</v>
      </c>
      <c r="H142" s="14">
        <v>7</v>
      </c>
      <c r="I142" s="15">
        <v>-0.10292497361405616</v>
      </c>
      <c r="J142" s="11">
        <f t="shared" si="48"/>
        <v>74950.583276083038</v>
      </c>
      <c r="K142" s="14">
        <f t="shared" si="46"/>
        <v>0.59303182618670947</v>
      </c>
      <c r="L142" s="16">
        <f t="shared" si="49"/>
        <v>44448.081273974567</v>
      </c>
      <c r="M142" s="11">
        <f t="shared" si="50"/>
        <v>564489.45000000007</v>
      </c>
      <c r="N142" s="14"/>
    </row>
    <row r="143" spans="1:14" outlineLevel="2">
      <c r="A143" s="13" t="s">
        <v>22</v>
      </c>
      <c r="B143" s="13" t="s">
        <v>11</v>
      </c>
      <c r="C143" s="13" t="s">
        <v>6</v>
      </c>
      <c r="D143" s="13">
        <v>1983</v>
      </c>
      <c r="E143" s="14">
        <f t="shared" si="27"/>
        <v>38.5</v>
      </c>
      <c r="F143" s="11">
        <v>31098.329999999998</v>
      </c>
      <c r="G143" s="14">
        <f t="shared" si="55"/>
        <v>45.5</v>
      </c>
      <c r="H143" s="14">
        <v>7</v>
      </c>
      <c r="I143" s="15">
        <v>-0.10292497361405616</v>
      </c>
      <c r="J143" s="11">
        <f t="shared" si="48"/>
        <v>29022.336364738712</v>
      </c>
      <c r="K143" s="14">
        <f t="shared" si="46"/>
        <v>0.59303182618670947</v>
      </c>
      <c r="L143" s="16">
        <f t="shared" si="49"/>
        <v>17211.169134585947</v>
      </c>
      <c r="M143" s="11">
        <f t="shared" si="50"/>
        <v>217688.31</v>
      </c>
      <c r="N143" s="14"/>
    </row>
    <row r="144" spans="1:14" outlineLevel="2">
      <c r="A144" s="13" t="s">
        <v>22</v>
      </c>
      <c r="B144" s="13" t="s">
        <v>11</v>
      </c>
      <c r="C144" s="13" t="s">
        <v>6</v>
      </c>
      <c r="D144" s="13">
        <v>1982</v>
      </c>
      <c r="E144" s="14">
        <f t="shared" si="27"/>
        <v>39.5</v>
      </c>
      <c r="F144" s="11">
        <v>543964</v>
      </c>
      <c r="G144" s="14">
        <f t="shared" si="55"/>
        <v>46.5</v>
      </c>
      <c r="H144" s="14">
        <v>7</v>
      </c>
      <c r="I144" s="15">
        <v>-0.10292497361405616</v>
      </c>
      <c r="J144" s="11">
        <f t="shared" si="48"/>
        <v>509636.2037356206</v>
      </c>
      <c r="K144" s="14">
        <f t="shared" si="46"/>
        <v>0.59303182618670947</v>
      </c>
      <c r="L144" s="16">
        <f t="shared" si="49"/>
        <v>302230.48859219701</v>
      </c>
      <c r="M144" s="11">
        <f t="shared" si="50"/>
        <v>3807748</v>
      </c>
      <c r="N144" s="14"/>
    </row>
    <row r="145" spans="1:14" outlineLevel="2">
      <c r="A145" s="13" t="s">
        <v>22</v>
      </c>
      <c r="B145" s="13" t="s">
        <v>11</v>
      </c>
      <c r="C145" s="13" t="s">
        <v>6</v>
      </c>
      <c r="D145" s="13">
        <v>1981</v>
      </c>
      <c r="E145" s="14">
        <f t="shared" si="27"/>
        <v>40.5</v>
      </c>
      <c r="F145" s="11">
        <v>498548.41</v>
      </c>
      <c r="G145" s="14">
        <f t="shared" si="55"/>
        <v>47.5</v>
      </c>
      <c r="H145" s="14">
        <v>7</v>
      </c>
      <c r="I145" s="15">
        <v>-0.10292497361405616</v>
      </c>
      <c r="J145" s="11">
        <f t="shared" si="48"/>
        <v>468829.27207906259</v>
      </c>
      <c r="K145" s="14">
        <f t="shared" si="46"/>
        <v>0.59303182618670947</v>
      </c>
      <c r="L145" s="16">
        <f t="shared" si="49"/>
        <v>278030.67939083214</v>
      </c>
      <c r="M145" s="11">
        <f t="shared" si="50"/>
        <v>3489838.8699999996</v>
      </c>
      <c r="N145" s="14"/>
    </row>
    <row r="146" spans="1:14" outlineLevel="2">
      <c r="A146" s="13" t="s">
        <v>22</v>
      </c>
      <c r="B146" s="13" t="s">
        <v>11</v>
      </c>
      <c r="C146" s="13" t="s">
        <v>6</v>
      </c>
      <c r="D146" s="13">
        <v>1980</v>
      </c>
      <c r="E146" s="14">
        <f t="shared" si="27"/>
        <v>41.5</v>
      </c>
      <c r="F146" s="11">
        <v>512763.09</v>
      </c>
      <c r="G146" s="14">
        <f t="shared" si="55"/>
        <v>48.5</v>
      </c>
      <c r="H146" s="14">
        <v>7</v>
      </c>
      <c r="I146" s="15">
        <v>-0.10292497361405616</v>
      </c>
      <c r="J146" s="11">
        <f t="shared" si="48"/>
        <v>483915.00054852053</v>
      </c>
      <c r="K146" s="14">
        <f t="shared" si="46"/>
        <v>0.59303182618670947</v>
      </c>
      <c r="L146" s="16">
        <f t="shared" si="49"/>
        <v>286976.99649443163</v>
      </c>
      <c r="M146" s="11">
        <f t="shared" si="50"/>
        <v>3589341.6300000004</v>
      </c>
      <c r="N146" s="14"/>
    </row>
    <row r="147" spans="1:14" outlineLevel="2">
      <c r="A147" s="13" t="s">
        <v>22</v>
      </c>
      <c r="B147" s="13" t="s">
        <v>11</v>
      </c>
      <c r="C147" s="13" t="s">
        <v>6</v>
      </c>
      <c r="D147" s="13">
        <v>1977</v>
      </c>
      <c r="E147" s="14">
        <f t="shared" si="27"/>
        <v>44.5</v>
      </c>
      <c r="F147" s="11">
        <v>413545.44</v>
      </c>
      <c r="G147" s="14">
        <f t="shared" si="55"/>
        <v>51.5</v>
      </c>
      <c r="H147" s="14">
        <v>7</v>
      </c>
      <c r="I147" s="15">
        <v>-0.10292497361405616</v>
      </c>
      <c r="J147" s="11">
        <f t="shared" si="48"/>
        <v>394114.11477202887</v>
      </c>
      <c r="K147" s="14">
        <f t="shared" si="46"/>
        <v>0.59303182618670947</v>
      </c>
      <c r="L147" s="16">
        <f t="shared" si="49"/>
        <v>233722.21320921468</v>
      </c>
      <c r="M147" s="11">
        <f t="shared" si="50"/>
        <v>2894818.08</v>
      </c>
      <c r="N147" s="14"/>
    </row>
    <row r="148" spans="1:14" outlineLevel="2">
      <c r="A148" s="13" t="s">
        <v>22</v>
      </c>
      <c r="B148" s="13" t="s">
        <v>11</v>
      </c>
      <c r="C148" s="13" t="s">
        <v>6</v>
      </c>
      <c r="D148" s="13">
        <v>1976</v>
      </c>
      <c r="E148" s="14">
        <f t="shared" si="27"/>
        <v>45.5</v>
      </c>
      <c r="F148" s="11">
        <v>29755.08</v>
      </c>
      <c r="G148" s="14">
        <f t="shared" si="55"/>
        <v>52.5</v>
      </c>
      <c r="H148" s="14">
        <v>7</v>
      </c>
      <c r="I148" s="15">
        <v>-0.10292497361405616</v>
      </c>
      <c r="J148" s="11">
        <f t="shared" si="48"/>
        <v>28441.938047366246</v>
      </c>
      <c r="K148" s="14">
        <f t="shared" si="46"/>
        <v>0.59303182618670947</v>
      </c>
      <c r="L148" s="16">
        <f t="shared" si="49"/>
        <v>16866.974460518857</v>
      </c>
      <c r="M148" s="11">
        <f t="shared" si="50"/>
        <v>208285.56</v>
      </c>
      <c r="N148" s="14"/>
    </row>
    <row r="149" spans="1:14" outlineLevel="2">
      <c r="A149" s="13" t="s">
        <v>22</v>
      </c>
      <c r="B149" s="13" t="s">
        <v>11</v>
      </c>
      <c r="C149" s="13" t="s">
        <v>6</v>
      </c>
      <c r="D149" s="13">
        <v>1975</v>
      </c>
      <c r="E149" s="14">
        <f t="shared" si="27"/>
        <v>46.5</v>
      </c>
      <c r="F149" s="11">
        <v>44.61</v>
      </c>
      <c r="G149" s="14">
        <f t="shared" si="55"/>
        <v>53.5</v>
      </c>
      <c r="H149" s="14">
        <v>7</v>
      </c>
      <c r="I149" s="15">
        <v>-0.10292497361405616</v>
      </c>
      <c r="J149" s="11">
        <f t="shared" si="48"/>
        <v>42.763905848428436</v>
      </c>
      <c r="K149" s="14">
        <f t="shared" si="46"/>
        <v>0.59303182618670947</v>
      </c>
      <c r="L149" s="16">
        <f t="shared" si="49"/>
        <v>25.36035718017002</v>
      </c>
      <c r="M149" s="11">
        <f t="shared" si="50"/>
        <v>312.27</v>
      </c>
      <c r="N149" s="14"/>
    </row>
    <row r="150" spans="1:14" outlineLevel="2">
      <c r="A150" s="13" t="s">
        <v>22</v>
      </c>
      <c r="B150" s="13" t="s">
        <v>11</v>
      </c>
      <c r="C150" s="13" t="s">
        <v>6</v>
      </c>
      <c r="D150" s="13">
        <v>1972</v>
      </c>
      <c r="E150" s="14">
        <f t="shared" si="27"/>
        <v>49.5</v>
      </c>
      <c r="F150" s="11">
        <v>2446.9299999999998</v>
      </c>
      <c r="G150" s="14">
        <f t="shared" si="55"/>
        <v>56.5</v>
      </c>
      <c r="H150" s="14">
        <v>7</v>
      </c>
      <c r="I150" s="15">
        <v>-0.10292497361405616</v>
      </c>
      <c r="J150" s="11">
        <f t="shared" si="48"/>
        <v>2364.4180563084847</v>
      </c>
      <c r="K150" s="14">
        <f t="shared" si="46"/>
        <v>0.59303182618670947</v>
      </c>
      <c r="L150" s="16">
        <f t="shared" si="49"/>
        <v>1402.1751578014507</v>
      </c>
      <c r="M150" s="11">
        <f t="shared" si="50"/>
        <v>17128.509999999998</v>
      </c>
      <c r="N150" s="14"/>
    </row>
    <row r="151" spans="1:14" outlineLevel="2">
      <c r="A151" s="13" t="s">
        <v>22</v>
      </c>
      <c r="B151" s="13" t="s">
        <v>11</v>
      </c>
      <c r="C151" s="13" t="s">
        <v>6</v>
      </c>
      <c r="D151" s="13">
        <v>1970</v>
      </c>
      <c r="E151" s="14">
        <f t="shared" si="27"/>
        <v>51.5</v>
      </c>
      <c r="F151" s="11">
        <v>324277.65000000002</v>
      </c>
      <c r="G151" s="14">
        <f t="shared" si="55"/>
        <v>58.5</v>
      </c>
      <c r="H151" s="14">
        <v>7</v>
      </c>
      <c r="I151" s="15">
        <v>-0.10292497361405616</v>
      </c>
      <c r="J151" s="11">
        <f t="shared" si="48"/>
        <v>314857.72318544827</v>
      </c>
      <c r="K151" s="14">
        <f t="shared" si="46"/>
        <v>0.59303182618670947</v>
      </c>
      <c r="L151" s="16">
        <f t="shared" si="49"/>
        <v>186720.65056965585</v>
      </c>
      <c r="M151" s="11">
        <f t="shared" si="50"/>
        <v>2269943.5500000003</v>
      </c>
      <c r="N151" s="14"/>
    </row>
    <row r="152" spans="1:14" outlineLevel="2">
      <c r="A152" s="13" t="s">
        <v>22</v>
      </c>
      <c r="B152" s="13" t="s">
        <v>11</v>
      </c>
      <c r="C152" s="13" t="s">
        <v>6</v>
      </c>
      <c r="D152" s="13">
        <v>1960</v>
      </c>
      <c r="E152" s="14">
        <f t="shared" si="27"/>
        <v>61.5</v>
      </c>
      <c r="F152" s="11">
        <v>21163.37</v>
      </c>
      <c r="G152" s="14">
        <f t="shared" si="55"/>
        <v>68.5</v>
      </c>
      <c r="H152" s="14">
        <v>7</v>
      </c>
      <c r="I152" s="15">
        <v>-0.10292497361405616</v>
      </c>
      <c r="J152" s="11">
        <f t="shared" si="48"/>
        <v>20956.335355887913</v>
      </c>
      <c r="K152" s="14">
        <f t="shared" si="46"/>
        <v>0.59303182618670947</v>
      </c>
      <c r="L152" s="16">
        <f t="shared" si="49"/>
        <v>12427.773826283315</v>
      </c>
      <c r="M152" s="11">
        <f t="shared" si="50"/>
        <v>148143.59</v>
      </c>
      <c r="N152" s="14"/>
    </row>
    <row r="153" spans="1:14" outlineLevel="2">
      <c r="A153" s="13" t="s">
        <v>22</v>
      </c>
      <c r="B153" s="13" t="s">
        <v>11</v>
      </c>
      <c r="C153" s="13" t="s">
        <v>6</v>
      </c>
      <c r="D153" s="13">
        <v>1959</v>
      </c>
      <c r="E153" s="14">
        <f t="shared" si="27"/>
        <v>62.5</v>
      </c>
      <c r="F153" s="11">
        <v>123763.45000000001</v>
      </c>
      <c r="G153" s="14">
        <f t="shared" si="55"/>
        <v>69.5</v>
      </c>
      <c r="H153" s="14">
        <v>7</v>
      </c>
      <c r="I153" s="15">
        <v>-0.10292497361405616</v>
      </c>
      <c r="J153" s="11">
        <f t="shared" si="48"/>
        <v>122753.41710938359</v>
      </c>
      <c r="K153" s="14">
        <f t="shared" si="46"/>
        <v>0.59303182618670947</v>
      </c>
      <c r="L153" s="16">
        <f t="shared" si="49"/>
        <v>72796.683119036621</v>
      </c>
      <c r="M153" s="11">
        <f t="shared" si="50"/>
        <v>866344.15000000014</v>
      </c>
      <c r="N153" s="14"/>
    </row>
    <row r="154" spans="1:14" outlineLevel="1">
      <c r="A154" s="13" t="str">
        <f>+A153</f>
        <v>311</v>
      </c>
      <c r="B154" s="13" t="str">
        <f>+B153</f>
        <v xml:space="preserve">Nelson </v>
      </c>
      <c r="C154" s="17" t="s">
        <v>35</v>
      </c>
      <c r="D154" s="13"/>
      <c r="E154" s="14" t="s">
        <v>30</v>
      </c>
      <c r="F154" s="11">
        <f>SUBTOTAL(9,F113:F153)</f>
        <v>3472258.8200000003</v>
      </c>
      <c r="G154" s="14" t="s">
        <v>30</v>
      </c>
      <c r="H154" s="18" t="s">
        <v>30</v>
      </c>
      <c r="I154" s="14"/>
      <c r="J154" s="11">
        <f>SUBTOTAL(9,J113:J153)</f>
        <v>2825481.2151347226</v>
      </c>
      <c r="K154" s="14" t="s">
        <v>30</v>
      </c>
      <c r="L154" s="11">
        <f>SUBTOTAL(9,L113:L153)</f>
        <v>1675600.2848675877</v>
      </c>
      <c r="M154" s="11">
        <f>SUBTOTAL(9,M113:M153)</f>
        <v>24305811.739999998</v>
      </c>
      <c r="N154" s="19">
        <f>+M154/F154</f>
        <v>6.9999999999999991</v>
      </c>
    </row>
    <row r="155" spans="1:14" outlineLevel="2">
      <c r="A155" s="13" t="s">
        <v>22</v>
      </c>
      <c r="B155" s="13" t="s">
        <v>11</v>
      </c>
      <c r="C155" s="13" t="s">
        <v>8</v>
      </c>
      <c r="D155" s="13">
        <v>2021</v>
      </c>
      <c r="E155" s="14">
        <f t="shared" ref="E155:E225" si="56">2021.5-D155</f>
        <v>0.5</v>
      </c>
      <c r="F155" s="11">
        <v>628839.46</v>
      </c>
      <c r="G155" s="14">
        <f t="shared" si="55"/>
        <v>7.5</v>
      </c>
      <c r="H155" s="14">
        <v>7</v>
      </c>
      <c r="I155" s="15">
        <v>-0.10292497361405617</v>
      </c>
      <c r="J155" s="11">
        <f t="shared" ref="J155:J191" si="57">+F155*(1-H155/G155)*(1-I155)</f>
        <v>46237.516321865151</v>
      </c>
      <c r="K155" s="14">
        <f t="shared" ref="K155:K191" si="58">$L$1606</f>
        <v>0.59303182618670947</v>
      </c>
      <c r="L155" s="16">
        <f t="shared" ref="L155:L191" si="59">+J155*K155</f>
        <v>27420.318742693475</v>
      </c>
      <c r="M155" s="11">
        <f t="shared" ref="M155:M191" si="60">+F155*H155</f>
        <v>4401876.22</v>
      </c>
      <c r="N155" s="14"/>
    </row>
    <row r="156" spans="1:14" outlineLevel="2">
      <c r="A156" s="13" t="s">
        <v>22</v>
      </c>
      <c r="B156" s="13" t="s">
        <v>11</v>
      </c>
      <c r="C156" s="13" t="s">
        <v>8</v>
      </c>
      <c r="D156" s="13">
        <v>2020</v>
      </c>
      <c r="E156" s="14">
        <f t="shared" si="56"/>
        <v>1.5</v>
      </c>
      <c r="F156" s="11">
        <v>525189.21</v>
      </c>
      <c r="G156" s="14">
        <f t="shared" si="55"/>
        <v>8.5</v>
      </c>
      <c r="H156" s="14">
        <v>7</v>
      </c>
      <c r="I156" s="15">
        <v>-0.10292497361405617</v>
      </c>
      <c r="J156" s="11">
        <f t="shared" si="57"/>
        <v>102219.58157323008</v>
      </c>
      <c r="K156" s="14">
        <f t="shared" si="58"/>
        <v>0.59303182618670947</v>
      </c>
      <c r="L156" s="16">
        <f t="shared" si="59"/>
        <v>60619.465132413956</v>
      </c>
      <c r="M156" s="11">
        <f t="shared" si="60"/>
        <v>3676324.4699999997</v>
      </c>
      <c r="N156" s="14"/>
    </row>
    <row r="157" spans="1:14" outlineLevel="2">
      <c r="A157" s="13" t="s">
        <v>22</v>
      </c>
      <c r="B157" s="13" t="s">
        <v>11</v>
      </c>
      <c r="C157" s="13" t="s">
        <v>8</v>
      </c>
      <c r="D157" s="13">
        <v>2019</v>
      </c>
      <c r="E157" s="14">
        <f t="shared" si="56"/>
        <v>2.5</v>
      </c>
      <c r="F157" s="11">
        <v>275421.8</v>
      </c>
      <c r="G157" s="14">
        <f t="shared" si="55"/>
        <v>9.5</v>
      </c>
      <c r="H157" s="14">
        <v>7</v>
      </c>
      <c r="I157" s="15">
        <v>-0.10292497361405617</v>
      </c>
      <c r="J157" s="11">
        <f t="shared" ref="J157:J173" si="61">+F157*(1-H157/G157)*(1-I157)</f>
        <v>79939.363552035764</v>
      </c>
      <c r="K157" s="14">
        <f t="shared" si="58"/>
        <v>0.59303182618670947</v>
      </c>
      <c r="L157" s="16">
        <f t="shared" si="59"/>
        <v>47406.586751467054</v>
      </c>
      <c r="M157" s="11">
        <f t="shared" ref="M157:M173" si="62">+F157*H157</f>
        <v>1927952.5999999999</v>
      </c>
      <c r="N157" s="14"/>
    </row>
    <row r="158" spans="1:14" outlineLevel="2">
      <c r="A158" s="13" t="s">
        <v>22</v>
      </c>
      <c r="B158" s="13" t="s">
        <v>11</v>
      </c>
      <c r="C158" s="13" t="s">
        <v>8</v>
      </c>
      <c r="D158" s="13">
        <v>2018</v>
      </c>
      <c r="E158" s="14">
        <f t="shared" si="56"/>
        <v>3.5</v>
      </c>
      <c r="F158" s="11">
        <v>354305.86</v>
      </c>
      <c r="G158" s="14">
        <f t="shared" si="55"/>
        <v>10.5</v>
      </c>
      <c r="H158" s="14">
        <v>7</v>
      </c>
      <c r="I158" s="15">
        <v>-0.10292497361405617</v>
      </c>
      <c r="J158" s="11">
        <f t="shared" si="61"/>
        <v>130257.59376393518</v>
      </c>
      <c r="K158" s="14">
        <f t="shared" si="58"/>
        <v>0.59303182618670947</v>
      </c>
      <c r="L158" s="16">
        <f t="shared" si="59"/>
        <v>77246.89870451302</v>
      </c>
      <c r="M158" s="11">
        <f t="shared" si="62"/>
        <v>2480141.02</v>
      </c>
      <c r="N158" s="14"/>
    </row>
    <row r="159" spans="1:14" outlineLevel="2">
      <c r="A159" s="13" t="s">
        <v>22</v>
      </c>
      <c r="B159" s="13" t="s">
        <v>11</v>
      </c>
      <c r="C159" s="13" t="s">
        <v>8</v>
      </c>
      <c r="D159" s="13">
        <v>2017</v>
      </c>
      <c r="E159" s="14">
        <f t="shared" si="56"/>
        <v>4.5</v>
      </c>
      <c r="F159" s="11">
        <v>194906.07</v>
      </c>
      <c r="G159" s="14">
        <f t="shared" si="55"/>
        <v>11.5</v>
      </c>
      <c r="H159" s="14">
        <v>7</v>
      </c>
      <c r="I159" s="15">
        <v>-0.10292497361405617</v>
      </c>
      <c r="J159" s="11">
        <f t="shared" si="61"/>
        <v>84117.432565553245</v>
      </c>
      <c r="K159" s="14">
        <f t="shared" si="58"/>
        <v>0.59303182618670947</v>
      </c>
      <c r="L159" s="16">
        <f t="shared" si="59"/>
        <v>49884.314648487423</v>
      </c>
      <c r="M159" s="11">
        <f t="shared" si="62"/>
        <v>1364342.49</v>
      </c>
      <c r="N159" s="14"/>
    </row>
    <row r="160" spans="1:14" outlineLevel="2">
      <c r="A160" s="13" t="s">
        <v>22</v>
      </c>
      <c r="B160" s="13" t="s">
        <v>11</v>
      </c>
      <c r="C160" s="13" t="s">
        <v>8</v>
      </c>
      <c r="D160" s="13">
        <v>2016</v>
      </c>
      <c r="E160" s="14">
        <f t="shared" si="56"/>
        <v>5.5</v>
      </c>
      <c r="F160" s="11">
        <v>5288.85</v>
      </c>
      <c r="G160" s="14">
        <f t="shared" si="55"/>
        <v>12.5</v>
      </c>
      <c r="H160" s="14">
        <v>7</v>
      </c>
      <c r="I160" s="15">
        <v>-0.10292497361405617</v>
      </c>
      <c r="J160" s="11">
        <f t="shared" si="61"/>
        <v>2566.6100885474289</v>
      </c>
      <c r="K160" s="14">
        <f t="shared" si="58"/>
        <v>0.59303182618670947</v>
      </c>
      <c r="L160" s="16">
        <f t="shared" si="59"/>
        <v>1522.0814679205139</v>
      </c>
      <c r="M160" s="11">
        <f t="shared" si="62"/>
        <v>37021.950000000004</v>
      </c>
      <c r="N160" s="14"/>
    </row>
    <row r="161" spans="1:14" outlineLevel="2">
      <c r="A161" s="13" t="s">
        <v>22</v>
      </c>
      <c r="B161" s="13" t="s">
        <v>11</v>
      </c>
      <c r="C161" s="13" t="s">
        <v>8</v>
      </c>
      <c r="D161" s="13">
        <v>2015</v>
      </c>
      <c r="E161" s="14">
        <f t="shared" si="56"/>
        <v>6.5</v>
      </c>
      <c r="F161" s="11">
        <v>135757.09</v>
      </c>
      <c r="G161" s="14">
        <f t="shared" si="55"/>
        <v>13.5</v>
      </c>
      <c r="H161" s="14">
        <v>7</v>
      </c>
      <c r="I161" s="15">
        <v>-0.10292497361405617</v>
      </c>
      <c r="J161" s="11">
        <f t="shared" si="61"/>
        <v>72092.166806674955</v>
      </c>
      <c r="K161" s="14">
        <f t="shared" si="58"/>
        <v>0.59303182618670947</v>
      </c>
      <c r="L161" s="16">
        <f t="shared" si="59"/>
        <v>42752.94933511933</v>
      </c>
      <c r="M161" s="11">
        <f t="shared" si="62"/>
        <v>950299.63</v>
      </c>
      <c r="N161" s="14"/>
    </row>
    <row r="162" spans="1:14" outlineLevel="2">
      <c r="A162" s="13" t="s">
        <v>22</v>
      </c>
      <c r="B162" s="13" t="s">
        <v>11</v>
      </c>
      <c r="C162" s="13" t="s">
        <v>8</v>
      </c>
      <c r="D162" s="13">
        <v>2014</v>
      </c>
      <c r="E162" s="14">
        <f t="shared" si="56"/>
        <v>7.5</v>
      </c>
      <c r="F162" s="11">
        <v>144735.32</v>
      </c>
      <c r="G162" s="14">
        <f t="shared" si="55"/>
        <v>14.5</v>
      </c>
      <c r="H162" s="14">
        <v>7</v>
      </c>
      <c r="I162" s="15">
        <v>-0.10292497361405617</v>
      </c>
      <c r="J162" s="11">
        <f t="shared" si="61"/>
        <v>82568.378788976886</v>
      </c>
      <c r="K162" s="14">
        <f t="shared" si="58"/>
        <v>0.59303182618670947</v>
      </c>
      <c r="L162" s="16">
        <f t="shared" si="59"/>
        <v>48965.67645850293</v>
      </c>
      <c r="M162" s="11">
        <f t="shared" si="62"/>
        <v>1013147.24</v>
      </c>
      <c r="N162" s="14"/>
    </row>
    <row r="163" spans="1:14" outlineLevel="2">
      <c r="A163" s="13" t="s">
        <v>22</v>
      </c>
      <c r="B163" s="13" t="s">
        <v>11</v>
      </c>
      <c r="C163" s="13" t="s">
        <v>8</v>
      </c>
      <c r="D163" s="13">
        <v>2013</v>
      </c>
      <c r="E163" s="14">
        <f t="shared" si="56"/>
        <v>8.5</v>
      </c>
      <c r="F163" s="11">
        <v>91433.600000000006</v>
      </c>
      <c r="G163" s="14">
        <f t="shared" si="55"/>
        <v>15.5</v>
      </c>
      <c r="H163" s="14">
        <v>7</v>
      </c>
      <c r="I163" s="15">
        <v>-0.10292497361405617</v>
      </c>
      <c r="J163" s="11">
        <f t="shared" si="61"/>
        <v>55301.768217627388</v>
      </c>
      <c r="K163" s="14">
        <f t="shared" si="58"/>
        <v>0.59303182618670947</v>
      </c>
      <c r="L163" s="16">
        <f t="shared" si="59"/>
        <v>32795.708597453697</v>
      </c>
      <c r="M163" s="11">
        <f t="shared" si="62"/>
        <v>640035.20000000007</v>
      </c>
      <c r="N163" s="14"/>
    </row>
    <row r="164" spans="1:14" outlineLevel="2">
      <c r="A164" s="13" t="s">
        <v>22</v>
      </c>
      <c r="B164" s="13" t="s">
        <v>11</v>
      </c>
      <c r="C164" s="13" t="s">
        <v>8</v>
      </c>
      <c r="D164" s="13">
        <v>2012</v>
      </c>
      <c r="E164" s="14">
        <f t="shared" si="56"/>
        <v>9.5</v>
      </c>
      <c r="F164" s="11">
        <v>10120.630000000001</v>
      </c>
      <c r="G164" s="14">
        <f t="shared" si="55"/>
        <v>16.5</v>
      </c>
      <c r="H164" s="14">
        <v>7</v>
      </c>
      <c r="I164" s="15">
        <v>-0.10292497361405617</v>
      </c>
      <c r="J164" s="11">
        <f t="shared" si="61"/>
        <v>6426.7762405589365</v>
      </c>
      <c r="K164" s="14">
        <f t="shared" si="58"/>
        <v>0.59303182618670947</v>
      </c>
      <c r="L164" s="16">
        <f t="shared" si="59"/>
        <v>3811.2828504320214</v>
      </c>
      <c r="M164" s="11">
        <f t="shared" si="62"/>
        <v>70844.41</v>
      </c>
      <c r="N164" s="14"/>
    </row>
    <row r="165" spans="1:14" outlineLevel="2">
      <c r="A165" s="13" t="s">
        <v>22</v>
      </c>
      <c r="B165" s="13" t="s">
        <v>11</v>
      </c>
      <c r="C165" s="13" t="s">
        <v>8</v>
      </c>
      <c r="D165" s="13">
        <v>2011</v>
      </c>
      <c r="E165" s="14">
        <f t="shared" si="56"/>
        <v>10.5</v>
      </c>
      <c r="F165" s="11">
        <v>20018.989999999998</v>
      </c>
      <c r="G165" s="14">
        <f t="shared" si="55"/>
        <v>17.5</v>
      </c>
      <c r="H165" s="14">
        <v>7</v>
      </c>
      <c r="I165" s="15">
        <v>-0.10292497361405617</v>
      </c>
      <c r="J165" s="11">
        <f t="shared" ref="J165:J170" si="63">+F165*(1-H165/G165)*(1-I165)</f>
        <v>13247.666410518032</v>
      </c>
      <c r="K165" s="14">
        <f t="shared" si="58"/>
        <v>0.59303182618670947</v>
      </c>
      <c r="L165" s="16">
        <f t="shared" si="59"/>
        <v>7856.2878041418389</v>
      </c>
      <c r="M165" s="11">
        <f t="shared" ref="M165:M170" si="64">+F165*H165</f>
        <v>140132.93</v>
      </c>
      <c r="N165" s="14"/>
    </row>
    <row r="166" spans="1:14" outlineLevel="2">
      <c r="A166" s="13" t="s">
        <v>22</v>
      </c>
      <c r="B166" s="13" t="s">
        <v>11</v>
      </c>
      <c r="C166" s="13" t="s">
        <v>8</v>
      </c>
      <c r="D166" s="13">
        <v>2010</v>
      </c>
      <c r="E166" s="14">
        <f t="shared" si="56"/>
        <v>11.5</v>
      </c>
      <c r="F166" s="11">
        <v>47019.850000000006</v>
      </c>
      <c r="G166" s="14">
        <f t="shared" si="55"/>
        <v>18.5</v>
      </c>
      <c r="H166" s="14">
        <v>7</v>
      </c>
      <c r="I166" s="15">
        <v>-0.10292497361405617</v>
      </c>
      <c r="J166" s="11">
        <f t="shared" si="63"/>
        <v>32236.903699283743</v>
      </c>
      <c r="K166" s="14">
        <f t="shared" si="58"/>
        <v>0.59303182618670947</v>
      </c>
      <c r="L166" s="16">
        <f t="shared" si="59"/>
        <v>19117.509871391328</v>
      </c>
      <c r="M166" s="11">
        <f t="shared" si="64"/>
        <v>329138.95000000007</v>
      </c>
      <c r="N166" s="14"/>
    </row>
    <row r="167" spans="1:14" outlineLevel="2">
      <c r="A167" s="13" t="s">
        <v>22</v>
      </c>
      <c r="B167" s="13" t="s">
        <v>11</v>
      </c>
      <c r="C167" s="13" t="s">
        <v>8</v>
      </c>
      <c r="D167" s="13">
        <v>2009</v>
      </c>
      <c r="E167" s="14">
        <f t="shared" si="56"/>
        <v>12.5</v>
      </c>
      <c r="F167" s="11">
        <v>12257.96</v>
      </c>
      <c r="G167" s="14">
        <f t="shared" si="55"/>
        <v>19.5</v>
      </c>
      <c r="H167" s="14">
        <v>7</v>
      </c>
      <c r="I167" s="15">
        <v>-0.10292497361405617</v>
      </c>
      <c r="J167" s="11">
        <f t="shared" si="63"/>
        <v>8666.4168010013818</v>
      </c>
      <c r="K167" s="14">
        <f t="shared" si="58"/>
        <v>0.59303182618670947</v>
      </c>
      <c r="L167" s="16">
        <f t="shared" si="59"/>
        <v>5139.4609819930301</v>
      </c>
      <c r="M167" s="11">
        <f t="shared" si="64"/>
        <v>85805.72</v>
      </c>
      <c r="N167" s="14"/>
    </row>
    <row r="168" spans="1:14" outlineLevel="2">
      <c r="A168" s="13" t="s">
        <v>22</v>
      </c>
      <c r="B168" s="13" t="s">
        <v>11</v>
      </c>
      <c r="C168" s="13" t="s">
        <v>8</v>
      </c>
      <c r="D168" s="13">
        <v>2008</v>
      </c>
      <c r="E168" s="14">
        <f t="shared" si="56"/>
        <v>13.5</v>
      </c>
      <c r="F168" s="11">
        <v>70660.45</v>
      </c>
      <c r="G168" s="14">
        <f t="shared" si="55"/>
        <v>20.5</v>
      </c>
      <c r="H168" s="14">
        <v>7</v>
      </c>
      <c r="I168" s="15">
        <v>-0.10292497361405617</v>
      </c>
      <c r="J168" s="11">
        <f t="shared" si="63"/>
        <v>51321.846919482872</v>
      </c>
      <c r="K168" s="14">
        <f t="shared" si="58"/>
        <v>0.59303182618670947</v>
      </c>
      <c r="L168" s="16">
        <f t="shared" si="59"/>
        <v>30435.488601935678</v>
      </c>
      <c r="M168" s="11">
        <f t="shared" si="64"/>
        <v>494623.14999999997</v>
      </c>
      <c r="N168" s="14"/>
    </row>
    <row r="169" spans="1:14" outlineLevel="2">
      <c r="A169" s="13" t="s">
        <v>22</v>
      </c>
      <c r="B169" s="13" t="s">
        <v>11</v>
      </c>
      <c r="C169" s="13" t="s">
        <v>8</v>
      </c>
      <c r="D169" s="13">
        <v>2007</v>
      </c>
      <c r="E169" s="14">
        <f t="shared" si="56"/>
        <v>14.5</v>
      </c>
      <c r="F169" s="11">
        <v>191828.11</v>
      </c>
      <c r="G169" s="14">
        <f t="shared" si="55"/>
        <v>21.5</v>
      </c>
      <c r="H169" s="14">
        <v>7</v>
      </c>
      <c r="I169" s="15">
        <v>-0.10292497361405617</v>
      </c>
      <c r="J169" s="11">
        <f t="shared" si="63"/>
        <v>142688.10189872893</v>
      </c>
      <c r="K169" s="14">
        <f t="shared" si="58"/>
        <v>0.59303182618670947</v>
      </c>
      <c r="L169" s="16">
        <f t="shared" si="59"/>
        <v>84618.585644118502</v>
      </c>
      <c r="M169" s="11">
        <f t="shared" si="64"/>
        <v>1342796.77</v>
      </c>
      <c r="N169" s="14"/>
    </row>
    <row r="170" spans="1:14" outlineLevel="2">
      <c r="A170" s="13" t="s">
        <v>22</v>
      </c>
      <c r="B170" s="13" t="s">
        <v>11</v>
      </c>
      <c r="C170" s="13" t="s">
        <v>8</v>
      </c>
      <c r="D170" s="13">
        <v>2006</v>
      </c>
      <c r="E170" s="14">
        <f t="shared" si="56"/>
        <v>15.5</v>
      </c>
      <c r="F170" s="11">
        <f>-33362.77+38408.99</f>
        <v>5046.2200000000012</v>
      </c>
      <c r="G170" s="14">
        <f t="shared" si="55"/>
        <v>22.5</v>
      </c>
      <c r="H170" s="14">
        <v>7</v>
      </c>
      <c r="I170" s="15">
        <v>-0.10292497361405617</v>
      </c>
      <c r="J170" s="11">
        <f t="shared" si="63"/>
        <v>3834.0814193527212</v>
      </c>
      <c r="K170" s="14">
        <f t="shared" si="58"/>
        <v>0.59303182618670947</v>
      </c>
      <c r="L170" s="16">
        <f t="shared" si="59"/>
        <v>2273.7323058672755</v>
      </c>
      <c r="M170" s="11">
        <f t="shared" si="64"/>
        <v>35323.540000000008</v>
      </c>
      <c r="N170" s="14"/>
    </row>
    <row r="171" spans="1:14" outlineLevel="2">
      <c r="A171" s="13" t="s">
        <v>22</v>
      </c>
      <c r="B171" s="13" t="s">
        <v>11</v>
      </c>
      <c r="C171" s="13" t="s">
        <v>8</v>
      </c>
      <c r="D171" s="13">
        <v>2005</v>
      </c>
      <c r="E171" s="14">
        <f t="shared" si="56"/>
        <v>16.5</v>
      </c>
      <c r="F171" s="11">
        <v>89282.57</v>
      </c>
      <c r="G171" s="14">
        <f t="shared" si="55"/>
        <v>23.5</v>
      </c>
      <c r="H171" s="14">
        <v>7</v>
      </c>
      <c r="I171" s="15">
        <v>-0.10292497361405617</v>
      </c>
      <c r="J171" s="11">
        <f t="shared" si="61"/>
        <v>69139.898155908289</v>
      </c>
      <c r="K171" s="14">
        <f t="shared" si="58"/>
        <v>0.59303182618670947</v>
      </c>
      <c r="L171" s="16">
        <f t="shared" si="59"/>
        <v>41002.160065761396</v>
      </c>
      <c r="M171" s="11">
        <f t="shared" si="62"/>
        <v>624977.99</v>
      </c>
      <c r="N171" s="14"/>
    </row>
    <row r="172" spans="1:14" outlineLevel="2">
      <c r="A172" s="13" t="s">
        <v>22</v>
      </c>
      <c r="B172" s="13" t="s">
        <v>11</v>
      </c>
      <c r="C172" s="13" t="s">
        <v>8</v>
      </c>
      <c r="D172" s="13">
        <v>2004</v>
      </c>
      <c r="E172" s="14">
        <f t="shared" si="56"/>
        <v>17.5</v>
      </c>
      <c r="F172" s="11">
        <v>3775.46</v>
      </c>
      <c r="G172" s="14">
        <f t="shared" si="55"/>
        <v>24.5</v>
      </c>
      <c r="H172" s="14">
        <v>7</v>
      </c>
      <c r="I172" s="15">
        <v>-0.10292497361405617</v>
      </c>
      <c r="J172" s="11">
        <f t="shared" si="61"/>
        <v>2974.3208006292321</v>
      </c>
      <c r="K172" s="14">
        <f t="shared" si="58"/>
        <v>0.59303182618670947</v>
      </c>
      <c r="L172" s="16">
        <f t="shared" si="59"/>
        <v>1763.8668960622692</v>
      </c>
      <c r="M172" s="11">
        <f t="shared" si="62"/>
        <v>26428.22</v>
      </c>
      <c r="N172" s="14"/>
    </row>
    <row r="173" spans="1:14" outlineLevel="2">
      <c r="A173" s="13" t="s">
        <v>22</v>
      </c>
      <c r="B173" s="13" t="s">
        <v>11</v>
      </c>
      <c r="C173" s="13" t="s">
        <v>8</v>
      </c>
      <c r="D173" s="13">
        <v>2003</v>
      </c>
      <c r="E173" s="14">
        <f t="shared" si="56"/>
        <v>18.5</v>
      </c>
      <c r="F173" s="11">
        <v>68943.62</v>
      </c>
      <c r="G173" s="14">
        <f t="shared" si="55"/>
        <v>25.5</v>
      </c>
      <c r="H173" s="14">
        <v>7</v>
      </c>
      <c r="I173" s="15">
        <v>-0.10292497361405617</v>
      </c>
      <c r="J173" s="11">
        <f t="shared" si="61"/>
        <v>55166.013528749565</v>
      </c>
      <c r="K173" s="14">
        <f t="shared" si="58"/>
        <v>0.59303182618670947</v>
      </c>
      <c r="L173" s="16">
        <f t="shared" si="59"/>
        <v>32715.201746395076</v>
      </c>
      <c r="M173" s="11">
        <f t="shared" si="62"/>
        <v>482605.33999999997</v>
      </c>
      <c r="N173" s="14"/>
    </row>
    <row r="174" spans="1:14" outlineLevel="2">
      <c r="A174" s="13" t="s">
        <v>22</v>
      </c>
      <c r="B174" s="13" t="s">
        <v>11</v>
      </c>
      <c r="C174" s="13" t="s">
        <v>8</v>
      </c>
      <c r="D174" s="13">
        <v>2002</v>
      </c>
      <c r="E174" s="14">
        <f t="shared" si="56"/>
        <v>19.5</v>
      </c>
      <c r="F174" s="11">
        <v>11133.36</v>
      </c>
      <c r="G174" s="14">
        <f t="shared" si="55"/>
        <v>26.5</v>
      </c>
      <c r="H174" s="14">
        <v>7</v>
      </c>
      <c r="I174" s="15">
        <v>-0.10292497361405617</v>
      </c>
      <c r="J174" s="11">
        <f t="shared" si="57"/>
        <v>9035.6824638716207</v>
      </c>
      <c r="K174" s="14">
        <f t="shared" si="58"/>
        <v>0.59303182618670947</v>
      </c>
      <c r="L174" s="16">
        <f t="shared" si="59"/>
        <v>5358.4472723930139</v>
      </c>
      <c r="M174" s="11">
        <f t="shared" si="60"/>
        <v>77933.52</v>
      </c>
      <c r="N174" s="14"/>
    </row>
    <row r="175" spans="1:14" outlineLevel="2">
      <c r="A175" s="13" t="s">
        <v>22</v>
      </c>
      <c r="B175" s="13" t="s">
        <v>11</v>
      </c>
      <c r="C175" s="13" t="s">
        <v>8</v>
      </c>
      <c r="D175" s="13">
        <v>2001</v>
      </c>
      <c r="E175" s="14">
        <f t="shared" si="56"/>
        <v>20.5</v>
      </c>
      <c r="F175" s="11">
        <v>115748.42</v>
      </c>
      <c r="G175" s="14">
        <f t="shared" si="55"/>
        <v>27.5</v>
      </c>
      <c r="H175" s="14">
        <v>7</v>
      </c>
      <c r="I175" s="15">
        <v>-0.10292497361405617</v>
      </c>
      <c r="J175" s="11">
        <f t="shared" si="57"/>
        <v>95166.08629180213</v>
      </c>
      <c r="K175" s="14">
        <f t="shared" si="58"/>
        <v>0.59303182618670947</v>
      </c>
      <c r="L175" s="16">
        <f t="shared" si="59"/>
        <v>56436.517944669395</v>
      </c>
      <c r="M175" s="11">
        <f t="shared" si="60"/>
        <v>810238.94</v>
      </c>
      <c r="N175" s="14"/>
    </row>
    <row r="176" spans="1:14" outlineLevel="2">
      <c r="A176" s="13" t="s">
        <v>22</v>
      </c>
      <c r="B176" s="13" t="s">
        <v>11</v>
      </c>
      <c r="C176" s="13" t="s">
        <v>8</v>
      </c>
      <c r="D176" s="13">
        <v>2000</v>
      </c>
      <c r="E176" s="14">
        <f t="shared" si="56"/>
        <v>21.5</v>
      </c>
      <c r="F176" s="11">
        <v>890.78</v>
      </c>
      <c r="G176" s="14">
        <f t="shared" si="55"/>
        <v>28.5</v>
      </c>
      <c r="H176" s="14">
        <v>7</v>
      </c>
      <c r="I176" s="15">
        <v>-0.10292497361405617</v>
      </c>
      <c r="J176" s="11">
        <f t="shared" si="57"/>
        <v>741.15668147061308</v>
      </c>
      <c r="K176" s="14">
        <f t="shared" si="58"/>
        <v>0.59303182618670947</v>
      </c>
      <c r="L176" s="16">
        <f t="shared" si="59"/>
        <v>439.529500302999</v>
      </c>
      <c r="M176" s="11">
        <f t="shared" si="60"/>
        <v>6235.46</v>
      </c>
      <c r="N176" s="14"/>
    </row>
    <row r="177" spans="1:14" outlineLevel="2">
      <c r="A177" s="13" t="s">
        <v>22</v>
      </c>
      <c r="B177" s="13" t="s">
        <v>11</v>
      </c>
      <c r="C177" s="13" t="s">
        <v>8</v>
      </c>
      <c r="D177" s="13">
        <v>1999</v>
      </c>
      <c r="E177" s="14">
        <f t="shared" si="56"/>
        <v>22.5</v>
      </c>
      <c r="F177" s="11">
        <v>17878.310000000001</v>
      </c>
      <c r="G177" s="14">
        <f t="shared" si="55"/>
        <v>29.5</v>
      </c>
      <c r="H177" s="14">
        <v>7</v>
      </c>
      <c r="I177" s="15">
        <v>-0.10292497361405617</v>
      </c>
      <c r="J177" s="11">
        <f t="shared" si="57"/>
        <v>15039.484005519091</v>
      </c>
      <c r="K177" s="14">
        <f t="shared" si="58"/>
        <v>0.59303182618670947</v>
      </c>
      <c r="L177" s="16">
        <f t="shared" si="59"/>
        <v>8918.8926646987948</v>
      </c>
      <c r="M177" s="11">
        <f t="shared" si="60"/>
        <v>125148.17000000001</v>
      </c>
      <c r="N177" s="14"/>
    </row>
    <row r="178" spans="1:14" outlineLevel="2">
      <c r="A178" s="13" t="s">
        <v>22</v>
      </c>
      <c r="B178" s="13" t="s">
        <v>11</v>
      </c>
      <c r="C178" s="13" t="s">
        <v>8</v>
      </c>
      <c r="D178" s="13">
        <v>1998</v>
      </c>
      <c r="E178" s="14">
        <f t="shared" si="56"/>
        <v>23.5</v>
      </c>
      <c r="F178" s="11">
        <v>5757.93</v>
      </c>
      <c r="G178" s="14">
        <f t="shared" si="55"/>
        <v>30.5</v>
      </c>
      <c r="H178" s="14">
        <v>7</v>
      </c>
      <c r="I178" s="15">
        <v>-0.10292497361405617</v>
      </c>
      <c r="J178" s="11">
        <f t="shared" si="57"/>
        <v>4893.0581194444985</v>
      </c>
      <c r="K178" s="14">
        <f t="shared" si="58"/>
        <v>0.59303182618670947</v>
      </c>
      <c r="L178" s="16">
        <f t="shared" si="59"/>
        <v>2901.7391922118773</v>
      </c>
      <c r="M178" s="11">
        <f t="shared" si="60"/>
        <v>40305.51</v>
      </c>
      <c r="N178" s="14"/>
    </row>
    <row r="179" spans="1:14" outlineLevel="2">
      <c r="A179" s="13" t="s">
        <v>22</v>
      </c>
      <c r="B179" s="13" t="s">
        <v>11</v>
      </c>
      <c r="C179" s="13" t="s">
        <v>8</v>
      </c>
      <c r="D179" s="13">
        <v>1996</v>
      </c>
      <c r="E179" s="14">
        <f t="shared" si="56"/>
        <v>25.5</v>
      </c>
      <c r="F179" s="11">
        <v>23765.75</v>
      </c>
      <c r="G179" s="14">
        <f t="shared" si="55"/>
        <v>32.5</v>
      </c>
      <c r="H179" s="14">
        <v>7</v>
      </c>
      <c r="I179" s="15">
        <v>-0.10292497361405617</v>
      </c>
      <c r="J179" s="11">
        <f t="shared" si="57"/>
        <v>20566.212288847404</v>
      </c>
      <c r="K179" s="14">
        <f t="shared" si="58"/>
        <v>0.59303182618670947</v>
      </c>
      <c r="L179" s="16">
        <f t="shared" si="59"/>
        <v>12196.418431398723</v>
      </c>
      <c r="M179" s="11">
        <f t="shared" si="60"/>
        <v>166360.25</v>
      </c>
      <c r="N179" s="14"/>
    </row>
    <row r="180" spans="1:14" outlineLevel="2">
      <c r="A180" s="13" t="s">
        <v>22</v>
      </c>
      <c r="B180" s="13" t="s">
        <v>11</v>
      </c>
      <c r="C180" s="13" t="s">
        <v>8</v>
      </c>
      <c r="D180" s="13">
        <v>1994</v>
      </c>
      <c r="E180" s="14">
        <f t="shared" si="56"/>
        <v>27.5</v>
      </c>
      <c r="F180" s="11">
        <v>6781.31</v>
      </c>
      <c r="G180" s="14">
        <f t="shared" si="55"/>
        <v>34.5</v>
      </c>
      <c r="H180" s="14">
        <v>7</v>
      </c>
      <c r="I180" s="15">
        <v>-0.10292497361405617</v>
      </c>
      <c r="J180" s="11">
        <f t="shared" si="57"/>
        <v>5961.7418609424712</v>
      </c>
      <c r="K180" s="14">
        <f t="shared" si="58"/>
        <v>0.59303182618670947</v>
      </c>
      <c r="L180" s="16">
        <f t="shared" si="59"/>
        <v>3535.5026630484654</v>
      </c>
      <c r="M180" s="11">
        <f t="shared" si="60"/>
        <v>47469.170000000006</v>
      </c>
      <c r="N180" s="14"/>
    </row>
    <row r="181" spans="1:14" outlineLevel="2">
      <c r="A181" s="13" t="s">
        <v>22</v>
      </c>
      <c r="B181" s="13" t="s">
        <v>11</v>
      </c>
      <c r="C181" s="13" t="s">
        <v>8</v>
      </c>
      <c r="D181" s="13">
        <v>1992</v>
      </c>
      <c r="E181" s="14">
        <f t="shared" si="56"/>
        <v>29.5</v>
      </c>
      <c r="F181" s="11">
        <v>23273.670000000002</v>
      </c>
      <c r="G181" s="14">
        <f t="shared" si="55"/>
        <v>36.5</v>
      </c>
      <c r="H181" s="14">
        <v>7</v>
      </c>
      <c r="I181" s="15">
        <v>-0.10292497361405617</v>
      </c>
      <c r="J181" s="11">
        <f t="shared" si="57"/>
        <v>20746.268498198398</v>
      </c>
      <c r="K181" s="14">
        <f t="shared" si="58"/>
        <v>0.59303182618670947</v>
      </c>
      <c r="L181" s="16">
        <f t="shared" si="59"/>
        <v>12303.197494046399</v>
      </c>
      <c r="M181" s="11">
        <f t="shared" si="60"/>
        <v>162915.69</v>
      </c>
      <c r="N181" s="14"/>
    </row>
    <row r="182" spans="1:14" outlineLevel="2">
      <c r="A182" s="13" t="s">
        <v>22</v>
      </c>
      <c r="B182" s="13" t="s">
        <v>11</v>
      </c>
      <c r="C182" s="13" t="s">
        <v>8</v>
      </c>
      <c r="D182" s="13">
        <v>1991</v>
      </c>
      <c r="E182" s="14">
        <f t="shared" si="56"/>
        <v>30.5</v>
      </c>
      <c r="F182" s="11">
        <v>29298.69</v>
      </c>
      <c r="G182" s="14">
        <f t="shared" si="55"/>
        <v>37.5</v>
      </c>
      <c r="H182" s="14">
        <v>7</v>
      </c>
      <c r="I182" s="15">
        <v>-0.10292497361405617</v>
      </c>
      <c r="J182" s="11">
        <f t="shared" si="57"/>
        <v>26282.262274743483</v>
      </c>
      <c r="K182" s="14">
        <f t="shared" si="58"/>
        <v>0.59303182618670947</v>
      </c>
      <c r="L182" s="16">
        <f t="shared" si="59"/>
        <v>15586.217993109189</v>
      </c>
      <c r="M182" s="11">
        <f t="shared" si="60"/>
        <v>205090.83</v>
      </c>
      <c r="N182" s="14"/>
    </row>
    <row r="183" spans="1:14" outlineLevel="2">
      <c r="A183" s="13" t="s">
        <v>22</v>
      </c>
      <c r="B183" s="13" t="s">
        <v>11</v>
      </c>
      <c r="C183" s="13" t="s">
        <v>8</v>
      </c>
      <c r="D183" s="13">
        <v>1990</v>
      </c>
      <c r="E183" s="14">
        <f t="shared" si="56"/>
        <v>31.5</v>
      </c>
      <c r="F183" s="11">
        <v>17280.480000000003</v>
      </c>
      <c r="G183" s="14">
        <f t="shared" si="55"/>
        <v>38.5</v>
      </c>
      <c r="H183" s="14">
        <v>7</v>
      </c>
      <c r="I183" s="15">
        <v>-0.10292497361405617</v>
      </c>
      <c r="J183" s="11">
        <f t="shared" si="57"/>
        <v>15593.786957485823</v>
      </c>
      <c r="K183" s="14">
        <f t="shared" si="58"/>
        <v>0.59303182618670947</v>
      </c>
      <c r="L183" s="16">
        <f t="shared" si="59"/>
        <v>9247.6119565643094</v>
      </c>
      <c r="M183" s="11">
        <f t="shared" si="60"/>
        <v>120963.36000000002</v>
      </c>
      <c r="N183" s="14"/>
    </row>
    <row r="184" spans="1:14" outlineLevel="2">
      <c r="A184" s="13" t="s">
        <v>22</v>
      </c>
      <c r="B184" s="13" t="s">
        <v>11</v>
      </c>
      <c r="C184" s="13" t="s">
        <v>8</v>
      </c>
      <c r="D184" s="13">
        <v>1989</v>
      </c>
      <c r="E184" s="14">
        <f t="shared" si="56"/>
        <v>32.5</v>
      </c>
      <c r="F184" s="11">
        <v>55860.100000000006</v>
      </c>
      <c r="G184" s="14">
        <f t="shared" si="55"/>
        <v>39.5</v>
      </c>
      <c r="H184" s="14">
        <v>7</v>
      </c>
      <c r="I184" s="15">
        <v>-0.10292497361405617</v>
      </c>
      <c r="J184" s="11">
        <f t="shared" si="57"/>
        <v>50691.360198830451</v>
      </c>
      <c r="K184" s="14">
        <f t="shared" si="58"/>
        <v>0.59303182618670947</v>
      </c>
      <c r="L184" s="16">
        <f t="shared" si="59"/>
        <v>30061.589910600702</v>
      </c>
      <c r="M184" s="11">
        <f t="shared" si="60"/>
        <v>391020.70000000007</v>
      </c>
      <c r="N184" s="14"/>
    </row>
    <row r="185" spans="1:14" outlineLevel="2">
      <c r="A185" s="13" t="s">
        <v>22</v>
      </c>
      <c r="B185" s="13" t="s">
        <v>11</v>
      </c>
      <c r="C185" s="13" t="s">
        <v>8</v>
      </c>
      <c r="D185" s="13">
        <v>1988</v>
      </c>
      <c r="E185" s="14">
        <f t="shared" si="56"/>
        <v>33.5</v>
      </c>
      <c r="F185" s="11">
        <v>12140.21</v>
      </c>
      <c r="G185" s="14">
        <f t="shared" si="55"/>
        <v>40.5</v>
      </c>
      <c r="H185" s="14">
        <v>7</v>
      </c>
      <c r="I185" s="15">
        <v>-0.10292497361405617</v>
      </c>
      <c r="J185" s="11">
        <f t="shared" si="57"/>
        <v>11075.4646073158</v>
      </c>
      <c r="K185" s="14">
        <f t="shared" si="58"/>
        <v>0.59303182618670947</v>
      </c>
      <c r="L185" s="16">
        <f t="shared" si="59"/>
        <v>6568.1030019427562</v>
      </c>
      <c r="M185" s="11">
        <f t="shared" si="60"/>
        <v>84981.47</v>
      </c>
      <c r="N185" s="14"/>
    </row>
    <row r="186" spans="1:14" outlineLevel="2">
      <c r="A186" s="13" t="s">
        <v>22</v>
      </c>
      <c r="B186" s="13" t="s">
        <v>11</v>
      </c>
      <c r="C186" s="13" t="s">
        <v>8</v>
      </c>
      <c r="D186" s="13">
        <v>1987</v>
      </c>
      <c r="E186" s="14">
        <f t="shared" si="56"/>
        <v>34.5</v>
      </c>
      <c r="F186" s="11">
        <v>16182.85</v>
      </c>
      <c r="G186" s="14">
        <f t="shared" si="55"/>
        <v>41.5</v>
      </c>
      <c r="H186" s="14">
        <v>7</v>
      </c>
      <c r="I186" s="15">
        <v>-0.10292497361405617</v>
      </c>
      <c r="J186" s="11">
        <f t="shared" si="57"/>
        <v>14837.884207689953</v>
      </c>
      <c r="K186" s="14">
        <f t="shared" si="58"/>
        <v>0.59303182618670947</v>
      </c>
      <c r="L186" s="16">
        <f t="shared" si="59"/>
        <v>8799.3375684333096</v>
      </c>
      <c r="M186" s="11">
        <f t="shared" si="60"/>
        <v>113279.95</v>
      </c>
      <c r="N186" s="14"/>
    </row>
    <row r="187" spans="1:14" outlineLevel="2">
      <c r="A187" s="13" t="s">
        <v>22</v>
      </c>
      <c r="B187" s="13" t="s">
        <v>11</v>
      </c>
      <c r="C187" s="13" t="s">
        <v>8</v>
      </c>
      <c r="D187" s="13">
        <v>1986</v>
      </c>
      <c r="E187" s="14">
        <f t="shared" si="56"/>
        <v>35.5</v>
      </c>
      <c r="F187" s="11">
        <v>68600.22</v>
      </c>
      <c r="G187" s="14">
        <f t="shared" si="55"/>
        <v>42.5</v>
      </c>
      <c r="H187" s="14">
        <v>7</v>
      </c>
      <c r="I187" s="15">
        <v>-0.10292497361405617</v>
      </c>
      <c r="J187" s="11">
        <f t="shared" si="57"/>
        <v>63199.101225561302</v>
      </c>
      <c r="K187" s="14">
        <f t="shared" si="58"/>
        <v>0.59303182618670947</v>
      </c>
      <c r="L187" s="16">
        <f t="shared" si="59"/>
        <v>37479.078413153329</v>
      </c>
      <c r="M187" s="11">
        <f t="shared" si="60"/>
        <v>480201.54000000004</v>
      </c>
      <c r="N187" s="14"/>
    </row>
    <row r="188" spans="1:14" outlineLevel="2">
      <c r="A188" s="13" t="s">
        <v>22</v>
      </c>
      <c r="B188" s="13" t="s">
        <v>11</v>
      </c>
      <c r="C188" s="13" t="s">
        <v>8</v>
      </c>
      <c r="D188" s="13">
        <v>1985</v>
      </c>
      <c r="E188" s="14">
        <f t="shared" si="56"/>
        <v>36.5</v>
      </c>
      <c r="F188" s="11">
        <v>89214.23000000001</v>
      </c>
      <c r="G188" s="14">
        <f t="shared" si="55"/>
        <v>43.5</v>
      </c>
      <c r="H188" s="14">
        <v>7</v>
      </c>
      <c r="I188" s="15">
        <v>-0.10292497361405617</v>
      </c>
      <c r="J188" s="11">
        <f t="shared" si="57"/>
        <v>82562.666271478505</v>
      </c>
      <c r="K188" s="14">
        <f t="shared" si="58"/>
        <v>0.59303182618670947</v>
      </c>
      <c r="L188" s="16">
        <f t="shared" si="59"/>
        <v>48962.288753818742</v>
      </c>
      <c r="M188" s="11">
        <f t="shared" si="60"/>
        <v>624499.6100000001</v>
      </c>
      <c r="N188" s="14"/>
    </row>
    <row r="189" spans="1:14" outlineLevel="2">
      <c r="A189" s="13" t="s">
        <v>22</v>
      </c>
      <c r="B189" s="13" t="s">
        <v>11</v>
      </c>
      <c r="C189" s="13" t="s">
        <v>8</v>
      </c>
      <c r="D189" s="13">
        <v>1984</v>
      </c>
      <c r="E189" s="14">
        <f t="shared" si="56"/>
        <v>37.5</v>
      </c>
      <c r="F189" s="11">
        <v>304127.88</v>
      </c>
      <c r="G189" s="14">
        <f t="shared" si="55"/>
        <v>44.5</v>
      </c>
      <c r="H189" s="14">
        <v>7</v>
      </c>
      <c r="I189" s="15">
        <v>-0.10292497361405617</v>
      </c>
      <c r="J189" s="11">
        <f t="shared" si="57"/>
        <v>282665.92754856648</v>
      </c>
      <c r="K189" s="14">
        <f t="shared" si="58"/>
        <v>0.59303182618670947</v>
      </c>
      <c r="L189" s="16">
        <f t="shared" si="59"/>
        <v>167629.89121488648</v>
      </c>
      <c r="M189" s="11">
        <f t="shared" si="60"/>
        <v>2128895.16</v>
      </c>
      <c r="N189" s="14"/>
    </row>
    <row r="190" spans="1:14" outlineLevel="2">
      <c r="A190" s="13" t="s">
        <v>22</v>
      </c>
      <c r="B190" s="13" t="s">
        <v>11</v>
      </c>
      <c r="C190" s="13" t="s">
        <v>8</v>
      </c>
      <c r="D190" s="13">
        <v>1983</v>
      </c>
      <c r="E190" s="14">
        <f t="shared" si="56"/>
        <v>38.5</v>
      </c>
      <c r="F190" s="11">
        <v>534508.62</v>
      </c>
      <c r="G190" s="14">
        <f t="shared" si="55"/>
        <v>45.5</v>
      </c>
      <c r="H190" s="14">
        <v>7</v>
      </c>
      <c r="I190" s="15">
        <v>-0.10292497361405617</v>
      </c>
      <c r="J190" s="11">
        <f t="shared" si="57"/>
        <v>498827.07397768012</v>
      </c>
      <c r="K190" s="14">
        <f t="shared" si="58"/>
        <v>0.59303182618670947</v>
      </c>
      <c r="L190" s="16">
        <f t="shared" si="59"/>
        <v>295820.33063235646</v>
      </c>
      <c r="M190" s="11">
        <f t="shared" si="60"/>
        <v>3741560.34</v>
      </c>
      <c r="N190" s="14"/>
    </row>
    <row r="191" spans="1:14" outlineLevel="2">
      <c r="A191" s="13" t="s">
        <v>22</v>
      </c>
      <c r="B191" s="13" t="s">
        <v>11</v>
      </c>
      <c r="C191" s="13" t="s">
        <v>8</v>
      </c>
      <c r="D191" s="13">
        <v>1982</v>
      </c>
      <c r="E191" s="14">
        <f t="shared" si="56"/>
        <v>39.5</v>
      </c>
      <c r="F191" s="11">
        <v>25359149.869999997</v>
      </c>
      <c r="G191" s="14">
        <f t="shared" si="55"/>
        <v>46.5</v>
      </c>
      <c r="H191" s="14">
        <v>7</v>
      </c>
      <c r="I191" s="15">
        <v>-0.10292497361405617</v>
      </c>
      <c r="J191" s="11">
        <f t="shared" si="57"/>
        <v>23758816.520412121</v>
      </c>
      <c r="K191" s="14">
        <f t="shared" si="58"/>
        <v>0.59303182618670947</v>
      </c>
      <c r="L191" s="16">
        <f t="shared" si="59"/>
        <v>14089734.349134963</v>
      </c>
      <c r="M191" s="11">
        <f t="shared" si="60"/>
        <v>177514049.08999997</v>
      </c>
      <c r="N191" s="14"/>
    </row>
    <row r="192" spans="1:14" outlineLevel="1">
      <c r="A192" s="13" t="str">
        <f>+A191</f>
        <v>311</v>
      </c>
      <c r="B192" s="13" t="str">
        <f>+B191</f>
        <v xml:space="preserve">Nelson </v>
      </c>
      <c r="C192" s="17" t="s">
        <v>39</v>
      </c>
      <c r="D192" s="13"/>
      <c r="E192" s="14"/>
      <c r="F192" s="11">
        <f>SUBTOTAL(9,F155:F191)</f>
        <v>29566423.799999997</v>
      </c>
      <c r="G192" s="14" t="s">
        <v>30</v>
      </c>
      <c r="H192" s="18"/>
      <c r="I192" s="14"/>
      <c r="J192" s="11">
        <f>SUBTOTAL(9,J155:J191)</f>
        <v>26017704.17544423</v>
      </c>
      <c r="K192" s="14" t="s">
        <v>30</v>
      </c>
      <c r="L192" s="11">
        <f>SUBTOTAL(9,L155:L191)</f>
        <v>15429326.620349267</v>
      </c>
      <c r="M192" s="11">
        <f>SUBTOTAL(9,M155:M191)</f>
        <v>206964966.59999996</v>
      </c>
      <c r="N192" s="19">
        <f>+M192/F192</f>
        <v>6.9999999999999991</v>
      </c>
    </row>
    <row r="193" spans="1:14" outlineLevel="2">
      <c r="A193" s="13" t="s">
        <v>22</v>
      </c>
      <c r="B193" s="13" t="s">
        <v>12</v>
      </c>
      <c r="C193" s="13" t="s">
        <v>6</v>
      </c>
      <c r="D193" s="23">
        <v>2021</v>
      </c>
      <c r="E193" s="14">
        <f t="shared" si="56"/>
        <v>0.5</v>
      </c>
      <c r="F193" s="11">
        <v>770727</v>
      </c>
      <c r="G193" s="14">
        <f t="shared" si="55"/>
        <v>18.5</v>
      </c>
      <c r="H193" s="9">
        <v>18</v>
      </c>
      <c r="I193" s="15">
        <v>-4.1377599539968869E-2</v>
      </c>
      <c r="J193" s="11">
        <f t="shared" ref="J193:J234" si="65">+F193*(1-H193/G193)*(1-I193)</f>
        <v>21692.373869206484</v>
      </c>
      <c r="K193" s="14">
        <f t="shared" ref="K193:K234" si="66">$L$1606</f>
        <v>0.59303182618670947</v>
      </c>
      <c r="L193" s="16">
        <f t="shared" ref="L193:L234" si="67">+J193*K193</f>
        <v>12864.268089980378</v>
      </c>
      <c r="M193" s="11">
        <f t="shared" ref="M193:M234" si="68">+F193*H193</f>
        <v>13873086</v>
      </c>
      <c r="N193" s="14"/>
    </row>
    <row r="194" spans="1:14" outlineLevel="2">
      <c r="A194" s="13" t="s">
        <v>22</v>
      </c>
      <c r="B194" s="13" t="s">
        <v>12</v>
      </c>
      <c r="C194" s="13" t="s">
        <v>6</v>
      </c>
      <c r="D194" s="23">
        <v>2020</v>
      </c>
      <c r="E194" s="14">
        <f t="shared" si="56"/>
        <v>1.5</v>
      </c>
      <c r="F194" s="11">
        <v>712392.61</v>
      </c>
      <c r="G194" s="14">
        <f t="shared" si="55"/>
        <v>19.5</v>
      </c>
      <c r="H194" s="9">
        <v>18</v>
      </c>
      <c r="I194" s="15">
        <v>-4.1377599539968869E-2</v>
      </c>
      <c r="J194" s="11">
        <f t="shared" si="65"/>
        <v>57066.900471677902</v>
      </c>
      <c r="K194" s="14">
        <f t="shared" si="66"/>
        <v>0.59303182618670947</v>
      </c>
      <c r="L194" s="16">
        <f t="shared" si="67"/>
        <v>33842.488201534339</v>
      </c>
      <c r="M194" s="11">
        <f t="shared" si="68"/>
        <v>12823066.98</v>
      </c>
      <c r="N194" s="14"/>
    </row>
    <row r="195" spans="1:14" outlineLevel="2">
      <c r="A195" s="13" t="s">
        <v>22</v>
      </c>
      <c r="B195" s="13" t="s">
        <v>12</v>
      </c>
      <c r="C195" s="13" t="s">
        <v>6</v>
      </c>
      <c r="D195" s="23">
        <v>2019</v>
      </c>
      <c r="E195" s="14">
        <f t="shared" si="56"/>
        <v>2.5</v>
      </c>
      <c r="F195" s="11">
        <v>967965.92</v>
      </c>
      <c r="G195" s="14">
        <f t="shared" si="55"/>
        <v>20.5</v>
      </c>
      <c r="H195" s="9">
        <v>18</v>
      </c>
      <c r="I195" s="15">
        <v>-4.1377599539968869E-2</v>
      </c>
      <c r="J195" s="11">
        <f t="shared" si="65"/>
        <v>122929.02758610944</v>
      </c>
      <c r="K195" s="14">
        <f t="shared" si="66"/>
        <v>0.59303182618670947</v>
      </c>
      <c r="L195" s="16">
        <f t="shared" si="67"/>
        <v>72900.825720746871</v>
      </c>
      <c r="M195" s="11">
        <f t="shared" si="68"/>
        <v>17423386.560000002</v>
      </c>
      <c r="N195" s="14"/>
    </row>
    <row r="196" spans="1:14" outlineLevel="2">
      <c r="A196" s="13" t="s">
        <v>22</v>
      </c>
      <c r="B196" s="13" t="s">
        <v>12</v>
      </c>
      <c r="C196" s="13" t="s">
        <v>6</v>
      </c>
      <c r="D196" s="23">
        <v>2018</v>
      </c>
      <c r="E196" s="14">
        <f t="shared" si="56"/>
        <v>3.5</v>
      </c>
      <c r="F196" s="11">
        <v>871710.63</v>
      </c>
      <c r="G196" s="14">
        <f t="shared" si="55"/>
        <v>21.5</v>
      </c>
      <c r="H196" s="9">
        <v>18</v>
      </c>
      <c r="I196" s="15">
        <v>-4.1377599539968869E-2</v>
      </c>
      <c r="J196" s="11">
        <f t="shared" si="65"/>
        <v>147778.12705907243</v>
      </c>
      <c r="K196" s="14">
        <f t="shared" si="66"/>
        <v>0.59303182618670947</v>
      </c>
      <c r="L196" s="16">
        <f t="shared" si="67"/>
        <v>87637.132560293307</v>
      </c>
      <c r="M196" s="11">
        <f t="shared" si="68"/>
        <v>15690791.34</v>
      </c>
      <c r="N196" s="14"/>
    </row>
    <row r="197" spans="1:14" outlineLevel="2">
      <c r="A197" s="13" t="s">
        <v>22</v>
      </c>
      <c r="B197" s="13" t="s">
        <v>12</v>
      </c>
      <c r="C197" s="13" t="s">
        <v>6</v>
      </c>
      <c r="D197" s="23">
        <v>2017</v>
      </c>
      <c r="E197" s="14">
        <f t="shared" si="56"/>
        <v>4.5</v>
      </c>
      <c r="F197" s="11">
        <v>1481563.4100000001</v>
      </c>
      <c r="G197" s="14">
        <f t="shared" si="55"/>
        <v>22.5</v>
      </c>
      <c r="H197" s="9">
        <v>18</v>
      </c>
      <c r="I197" s="15">
        <v>-4.1377599539968869E-2</v>
      </c>
      <c r="J197" s="11">
        <f t="shared" ref="J197:J199" si="69">+F197*(1-H197/G197)*(1-I197)</f>
        <v>308573.38949441008</v>
      </c>
      <c r="K197" s="14">
        <f t="shared" si="66"/>
        <v>0.59303182618670947</v>
      </c>
      <c r="L197" s="16">
        <f t="shared" si="67"/>
        <v>182993.84068449281</v>
      </c>
      <c r="M197" s="11">
        <f t="shared" ref="M197:M199" si="70">+F197*H197</f>
        <v>26668141.380000003</v>
      </c>
      <c r="N197" s="14"/>
    </row>
    <row r="198" spans="1:14" outlineLevel="2">
      <c r="A198" s="13" t="s">
        <v>22</v>
      </c>
      <c r="B198" s="13" t="s">
        <v>12</v>
      </c>
      <c r="C198" s="13" t="s">
        <v>6</v>
      </c>
      <c r="D198" s="23">
        <v>2016</v>
      </c>
      <c r="E198" s="14">
        <f t="shared" si="56"/>
        <v>5.5</v>
      </c>
      <c r="F198" s="11">
        <v>49716.800000000003</v>
      </c>
      <c r="G198" s="14">
        <f t="shared" si="55"/>
        <v>23.5</v>
      </c>
      <c r="H198" s="9">
        <v>18</v>
      </c>
      <c r="I198" s="15">
        <v>-4.1377599539968869E-2</v>
      </c>
      <c r="J198" s="11">
        <f t="shared" si="69"/>
        <v>12117.310218061617</v>
      </c>
      <c r="K198" s="14">
        <f t="shared" si="66"/>
        <v>0.59303182618670947</v>
      </c>
      <c r="L198" s="16">
        <f t="shared" si="67"/>
        <v>7185.9506070879552</v>
      </c>
      <c r="M198" s="11">
        <f t="shared" si="70"/>
        <v>894902.4</v>
      </c>
      <c r="N198" s="14"/>
    </row>
    <row r="199" spans="1:14" outlineLevel="2">
      <c r="A199" s="13" t="s">
        <v>22</v>
      </c>
      <c r="B199" s="13" t="s">
        <v>12</v>
      </c>
      <c r="C199" s="13" t="s">
        <v>6</v>
      </c>
      <c r="D199" s="23">
        <v>2013</v>
      </c>
      <c r="E199" s="14">
        <f t="shared" si="56"/>
        <v>8.5</v>
      </c>
      <c r="F199" s="11">
        <v>8070.14</v>
      </c>
      <c r="G199" s="14">
        <f t="shared" si="55"/>
        <v>26.5</v>
      </c>
      <c r="H199" s="9">
        <v>18</v>
      </c>
      <c r="I199" s="15">
        <v>-4.1377599539968869E-2</v>
      </c>
      <c r="J199" s="11">
        <f t="shared" si="69"/>
        <v>2695.6428558410425</v>
      </c>
      <c r="K199" s="14">
        <f t="shared" si="66"/>
        <v>0.59303182618670947</v>
      </c>
      <c r="L199" s="16">
        <f t="shared" si="67"/>
        <v>1598.6020055465704</v>
      </c>
      <c r="M199" s="11">
        <f t="shared" si="70"/>
        <v>145262.52000000002</v>
      </c>
      <c r="N199" s="14"/>
    </row>
    <row r="200" spans="1:14" outlineLevel="2">
      <c r="A200" s="13" t="s">
        <v>22</v>
      </c>
      <c r="B200" s="13" t="s">
        <v>12</v>
      </c>
      <c r="C200" s="13" t="s">
        <v>6</v>
      </c>
      <c r="D200" s="23">
        <v>2012</v>
      </c>
      <c r="E200" s="14">
        <f t="shared" si="56"/>
        <v>9.5</v>
      </c>
      <c r="F200" s="11">
        <v>82440.319999999992</v>
      </c>
      <c r="G200" s="14">
        <f t="shared" si="55"/>
        <v>27.5</v>
      </c>
      <c r="H200" s="9">
        <v>18</v>
      </c>
      <c r="I200" s="15">
        <v>-4.1377599539968869E-2</v>
      </c>
      <c r="J200" s="11">
        <f t="shared" si="65"/>
        <v>29657.791788931467</v>
      </c>
      <c r="K200" s="14">
        <f t="shared" si="66"/>
        <v>0.59303182618670947</v>
      </c>
      <c r="L200" s="16">
        <f t="shared" si="67"/>
        <v>17588.014425255224</v>
      </c>
      <c r="M200" s="11">
        <f t="shared" si="68"/>
        <v>1483925.7599999998</v>
      </c>
      <c r="N200" s="14"/>
    </row>
    <row r="201" spans="1:14" outlineLevel="2">
      <c r="A201" s="13" t="s">
        <v>22</v>
      </c>
      <c r="B201" s="13" t="s">
        <v>12</v>
      </c>
      <c r="C201" s="13" t="s">
        <v>6</v>
      </c>
      <c r="D201" s="23">
        <v>2011</v>
      </c>
      <c r="E201" s="14">
        <f t="shared" si="56"/>
        <v>10.5</v>
      </c>
      <c r="F201" s="11">
        <v>284378.69</v>
      </c>
      <c r="G201" s="14">
        <f t="shared" ref="G201:G268" si="71">+H201+E201</f>
        <v>28.5</v>
      </c>
      <c r="H201" s="9">
        <v>18</v>
      </c>
      <c r="I201" s="15">
        <v>-4.1377599539968869E-2</v>
      </c>
      <c r="J201" s="11">
        <f t="shared" si="65"/>
        <v>109106.27278250772</v>
      </c>
      <c r="K201" s="14">
        <f t="shared" si="66"/>
        <v>0.59303182618670947</v>
      </c>
      <c r="L201" s="16">
        <f t="shared" si="67"/>
        <v>64703.492196635823</v>
      </c>
      <c r="M201" s="11">
        <f t="shared" si="68"/>
        <v>5118816.42</v>
      </c>
      <c r="N201" s="14"/>
    </row>
    <row r="202" spans="1:14" outlineLevel="2">
      <c r="A202" s="13" t="s">
        <v>22</v>
      </c>
      <c r="B202" s="13" t="s">
        <v>12</v>
      </c>
      <c r="C202" s="13" t="s">
        <v>6</v>
      </c>
      <c r="D202" s="23">
        <v>2010</v>
      </c>
      <c r="E202" s="14">
        <f t="shared" si="56"/>
        <v>11.5</v>
      </c>
      <c r="F202" s="11">
        <v>632399.13</v>
      </c>
      <c r="G202" s="14">
        <f t="shared" si="71"/>
        <v>29.5</v>
      </c>
      <c r="H202" s="9">
        <v>18</v>
      </c>
      <c r="I202" s="15">
        <v>-4.1377599539968869E-2</v>
      </c>
      <c r="J202" s="11">
        <f t="shared" si="65"/>
        <v>256729.23089598279</v>
      </c>
      <c r="K202" s="14">
        <f t="shared" si="66"/>
        <v>0.59303182618670947</v>
      </c>
      <c r="L202" s="16">
        <f t="shared" si="67"/>
        <v>152248.60463375406</v>
      </c>
      <c r="M202" s="11">
        <f t="shared" si="68"/>
        <v>11383184.34</v>
      </c>
      <c r="N202" s="14"/>
    </row>
    <row r="203" spans="1:14" outlineLevel="2">
      <c r="A203" s="13" t="s">
        <v>22</v>
      </c>
      <c r="B203" s="13" t="s">
        <v>12</v>
      </c>
      <c r="C203" s="13" t="s">
        <v>6</v>
      </c>
      <c r="D203" s="23">
        <v>2009</v>
      </c>
      <c r="E203" s="14">
        <f t="shared" si="56"/>
        <v>12.5</v>
      </c>
      <c r="F203" s="11">
        <v>95231.18</v>
      </c>
      <c r="G203" s="14">
        <f t="shared" si="71"/>
        <v>30.5</v>
      </c>
      <c r="H203" s="9">
        <v>18</v>
      </c>
      <c r="I203" s="15">
        <v>-4.1377599539968869E-2</v>
      </c>
      <c r="J203" s="11">
        <f t="shared" si="65"/>
        <v>40644.105585966674</v>
      </c>
      <c r="K203" s="14">
        <f t="shared" si="66"/>
        <v>0.59303182618670947</v>
      </c>
      <c r="L203" s="16">
        <f t="shared" si="67"/>
        <v>24103.248159371255</v>
      </c>
      <c r="M203" s="11">
        <f t="shared" si="68"/>
        <v>1714161.2399999998</v>
      </c>
      <c r="N203" s="14"/>
    </row>
    <row r="204" spans="1:14" outlineLevel="2">
      <c r="A204" s="13" t="s">
        <v>22</v>
      </c>
      <c r="B204" s="13" t="s">
        <v>12</v>
      </c>
      <c r="C204" s="13" t="s">
        <v>6</v>
      </c>
      <c r="D204" s="23">
        <v>2008</v>
      </c>
      <c r="E204" s="14">
        <f t="shared" si="56"/>
        <v>13.5</v>
      </c>
      <c r="F204" s="11">
        <v>396457.53</v>
      </c>
      <c r="G204" s="14">
        <f t="shared" si="71"/>
        <v>31.5</v>
      </c>
      <c r="H204" s="9">
        <v>18</v>
      </c>
      <c r="I204" s="15">
        <v>-4.1377599539968869E-2</v>
      </c>
      <c r="J204" s="11">
        <f t="shared" si="65"/>
        <v>176940.85324754796</v>
      </c>
      <c r="K204" s="14">
        <f t="shared" si="66"/>
        <v>0.59303182618670947</v>
      </c>
      <c r="L204" s="16">
        <f t="shared" si="67"/>
        <v>104931.55732842792</v>
      </c>
      <c r="M204" s="11">
        <f t="shared" si="68"/>
        <v>7136235.540000001</v>
      </c>
      <c r="N204" s="14"/>
    </row>
    <row r="205" spans="1:14" outlineLevel="2">
      <c r="A205" s="13" t="s">
        <v>22</v>
      </c>
      <c r="B205" s="13" t="s">
        <v>12</v>
      </c>
      <c r="C205" s="13" t="s">
        <v>6</v>
      </c>
      <c r="D205" s="23">
        <v>2007</v>
      </c>
      <c r="E205" s="14">
        <f t="shared" si="56"/>
        <v>14.5</v>
      </c>
      <c r="F205" s="11">
        <v>5678.88</v>
      </c>
      <c r="G205" s="14">
        <f t="shared" si="71"/>
        <v>32.5</v>
      </c>
      <c r="H205" s="9">
        <v>18</v>
      </c>
      <c r="I205" s="15">
        <v>-4.1377599539968869E-2</v>
      </c>
      <c r="J205" s="11">
        <f t="shared" si="65"/>
        <v>2638.4906807967782</v>
      </c>
      <c r="K205" s="14">
        <f t="shared" si="66"/>
        <v>0.59303182618670947</v>
      </c>
      <c r="L205" s="16">
        <f t="shared" si="67"/>
        <v>1564.7089468095278</v>
      </c>
      <c r="M205" s="11">
        <f t="shared" si="68"/>
        <v>102219.84</v>
      </c>
      <c r="N205" s="14"/>
    </row>
    <row r="206" spans="1:14" outlineLevel="2">
      <c r="A206" s="13" t="s">
        <v>22</v>
      </c>
      <c r="B206" s="13" t="s">
        <v>12</v>
      </c>
      <c r="C206" s="13" t="s">
        <v>6</v>
      </c>
      <c r="D206" s="23">
        <v>2005</v>
      </c>
      <c r="E206" s="14">
        <f t="shared" ref="E206" si="72">2021.5-D206</f>
        <v>16.5</v>
      </c>
      <c r="F206" s="11">
        <v>2479.71</v>
      </c>
      <c r="G206" s="14">
        <f t="shared" si="71"/>
        <v>34.5</v>
      </c>
      <c r="H206" s="9">
        <v>18</v>
      </c>
      <c r="I206" s="15">
        <v>-4.1377599539968869E-2</v>
      </c>
      <c r="J206" s="11">
        <f t="shared" ref="J206" si="73">+F206*(1-H206/G206)*(1-I206)</f>
        <v>1235.0199530829486</v>
      </c>
      <c r="K206" s="14">
        <f t="shared" si="66"/>
        <v>0.59303182618670947</v>
      </c>
      <c r="L206" s="16">
        <f t="shared" si="67"/>
        <v>732.40613815380527</v>
      </c>
      <c r="M206" s="11">
        <f t="shared" ref="M206" si="74">+F206*H206</f>
        <v>44634.78</v>
      </c>
      <c r="N206" s="14"/>
    </row>
    <row r="207" spans="1:14" outlineLevel="2">
      <c r="A207" s="13" t="s">
        <v>22</v>
      </c>
      <c r="B207" s="13" t="s">
        <v>12</v>
      </c>
      <c r="C207" s="13" t="s">
        <v>6</v>
      </c>
      <c r="D207" s="23">
        <v>2004</v>
      </c>
      <c r="E207" s="14">
        <f t="shared" si="56"/>
        <v>17.5</v>
      </c>
      <c r="F207" s="11">
        <v>120475.1</v>
      </c>
      <c r="G207" s="14">
        <f t="shared" si="71"/>
        <v>35.5</v>
      </c>
      <c r="H207" s="9">
        <v>18</v>
      </c>
      <c r="I207" s="15">
        <v>-4.1377599539968869E-2</v>
      </c>
      <c r="J207" s="11">
        <f t="shared" si="65"/>
        <v>61846.513598335485</v>
      </c>
      <c r="K207" s="14">
        <f t="shared" si="66"/>
        <v>0.59303182618670947</v>
      </c>
      <c r="L207" s="16">
        <f t="shared" si="67"/>
        <v>36676.950902502052</v>
      </c>
      <c r="M207" s="11">
        <f t="shared" si="68"/>
        <v>2168551.8000000003</v>
      </c>
      <c r="N207" s="14"/>
    </row>
    <row r="208" spans="1:14" outlineLevel="2">
      <c r="A208" s="13" t="s">
        <v>22</v>
      </c>
      <c r="B208" s="13" t="s">
        <v>12</v>
      </c>
      <c r="C208" s="13" t="s">
        <v>6</v>
      </c>
      <c r="D208" s="23">
        <v>2003</v>
      </c>
      <c r="E208" s="14">
        <f t="shared" si="56"/>
        <v>18.5</v>
      </c>
      <c r="F208" s="11">
        <v>516327.14</v>
      </c>
      <c r="G208" s="14">
        <f t="shared" si="71"/>
        <v>36.5</v>
      </c>
      <c r="H208" s="9">
        <v>18</v>
      </c>
      <c r="I208" s="15">
        <v>-4.1377599539968869E-2</v>
      </c>
      <c r="J208" s="11">
        <f t="shared" si="65"/>
        <v>272528.57742917648</v>
      </c>
      <c r="K208" s="14">
        <f t="shared" si="66"/>
        <v>0.59303182618670947</v>
      </c>
      <c r="L208" s="16">
        <f t="shared" si="67"/>
        <v>161618.11996089059</v>
      </c>
      <c r="M208" s="11">
        <f t="shared" si="68"/>
        <v>9293888.5199999996</v>
      </c>
      <c r="N208" s="14"/>
    </row>
    <row r="209" spans="1:14" outlineLevel="2">
      <c r="A209" s="13" t="s">
        <v>22</v>
      </c>
      <c r="B209" s="13" t="s">
        <v>12</v>
      </c>
      <c r="C209" s="13" t="s">
        <v>6</v>
      </c>
      <c r="D209" s="23">
        <v>2002</v>
      </c>
      <c r="E209" s="14">
        <f t="shared" si="56"/>
        <v>19.5</v>
      </c>
      <c r="F209" s="11">
        <v>6359.75</v>
      </c>
      <c r="G209" s="14">
        <f t="shared" si="71"/>
        <v>37.5</v>
      </c>
      <c r="H209" s="9">
        <v>18</v>
      </c>
      <c r="I209" s="15">
        <v>-4.1377599539968869E-2</v>
      </c>
      <c r="J209" s="11">
        <f t="shared" si="65"/>
        <v>3443.9086181106445</v>
      </c>
      <c r="K209" s="14">
        <f t="shared" si="66"/>
        <v>0.59303182618670947</v>
      </c>
      <c r="L209" s="16">
        <f t="shared" si="67"/>
        <v>2042.3474170183026</v>
      </c>
      <c r="M209" s="11">
        <f t="shared" si="68"/>
        <v>114475.5</v>
      </c>
      <c r="N209" s="14"/>
    </row>
    <row r="210" spans="1:14" outlineLevel="2">
      <c r="A210" s="13" t="s">
        <v>22</v>
      </c>
      <c r="B210" s="13" t="s">
        <v>12</v>
      </c>
      <c r="C210" s="13" t="s">
        <v>6</v>
      </c>
      <c r="D210" s="23">
        <v>2000</v>
      </c>
      <c r="E210" s="14">
        <f t="shared" si="56"/>
        <v>21.5</v>
      </c>
      <c r="F210" s="11">
        <v>85075.66</v>
      </c>
      <c r="G210" s="14">
        <f t="shared" si="71"/>
        <v>39.5</v>
      </c>
      <c r="H210" s="9">
        <v>18</v>
      </c>
      <c r="I210" s="15">
        <v>-4.1377599539968869E-2</v>
      </c>
      <c r="J210" s="11">
        <f t="shared" ref="J210:J222" si="75">+F210*(1-H210/G210)*(1-I210)</f>
        <v>48223.07751105541</v>
      </c>
      <c r="K210" s="14">
        <f t="shared" si="66"/>
        <v>0.59303182618670947</v>
      </c>
      <c r="L210" s="16">
        <f t="shared" si="67"/>
        <v>28597.81972072443</v>
      </c>
      <c r="M210" s="11">
        <f t="shared" ref="M210:M222" si="76">+F210*H210</f>
        <v>1531361.8800000001</v>
      </c>
      <c r="N210" s="14"/>
    </row>
    <row r="211" spans="1:14" outlineLevel="2">
      <c r="A211" s="13" t="s">
        <v>22</v>
      </c>
      <c r="B211" s="13" t="s">
        <v>12</v>
      </c>
      <c r="C211" s="13" t="s">
        <v>6</v>
      </c>
      <c r="D211" s="23">
        <v>1998</v>
      </c>
      <c r="E211" s="14">
        <f t="shared" si="56"/>
        <v>23.5</v>
      </c>
      <c r="F211" s="11">
        <v>271777.41000000003</v>
      </c>
      <c r="G211" s="14">
        <f t="shared" si="71"/>
        <v>41.5</v>
      </c>
      <c r="H211" s="9">
        <v>18</v>
      </c>
      <c r="I211" s="15">
        <v>-4.1377599539968869E-2</v>
      </c>
      <c r="J211" s="11">
        <f t="shared" si="75"/>
        <v>160265.98338848827</v>
      </c>
      <c r="K211" s="14">
        <f t="shared" si="66"/>
        <v>0.59303182618670947</v>
      </c>
      <c r="L211" s="16">
        <f t="shared" si="67"/>
        <v>95042.828804484045</v>
      </c>
      <c r="M211" s="11">
        <f t="shared" si="76"/>
        <v>4891993.3800000008</v>
      </c>
      <c r="N211" s="14"/>
    </row>
    <row r="212" spans="1:14" outlineLevel="2">
      <c r="A212" s="13" t="s">
        <v>22</v>
      </c>
      <c r="B212" s="13" t="s">
        <v>12</v>
      </c>
      <c r="C212" s="13" t="s">
        <v>6</v>
      </c>
      <c r="D212" s="23">
        <v>1997</v>
      </c>
      <c r="E212" s="14">
        <f t="shared" si="56"/>
        <v>24.5</v>
      </c>
      <c r="F212" s="11">
        <v>4687.24</v>
      </c>
      <c r="G212" s="14">
        <f t="shared" si="71"/>
        <v>42.5</v>
      </c>
      <c r="H212" s="9">
        <v>18</v>
      </c>
      <c r="I212" s="15">
        <v>-4.1377599539968869E-2</v>
      </c>
      <c r="J212" s="11">
        <f t="shared" si="75"/>
        <v>2813.8605911025693</v>
      </c>
      <c r="K212" s="14">
        <f t="shared" si="66"/>
        <v>0.59303182618670947</v>
      </c>
      <c r="L212" s="16">
        <f t="shared" si="67"/>
        <v>1668.7088849763704</v>
      </c>
      <c r="M212" s="11">
        <f t="shared" si="76"/>
        <v>84370.319999999992</v>
      </c>
      <c r="N212" s="14"/>
    </row>
    <row r="213" spans="1:14" outlineLevel="2">
      <c r="A213" s="13" t="s">
        <v>22</v>
      </c>
      <c r="B213" s="13" t="s">
        <v>12</v>
      </c>
      <c r="C213" s="13" t="s">
        <v>6</v>
      </c>
      <c r="D213" s="23">
        <v>1996</v>
      </c>
      <c r="E213" s="14">
        <f t="shared" si="56"/>
        <v>25.5</v>
      </c>
      <c r="F213" s="11">
        <v>24311</v>
      </c>
      <c r="G213" s="14">
        <f t="shared" si="71"/>
        <v>43.5</v>
      </c>
      <c r="H213" s="9">
        <v>18</v>
      </c>
      <c r="I213" s="15">
        <v>-4.1377599539968869E-2</v>
      </c>
      <c r="J213" s="11">
        <f t="shared" si="75"/>
        <v>14840.95944762328</v>
      </c>
      <c r="K213" s="14">
        <f t="shared" si="66"/>
        <v>0.59303182618670947</v>
      </c>
      <c r="L213" s="16">
        <f t="shared" si="67"/>
        <v>8801.1612835869328</v>
      </c>
      <c r="M213" s="11">
        <f t="shared" si="76"/>
        <v>437598</v>
      </c>
      <c r="N213" s="14"/>
    </row>
    <row r="214" spans="1:14" outlineLevel="2">
      <c r="A214" s="13" t="s">
        <v>22</v>
      </c>
      <c r="B214" s="13" t="s">
        <v>12</v>
      </c>
      <c r="C214" s="13" t="s">
        <v>6</v>
      </c>
      <c r="D214" s="23">
        <v>1994</v>
      </c>
      <c r="E214" s="14">
        <f t="shared" si="56"/>
        <v>27.5</v>
      </c>
      <c r="F214" s="11">
        <v>5044.03</v>
      </c>
      <c r="G214" s="14">
        <f t="shared" si="71"/>
        <v>45.5</v>
      </c>
      <c r="H214" s="9">
        <v>18</v>
      </c>
      <c r="I214" s="15">
        <v>-4.1377599539968869E-2</v>
      </c>
      <c r="J214" s="11">
        <f t="shared" si="75"/>
        <v>3174.732878433158</v>
      </c>
      <c r="K214" s="14">
        <f t="shared" si="66"/>
        <v>0.59303182618670947</v>
      </c>
      <c r="L214" s="16">
        <f t="shared" si="67"/>
        <v>1882.7176365522043</v>
      </c>
      <c r="M214" s="11">
        <f t="shared" si="76"/>
        <v>90792.54</v>
      </c>
      <c r="N214" s="14"/>
    </row>
    <row r="215" spans="1:14" outlineLevel="2">
      <c r="A215" s="13" t="s">
        <v>22</v>
      </c>
      <c r="B215" s="13" t="s">
        <v>12</v>
      </c>
      <c r="C215" s="13" t="s">
        <v>6</v>
      </c>
      <c r="D215" s="23">
        <v>1993</v>
      </c>
      <c r="E215" s="14">
        <f t="shared" si="56"/>
        <v>28.5</v>
      </c>
      <c r="F215" s="11">
        <v>24422.63</v>
      </c>
      <c r="G215" s="14">
        <f t="shared" si="71"/>
        <v>46.5</v>
      </c>
      <c r="H215" s="9">
        <v>18</v>
      </c>
      <c r="I215" s="15">
        <v>-4.1377599539968869E-2</v>
      </c>
      <c r="J215" s="11">
        <f t="shared" si="75"/>
        <v>15588.077944296894</v>
      </c>
      <c r="K215" s="14">
        <f t="shared" si="66"/>
        <v>0.59303182618670947</v>
      </c>
      <c r="L215" s="16">
        <f t="shared" si="67"/>
        <v>9244.226330047155</v>
      </c>
      <c r="M215" s="11">
        <f t="shared" si="76"/>
        <v>439607.34</v>
      </c>
      <c r="N215" s="14"/>
    </row>
    <row r="216" spans="1:14" outlineLevel="2">
      <c r="A216" s="13" t="s">
        <v>22</v>
      </c>
      <c r="B216" s="13" t="s">
        <v>12</v>
      </c>
      <c r="C216" s="13" t="s">
        <v>6</v>
      </c>
      <c r="D216" s="23">
        <v>1992</v>
      </c>
      <c r="E216" s="14">
        <f t="shared" si="56"/>
        <v>29.5</v>
      </c>
      <c r="F216" s="11">
        <v>45269.69</v>
      </c>
      <c r="G216" s="14">
        <f t="shared" si="71"/>
        <v>47.5</v>
      </c>
      <c r="H216" s="9">
        <v>18</v>
      </c>
      <c r="I216" s="15">
        <v>-4.1377599539968869E-2</v>
      </c>
      <c r="J216" s="11">
        <f t="shared" si="75"/>
        <v>29278.18552782098</v>
      </c>
      <c r="K216" s="14">
        <f t="shared" si="66"/>
        <v>0.59303182618670947</v>
      </c>
      <c r="L216" s="16">
        <f t="shared" si="67"/>
        <v>17362.895830996964</v>
      </c>
      <c r="M216" s="11">
        <f t="shared" si="76"/>
        <v>814854.42</v>
      </c>
      <c r="N216" s="14"/>
    </row>
    <row r="217" spans="1:14" outlineLevel="2">
      <c r="A217" s="13" t="s">
        <v>22</v>
      </c>
      <c r="B217" s="13" t="s">
        <v>12</v>
      </c>
      <c r="C217" s="13" t="s">
        <v>6</v>
      </c>
      <c r="D217" s="23">
        <v>1991</v>
      </c>
      <c r="E217" s="14">
        <f t="shared" si="56"/>
        <v>30.5</v>
      </c>
      <c r="F217" s="11">
        <v>37682.89</v>
      </c>
      <c r="G217" s="14">
        <f t="shared" si="71"/>
        <v>48.5</v>
      </c>
      <c r="H217" s="9">
        <v>18</v>
      </c>
      <c r="I217" s="15">
        <v>-4.1377599539968869E-2</v>
      </c>
      <c r="J217" s="11">
        <f t="shared" si="75"/>
        <v>24678.032674718044</v>
      </c>
      <c r="K217" s="14">
        <f t="shared" si="66"/>
        <v>0.59303182618670947</v>
      </c>
      <c r="L217" s="16">
        <f t="shared" si="67"/>
        <v>14634.858783783327</v>
      </c>
      <c r="M217" s="11">
        <f t="shared" si="76"/>
        <v>678292.02</v>
      </c>
      <c r="N217" s="14"/>
    </row>
    <row r="218" spans="1:14" outlineLevel="2">
      <c r="A218" s="13" t="s">
        <v>22</v>
      </c>
      <c r="B218" s="13" t="s">
        <v>12</v>
      </c>
      <c r="C218" s="13" t="s">
        <v>6</v>
      </c>
      <c r="D218" s="23">
        <v>1990</v>
      </c>
      <c r="E218" s="14">
        <f t="shared" si="56"/>
        <v>31.5</v>
      </c>
      <c r="F218" s="11">
        <v>24211.34</v>
      </c>
      <c r="G218" s="14">
        <f t="shared" si="71"/>
        <v>49.5</v>
      </c>
      <c r="H218" s="9">
        <v>18</v>
      </c>
      <c r="I218" s="15">
        <v>-4.1377599539968869E-2</v>
      </c>
      <c r="J218" s="11">
        <f t="shared" si="75"/>
        <v>16044.729992356564</v>
      </c>
      <c r="K218" s="14">
        <f t="shared" si="66"/>
        <v>0.59303182618670947</v>
      </c>
      <c r="L218" s="16">
        <f t="shared" si="67"/>
        <v>9515.0355280398817</v>
      </c>
      <c r="M218" s="11">
        <f t="shared" si="76"/>
        <v>435804.12</v>
      </c>
      <c r="N218" s="14"/>
    </row>
    <row r="219" spans="1:14" outlineLevel="2">
      <c r="A219" s="13" t="s">
        <v>22</v>
      </c>
      <c r="B219" s="13" t="s">
        <v>12</v>
      </c>
      <c r="C219" s="13" t="s">
        <v>6</v>
      </c>
      <c r="D219" s="23">
        <v>1989</v>
      </c>
      <c r="E219" s="14">
        <f t="shared" si="56"/>
        <v>32.5</v>
      </c>
      <c r="F219" s="11">
        <v>50012.44</v>
      </c>
      <c r="G219" s="14">
        <f t="shared" si="71"/>
        <v>50.5</v>
      </c>
      <c r="H219" s="9">
        <v>18</v>
      </c>
      <c r="I219" s="15">
        <v>-4.1377599539968869E-2</v>
      </c>
      <c r="J219" s="11">
        <f t="shared" si="75"/>
        <v>33518.012439919672</v>
      </c>
      <c r="K219" s="14">
        <f t="shared" si="66"/>
        <v>0.59303182618670947</v>
      </c>
      <c r="L219" s="16">
        <f t="shared" si="67"/>
        <v>19877.248127394407</v>
      </c>
      <c r="M219" s="11">
        <f t="shared" si="76"/>
        <v>900223.92</v>
      </c>
      <c r="N219" s="14"/>
    </row>
    <row r="220" spans="1:14" outlineLevel="2">
      <c r="A220" s="13" t="s">
        <v>22</v>
      </c>
      <c r="B220" s="13" t="s">
        <v>12</v>
      </c>
      <c r="C220" s="13" t="s">
        <v>6</v>
      </c>
      <c r="D220" s="23">
        <v>1988</v>
      </c>
      <c r="E220" s="14">
        <f t="shared" si="56"/>
        <v>33.5</v>
      </c>
      <c r="F220" s="11">
        <v>72833.45</v>
      </c>
      <c r="G220" s="14">
        <f t="shared" si="71"/>
        <v>51.5</v>
      </c>
      <c r="H220" s="9">
        <v>18</v>
      </c>
      <c r="I220" s="15">
        <v>-4.1377599539968869E-2</v>
      </c>
      <c r="J220" s="11">
        <f t="shared" si="75"/>
        <v>49337.449154595728</v>
      </c>
      <c r="K220" s="14">
        <f t="shared" si="66"/>
        <v>0.59303182618670947</v>
      </c>
      <c r="L220" s="16">
        <f t="shared" si="67"/>
        <v>29258.677571543831</v>
      </c>
      <c r="M220" s="11">
        <f t="shared" si="76"/>
        <v>1311002.0999999999</v>
      </c>
      <c r="N220" s="14"/>
    </row>
    <row r="221" spans="1:14" outlineLevel="2">
      <c r="A221" s="13" t="s">
        <v>22</v>
      </c>
      <c r="B221" s="13" t="s">
        <v>12</v>
      </c>
      <c r="C221" s="13" t="s">
        <v>6</v>
      </c>
      <c r="D221" s="23">
        <v>1987</v>
      </c>
      <c r="E221" s="14">
        <f t="shared" si="56"/>
        <v>34.5</v>
      </c>
      <c r="F221" s="11">
        <v>127462.5</v>
      </c>
      <c r="G221" s="14">
        <f t="shared" si="71"/>
        <v>52.5</v>
      </c>
      <c r="H221" s="9">
        <v>18</v>
      </c>
      <c r="I221" s="15">
        <v>-4.1377599539968869E-2</v>
      </c>
      <c r="J221" s="11">
        <f t="shared" si="75"/>
        <v>87226.903499181586</v>
      </c>
      <c r="K221" s="14">
        <f t="shared" si="66"/>
        <v>0.59303182618670947</v>
      </c>
      <c r="L221" s="16">
        <f t="shared" si="67"/>
        <v>51728.329874731535</v>
      </c>
      <c r="M221" s="11">
        <f t="shared" si="76"/>
        <v>2294325</v>
      </c>
      <c r="N221" s="14"/>
    </row>
    <row r="222" spans="1:14" outlineLevel="2">
      <c r="A222" s="13" t="s">
        <v>22</v>
      </c>
      <c r="B222" s="13" t="s">
        <v>12</v>
      </c>
      <c r="C222" s="13" t="s">
        <v>6</v>
      </c>
      <c r="D222" s="23">
        <v>1986</v>
      </c>
      <c r="E222" s="14">
        <f t="shared" si="56"/>
        <v>35.5</v>
      </c>
      <c r="F222" s="11">
        <v>395880.07</v>
      </c>
      <c r="G222" s="14">
        <f t="shared" si="71"/>
        <v>53.5</v>
      </c>
      <c r="H222" s="9">
        <v>18</v>
      </c>
      <c r="I222" s="15">
        <v>-4.1377599539968869E-2</v>
      </c>
      <c r="J222" s="11">
        <f t="shared" si="75"/>
        <v>273556.1236183584</v>
      </c>
      <c r="K222" s="14">
        <f t="shared" si="66"/>
        <v>0.59303182618670947</v>
      </c>
      <c r="L222" s="16">
        <f t="shared" si="67"/>
        <v>162227.48755395232</v>
      </c>
      <c r="M222" s="11">
        <f t="shared" si="76"/>
        <v>7125841.2599999998</v>
      </c>
      <c r="N222" s="14"/>
    </row>
    <row r="223" spans="1:14" outlineLevel="2">
      <c r="A223" s="13" t="s">
        <v>22</v>
      </c>
      <c r="B223" s="13" t="s">
        <v>12</v>
      </c>
      <c r="C223" s="13" t="s">
        <v>6</v>
      </c>
      <c r="D223" s="23">
        <v>1985</v>
      </c>
      <c r="E223" s="14">
        <f t="shared" si="56"/>
        <v>36.5</v>
      </c>
      <c r="F223" s="11">
        <v>997243.86999999988</v>
      </c>
      <c r="G223" s="14">
        <f t="shared" si="71"/>
        <v>54.5</v>
      </c>
      <c r="H223" s="9">
        <v>18</v>
      </c>
      <c r="I223" s="15">
        <v>-4.1377599539968869E-2</v>
      </c>
      <c r="J223" s="11">
        <f t="shared" si="65"/>
        <v>695514.14869034907</v>
      </c>
      <c r="K223" s="14">
        <f t="shared" si="66"/>
        <v>0.59303182618670947</v>
      </c>
      <c r="L223" s="16">
        <f t="shared" si="67"/>
        <v>412462.02573653229</v>
      </c>
      <c r="M223" s="11">
        <f t="shared" si="68"/>
        <v>17950389.659999996</v>
      </c>
      <c r="N223" s="14"/>
    </row>
    <row r="224" spans="1:14" outlineLevel="2">
      <c r="A224" s="13" t="s">
        <v>22</v>
      </c>
      <c r="B224" s="13" t="s">
        <v>12</v>
      </c>
      <c r="C224" s="13" t="s">
        <v>6</v>
      </c>
      <c r="D224" s="23">
        <v>1984</v>
      </c>
      <c r="E224" s="14">
        <f t="shared" si="56"/>
        <v>37.5</v>
      </c>
      <c r="F224" s="11">
        <v>2412428.19</v>
      </c>
      <c r="G224" s="14">
        <f t="shared" si="71"/>
        <v>55.5</v>
      </c>
      <c r="H224" s="9">
        <v>18</v>
      </c>
      <c r="I224" s="15">
        <v>-4.1377599539968869E-2</v>
      </c>
      <c r="J224" s="11">
        <f t="shared" si="65"/>
        <v>1697465.3226788864</v>
      </c>
      <c r="K224" s="14">
        <f t="shared" si="66"/>
        <v>0.59303182618670947</v>
      </c>
      <c r="L224" s="16">
        <f t="shared" si="67"/>
        <v>1006650.960196872</v>
      </c>
      <c r="M224" s="11">
        <f t="shared" si="68"/>
        <v>43423707.420000002</v>
      </c>
      <c r="N224" s="14"/>
    </row>
    <row r="225" spans="1:14" outlineLevel="2">
      <c r="A225" s="13" t="s">
        <v>22</v>
      </c>
      <c r="B225" s="13" t="s">
        <v>12</v>
      </c>
      <c r="C225" s="13" t="s">
        <v>6</v>
      </c>
      <c r="D225" s="23">
        <v>1983</v>
      </c>
      <c r="E225" s="14">
        <f t="shared" si="56"/>
        <v>38.5</v>
      </c>
      <c r="F225" s="11">
        <v>1855753.8000000003</v>
      </c>
      <c r="G225" s="14">
        <f t="shared" si="71"/>
        <v>56.5</v>
      </c>
      <c r="H225" s="9">
        <v>18</v>
      </c>
      <c r="I225" s="15">
        <v>-4.1377599539968869E-2</v>
      </c>
      <c r="J225" s="11">
        <f t="shared" si="65"/>
        <v>1316863.8379977923</v>
      </c>
      <c r="K225" s="14">
        <f t="shared" si="66"/>
        <v>0.59303182618670947</v>
      </c>
      <c r="L225" s="16">
        <f t="shared" si="67"/>
        <v>780942.16668706993</v>
      </c>
      <c r="M225" s="11">
        <f t="shared" si="68"/>
        <v>33403568.400000006</v>
      </c>
      <c r="N225" s="14"/>
    </row>
    <row r="226" spans="1:14" outlineLevel="2">
      <c r="A226" s="13" t="s">
        <v>22</v>
      </c>
      <c r="B226" s="13" t="s">
        <v>12</v>
      </c>
      <c r="C226" s="13" t="s">
        <v>6</v>
      </c>
      <c r="D226" s="23">
        <v>1982</v>
      </c>
      <c r="E226" s="14">
        <f t="shared" ref="E226:E306" si="77">2021.5-D226</f>
        <v>39.5</v>
      </c>
      <c r="F226" s="11">
        <v>992246.9</v>
      </c>
      <c r="G226" s="14">
        <f t="shared" si="71"/>
        <v>57.5</v>
      </c>
      <c r="H226" s="9">
        <v>18</v>
      </c>
      <c r="I226" s="15">
        <v>-4.1377599539968869E-2</v>
      </c>
      <c r="J226" s="11">
        <f t="shared" si="65"/>
        <v>709834.71213013097</v>
      </c>
      <c r="K226" s="14">
        <f t="shared" si="66"/>
        <v>0.59303182618670947</v>
      </c>
      <c r="L226" s="16">
        <f t="shared" si="67"/>
        <v>420954.57562524878</v>
      </c>
      <c r="M226" s="11">
        <f t="shared" si="68"/>
        <v>17860444.199999999</v>
      </c>
      <c r="N226" s="14"/>
    </row>
    <row r="227" spans="1:14" outlineLevel="2">
      <c r="A227" s="13" t="s">
        <v>22</v>
      </c>
      <c r="B227" s="13" t="s">
        <v>12</v>
      </c>
      <c r="C227" s="13" t="s">
        <v>6</v>
      </c>
      <c r="D227" s="23">
        <v>1981</v>
      </c>
      <c r="E227" s="14">
        <f t="shared" si="77"/>
        <v>40.5</v>
      </c>
      <c r="F227" s="11">
        <v>467683.76</v>
      </c>
      <c r="G227" s="14">
        <f t="shared" si="71"/>
        <v>58.5</v>
      </c>
      <c r="H227" s="9">
        <v>18</v>
      </c>
      <c r="I227" s="15">
        <v>-4.1377599539968869E-2</v>
      </c>
      <c r="J227" s="11">
        <f t="shared" si="65"/>
        <v>337178.34784566477</v>
      </c>
      <c r="K227" s="14">
        <f t="shared" si="66"/>
        <v>0.59303182618670947</v>
      </c>
      <c r="L227" s="16">
        <f t="shared" si="67"/>
        <v>199957.49137353213</v>
      </c>
      <c r="M227" s="11">
        <f t="shared" si="68"/>
        <v>8418307.6799999997</v>
      </c>
      <c r="N227" s="14"/>
    </row>
    <row r="228" spans="1:14" outlineLevel="2">
      <c r="A228" s="13" t="s">
        <v>22</v>
      </c>
      <c r="B228" s="13" t="s">
        <v>12</v>
      </c>
      <c r="C228" s="13" t="s">
        <v>6</v>
      </c>
      <c r="D228" s="23">
        <v>1979</v>
      </c>
      <c r="E228" s="14">
        <f t="shared" si="77"/>
        <v>42.5</v>
      </c>
      <c r="F228" s="11">
        <v>7745417.8800000018</v>
      </c>
      <c r="G228" s="14">
        <f t="shared" si="71"/>
        <v>60.5</v>
      </c>
      <c r="H228" s="9">
        <v>18</v>
      </c>
      <c r="I228" s="15">
        <v>-4.1377599539968869E-2</v>
      </c>
      <c r="J228" s="11">
        <f t="shared" si="65"/>
        <v>5666131.3862909935</v>
      </c>
      <c r="K228" s="14">
        <f t="shared" si="66"/>
        <v>0.59303182618670947</v>
      </c>
      <c r="L228" s="16">
        <f t="shared" si="67"/>
        <v>3360196.2434259797</v>
      </c>
      <c r="M228" s="11">
        <f t="shared" si="68"/>
        <v>139417521.84000003</v>
      </c>
      <c r="N228" s="14"/>
    </row>
    <row r="229" spans="1:14" outlineLevel="2">
      <c r="A229" s="13" t="s">
        <v>22</v>
      </c>
      <c r="B229" s="13" t="s">
        <v>12</v>
      </c>
      <c r="C229" s="13" t="s">
        <v>6</v>
      </c>
      <c r="D229" s="23">
        <v>1974</v>
      </c>
      <c r="E229" s="14">
        <f t="shared" si="77"/>
        <v>47.5</v>
      </c>
      <c r="F229" s="11">
        <v>2200696.3000000003</v>
      </c>
      <c r="G229" s="14">
        <f t="shared" si="71"/>
        <v>65.5</v>
      </c>
      <c r="H229" s="9">
        <v>18</v>
      </c>
      <c r="I229" s="15">
        <v>-4.1377599539968869E-2</v>
      </c>
      <c r="J229" s="11">
        <f t="shared" si="65"/>
        <v>1661960.3348854708</v>
      </c>
      <c r="K229" s="14">
        <f t="shared" si="66"/>
        <v>0.59303182618670947</v>
      </c>
      <c r="L229" s="16">
        <f t="shared" si="67"/>
        <v>985595.37244700594</v>
      </c>
      <c r="M229" s="11">
        <f t="shared" si="68"/>
        <v>39612533.400000006</v>
      </c>
      <c r="N229" s="14"/>
    </row>
    <row r="230" spans="1:14" outlineLevel="2">
      <c r="A230" s="13" t="s">
        <v>22</v>
      </c>
      <c r="B230" s="13" t="s">
        <v>12</v>
      </c>
      <c r="C230" s="13" t="s">
        <v>6</v>
      </c>
      <c r="D230" s="23">
        <v>1967</v>
      </c>
      <c r="E230" s="14">
        <f t="shared" si="77"/>
        <v>54.5</v>
      </c>
      <c r="F230" s="11">
        <v>866795.76</v>
      </c>
      <c r="G230" s="14">
        <f t="shared" si="71"/>
        <v>72.5</v>
      </c>
      <c r="H230" s="9">
        <v>18</v>
      </c>
      <c r="I230" s="15">
        <v>-4.1377599539968869E-2</v>
      </c>
      <c r="J230" s="11">
        <f t="shared" si="65"/>
        <v>678552.57913506415</v>
      </c>
      <c r="K230" s="14">
        <f t="shared" si="66"/>
        <v>0.59303182618670947</v>
      </c>
      <c r="L230" s="16">
        <f t="shared" si="67"/>
        <v>402403.27516816877</v>
      </c>
      <c r="M230" s="11">
        <f t="shared" si="68"/>
        <v>15602323.68</v>
      </c>
      <c r="N230" s="14"/>
    </row>
    <row r="231" spans="1:14" outlineLevel="2">
      <c r="A231" s="13" t="s">
        <v>22</v>
      </c>
      <c r="B231" s="13" t="s">
        <v>12</v>
      </c>
      <c r="C231" s="13" t="s">
        <v>6</v>
      </c>
      <c r="D231" s="23">
        <v>1964</v>
      </c>
      <c r="E231" s="14">
        <f t="shared" si="77"/>
        <v>57.5</v>
      </c>
      <c r="F231" s="11">
        <v>1133.8</v>
      </c>
      <c r="G231" s="14">
        <f t="shared" si="71"/>
        <v>75.5</v>
      </c>
      <c r="H231" s="9">
        <v>18</v>
      </c>
      <c r="I231" s="15">
        <v>-4.1377599539968869E-2</v>
      </c>
      <c r="J231" s="11">
        <f t="shared" si="65"/>
        <v>899.21921239217147</v>
      </c>
      <c r="K231" s="14">
        <f t="shared" si="66"/>
        <v>0.59303182618670947</v>
      </c>
      <c r="L231" s="16">
        <f t="shared" si="67"/>
        <v>533.26561166710405</v>
      </c>
      <c r="M231" s="11">
        <f t="shared" si="68"/>
        <v>20408.399999999998</v>
      </c>
      <c r="N231" s="14"/>
    </row>
    <row r="232" spans="1:14" outlineLevel="2">
      <c r="A232" s="13" t="s">
        <v>22</v>
      </c>
      <c r="B232" s="13" t="s">
        <v>12</v>
      </c>
      <c r="C232" s="13" t="s">
        <v>6</v>
      </c>
      <c r="D232" s="23">
        <v>1963</v>
      </c>
      <c r="E232" s="14">
        <f t="shared" si="77"/>
        <v>58.5</v>
      </c>
      <c r="F232" s="11">
        <v>77693.989999999991</v>
      </c>
      <c r="G232" s="14">
        <f t="shared" si="71"/>
        <v>76.5</v>
      </c>
      <c r="H232" s="9">
        <v>18</v>
      </c>
      <c r="I232" s="15">
        <v>-4.1377599539968869E-2</v>
      </c>
      <c r="J232" s="11">
        <f t="shared" si="65"/>
        <v>61871.420615498253</v>
      </c>
      <c r="K232" s="14">
        <f t="shared" si="66"/>
        <v>0.59303182618670947</v>
      </c>
      <c r="L232" s="16">
        <f t="shared" si="67"/>
        <v>36691.721556374956</v>
      </c>
      <c r="M232" s="11">
        <f t="shared" si="68"/>
        <v>1398491.8199999998</v>
      </c>
      <c r="N232" s="14"/>
    </row>
    <row r="233" spans="1:14" outlineLevel="2">
      <c r="A233" s="13" t="s">
        <v>22</v>
      </c>
      <c r="B233" s="13" t="s">
        <v>12</v>
      </c>
      <c r="C233" s="13" t="s">
        <v>6</v>
      </c>
      <c r="D233" s="23">
        <v>1962</v>
      </c>
      <c r="E233" s="14">
        <f t="shared" si="77"/>
        <v>59.5</v>
      </c>
      <c r="F233" s="11">
        <v>2292839.2400000002</v>
      </c>
      <c r="G233" s="14">
        <f t="shared" si="71"/>
        <v>77.5</v>
      </c>
      <c r="H233" s="9">
        <v>18</v>
      </c>
      <c r="I233" s="15">
        <v>-4.1377599539968869E-2</v>
      </c>
      <c r="J233" s="11">
        <f t="shared" si="65"/>
        <v>1833146.1899483053</v>
      </c>
      <c r="K233" s="14">
        <f t="shared" si="66"/>
        <v>0.59303182618670947</v>
      </c>
      <c r="L233" s="16">
        <f t="shared" si="67"/>
        <v>1087114.032692252</v>
      </c>
      <c r="M233" s="11">
        <f t="shared" si="68"/>
        <v>41271106.320000008</v>
      </c>
      <c r="N233" s="14"/>
    </row>
    <row r="234" spans="1:14" outlineLevel="2">
      <c r="A234" s="13" t="s">
        <v>22</v>
      </c>
      <c r="B234" s="13" t="s">
        <v>12</v>
      </c>
      <c r="C234" s="13" t="s">
        <v>6</v>
      </c>
      <c r="D234" s="13">
        <v>1962</v>
      </c>
      <c r="E234" s="14">
        <f t="shared" si="77"/>
        <v>59.5</v>
      </c>
      <c r="F234" s="11">
        <v>0</v>
      </c>
      <c r="G234" s="14">
        <f t="shared" si="71"/>
        <v>77.5</v>
      </c>
      <c r="H234" s="9">
        <v>18</v>
      </c>
      <c r="I234" s="15">
        <v>-4.1377599539968869E-2</v>
      </c>
      <c r="J234" s="11">
        <f t="shared" si="65"/>
        <v>0</v>
      </c>
      <c r="K234" s="14">
        <f t="shared" si="66"/>
        <v>0.59303182618670947</v>
      </c>
      <c r="L234" s="16">
        <f t="shared" si="67"/>
        <v>0</v>
      </c>
      <c r="M234" s="11">
        <f t="shared" si="68"/>
        <v>0</v>
      </c>
      <c r="N234" s="14"/>
    </row>
    <row r="235" spans="1:14" outlineLevel="1">
      <c r="A235" s="13" t="str">
        <f>+A234</f>
        <v>311</v>
      </c>
      <c r="B235" s="13" t="str">
        <f>+B234</f>
        <v>Sabine</v>
      </c>
      <c r="C235" s="17" t="s">
        <v>35</v>
      </c>
      <c r="D235" s="13"/>
      <c r="E235" s="14"/>
      <c r="F235" s="11">
        <f>SUBTOTAL(9,F193:F234)</f>
        <v>28082977.780000001</v>
      </c>
      <c r="G235" s="14" t="s">
        <v>30</v>
      </c>
      <c r="H235" s="18"/>
      <c r="I235" s="14"/>
      <c r="J235" s="11">
        <f>SUBTOTAL(9,J193:J234)</f>
        <v>17045587.164233316</v>
      </c>
      <c r="K235" s="14" t="s">
        <v>30</v>
      </c>
      <c r="L235" s="11">
        <f>SUBTOTAL(9,L193:L234)</f>
        <v>10108575.684430018</v>
      </c>
      <c r="M235" s="11">
        <f>SUBTOTAL(9,M193:M234)</f>
        <v>505493600.04000002</v>
      </c>
      <c r="N235" s="19">
        <f>+M235/F235</f>
        <v>18</v>
      </c>
    </row>
    <row r="236" spans="1:14" ht="15.75" customHeight="1" outlineLevel="2">
      <c r="A236" s="13" t="s">
        <v>22</v>
      </c>
      <c r="B236" s="13" t="s">
        <v>12</v>
      </c>
      <c r="C236" s="13" t="s">
        <v>9</v>
      </c>
      <c r="D236" s="13">
        <v>2021</v>
      </c>
      <c r="E236" s="14">
        <f t="shared" ref="E236:E249" si="78">2021.5-D236</f>
        <v>0.5</v>
      </c>
      <c r="F236" s="11">
        <v>813087.05</v>
      </c>
      <c r="G236" s="14">
        <f t="shared" ref="G236:G249" si="79">+H236+E236</f>
        <v>2.5</v>
      </c>
      <c r="H236" s="14">
        <v>2</v>
      </c>
      <c r="I236" s="15">
        <v>-4.1377599539968869E-2</v>
      </c>
      <c r="J236" s="11">
        <f t="shared" ref="J236:J249" si="80">+F236*(1-H236/G236)*(1-I236)</f>
        <v>169346.1280692069</v>
      </c>
      <c r="K236" s="14">
        <f t="shared" ref="K236:K249" si="81">$L$1606</f>
        <v>0.59303182618670947</v>
      </c>
      <c r="L236" s="16">
        <f t="shared" ref="L236:L249" si="82">+J236*K236</f>
        <v>100427.64358653015</v>
      </c>
      <c r="M236" s="11">
        <f t="shared" ref="M236:M249" si="83">+F236*H236</f>
        <v>1626174.1</v>
      </c>
      <c r="N236" s="14"/>
    </row>
    <row r="237" spans="1:14" outlineLevel="2">
      <c r="A237" s="13" t="s">
        <v>22</v>
      </c>
      <c r="B237" s="13" t="s">
        <v>12</v>
      </c>
      <c r="C237" s="13" t="s">
        <v>9</v>
      </c>
      <c r="D237" s="13">
        <v>2020</v>
      </c>
      <c r="E237" s="14">
        <f t="shared" si="78"/>
        <v>1.5</v>
      </c>
      <c r="F237" s="11">
        <v>7726.52</v>
      </c>
      <c r="G237" s="14">
        <f t="shared" si="79"/>
        <v>3.5</v>
      </c>
      <c r="H237" s="14">
        <v>2</v>
      </c>
      <c r="I237" s="15">
        <v>-4.1377599539968869E-2</v>
      </c>
      <c r="J237" s="11">
        <f t="shared" si="80"/>
        <v>3448.3820787418117</v>
      </c>
      <c r="K237" s="14">
        <f t="shared" si="81"/>
        <v>0.59303182618670947</v>
      </c>
      <c r="L237" s="16">
        <f t="shared" si="82"/>
        <v>2045.000321545778</v>
      </c>
      <c r="M237" s="11">
        <f t="shared" si="83"/>
        <v>15453.04</v>
      </c>
      <c r="N237" s="14"/>
    </row>
    <row r="238" spans="1:14" outlineLevel="2">
      <c r="A238" s="13" t="s">
        <v>22</v>
      </c>
      <c r="B238" s="13" t="s">
        <v>12</v>
      </c>
      <c r="C238" s="13" t="s">
        <v>9</v>
      </c>
      <c r="D238" s="13">
        <v>2009</v>
      </c>
      <c r="E238" s="14">
        <f t="shared" si="78"/>
        <v>12.5</v>
      </c>
      <c r="F238" s="11">
        <v>-67659.588375696927</v>
      </c>
      <c r="G238" s="14">
        <f t="shared" si="79"/>
        <v>14.5</v>
      </c>
      <c r="H238" s="14">
        <v>2</v>
      </c>
      <c r="I238" s="15">
        <v>-4.1377599539968869E-2</v>
      </c>
      <c r="J238" s="11">
        <f t="shared" si="80"/>
        <v>-60740.672179780719</v>
      </c>
      <c r="K238" s="14">
        <f t="shared" si="81"/>
        <v>0.59303182618670947</v>
      </c>
      <c r="L238" s="16">
        <f t="shared" si="82"/>
        <v>-36021.151746583615</v>
      </c>
      <c r="M238" s="11">
        <f t="shared" si="83"/>
        <v>-135319.17675139385</v>
      </c>
      <c r="N238" s="14" t="s">
        <v>150</v>
      </c>
    </row>
    <row r="239" spans="1:14" outlineLevel="2">
      <c r="A239" s="13" t="s">
        <v>22</v>
      </c>
      <c r="B239" s="13" t="s">
        <v>12</v>
      </c>
      <c r="C239" s="13" t="s">
        <v>9</v>
      </c>
      <c r="D239" s="13">
        <v>2006</v>
      </c>
      <c r="E239" s="14">
        <f t="shared" si="78"/>
        <v>15.5</v>
      </c>
      <c r="F239" s="11">
        <v>-11905.494704617482</v>
      </c>
      <c r="G239" s="14">
        <f t="shared" si="79"/>
        <v>17.5</v>
      </c>
      <c r="H239" s="14">
        <v>2</v>
      </c>
      <c r="I239" s="15">
        <v>-4.1377599539968869E-2</v>
      </c>
      <c r="J239" s="11">
        <f t="shared" si="80"/>
        <v>-10981.188011478322</v>
      </c>
      <c r="K239" s="14">
        <f t="shared" si="81"/>
        <v>0.59303182618670947</v>
      </c>
      <c r="L239" s="16">
        <f t="shared" si="82"/>
        <v>-6512.1939801465896</v>
      </c>
      <c r="M239" s="11">
        <f t="shared" si="83"/>
        <v>-23810.989409234964</v>
      </c>
      <c r="N239" s="14" t="s">
        <v>150</v>
      </c>
    </row>
    <row r="240" spans="1:14" outlineLevel="2">
      <c r="A240" s="13" t="s">
        <v>22</v>
      </c>
      <c r="B240" s="13" t="s">
        <v>12</v>
      </c>
      <c r="C240" s="13" t="s">
        <v>9</v>
      </c>
      <c r="D240" s="13">
        <v>2018</v>
      </c>
      <c r="E240" s="14">
        <f t="shared" si="78"/>
        <v>3.5</v>
      </c>
      <c r="F240" s="11">
        <v>309515.71999999997</v>
      </c>
      <c r="G240" s="14">
        <f t="shared" si="79"/>
        <v>5.5</v>
      </c>
      <c r="H240" s="14">
        <v>2</v>
      </c>
      <c r="I240" s="15">
        <v>-4.1377599539968869E-2</v>
      </c>
      <c r="J240" s="11">
        <f t="shared" si="80"/>
        <v>205114.46932676324</v>
      </c>
      <c r="K240" s="14">
        <f t="shared" si="81"/>
        <v>0.59303182618670947</v>
      </c>
      <c r="L240" s="16">
        <f t="shared" si="82"/>
        <v>121639.40832216821</v>
      </c>
      <c r="M240" s="11">
        <f t="shared" si="83"/>
        <v>619031.43999999994</v>
      </c>
      <c r="N240" s="14"/>
    </row>
    <row r="241" spans="1:14" outlineLevel="2">
      <c r="A241" s="13" t="s">
        <v>22</v>
      </c>
      <c r="B241" s="13" t="s">
        <v>12</v>
      </c>
      <c r="C241" s="13" t="s">
        <v>9</v>
      </c>
      <c r="D241" s="13">
        <v>2017</v>
      </c>
      <c r="E241" s="14">
        <f t="shared" si="78"/>
        <v>4.5</v>
      </c>
      <c r="F241" s="11">
        <v>198125.01</v>
      </c>
      <c r="G241" s="14">
        <f t="shared" si="79"/>
        <v>6.5</v>
      </c>
      <c r="H241" s="14">
        <v>2</v>
      </c>
      <c r="I241" s="15">
        <v>-4.1377599539968869E-2</v>
      </c>
      <c r="J241" s="11">
        <f t="shared" si="80"/>
        <v>142838.96353105313</v>
      </c>
      <c r="K241" s="14">
        <f t="shared" si="81"/>
        <v>0.59303182618670947</v>
      </c>
      <c r="L241" s="16">
        <f t="shared" si="82"/>
        <v>84708.051393437228</v>
      </c>
      <c r="M241" s="11">
        <f t="shared" si="83"/>
        <v>396250.02</v>
      </c>
      <c r="N241" s="14"/>
    </row>
    <row r="242" spans="1:14" outlineLevel="2">
      <c r="A242" s="13" t="s">
        <v>22</v>
      </c>
      <c r="B242" s="13" t="s">
        <v>12</v>
      </c>
      <c r="C242" s="13" t="s">
        <v>9</v>
      </c>
      <c r="D242" s="13">
        <v>2015</v>
      </c>
      <c r="E242" s="14">
        <f t="shared" si="78"/>
        <v>6.5</v>
      </c>
      <c r="F242" s="11">
        <v>203288.62</v>
      </c>
      <c r="G242" s="14">
        <f t="shared" si="79"/>
        <v>8.5</v>
      </c>
      <c r="H242" s="14">
        <v>2</v>
      </c>
      <c r="I242" s="15">
        <v>-4.1377599539968869E-2</v>
      </c>
      <c r="J242" s="11">
        <f t="shared" si="80"/>
        <v>161888.3997895357</v>
      </c>
      <c r="K242" s="14">
        <f t="shared" si="81"/>
        <v>0.59303182618670947</v>
      </c>
      <c r="L242" s="16">
        <f t="shared" si="82"/>
        <v>96004.973365632468</v>
      </c>
      <c r="M242" s="11">
        <f t="shared" si="83"/>
        <v>406577.24</v>
      </c>
      <c r="N242" s="14"/>
    </row>
    <row r="243" spans="1:14" outlineLevel="2">
      <c r="A243" s="13" t="s">
        <v>22</v>
      </c>
      <c r="B243" s="13" t="s">
        <v>12</v>
      </c>
      <c r="C243" s="13" t="s">
        <v>9</v>
      </c>
      <c r="D243" s="13">
        <v>2012</v>
      </c>
      <c r="E243" s="14">
        <f t="shared" si="78"/>
        <v>9.5</v>
      </c>
      <c r="F243" s="11">
        <v>114361.92</v>
      </c>
      <c r="G243" s="14">
        <f t="shared" si="79"/>
        <v>11.5</v>
      </c>
      <c r="H243" s="14">
        <v>2</v>
      </c>
      <c r="I243" s="15">
        <v>-4.1377599539968869E-2</v>
      </c>
      <c r="J243" s="11">
        <f t="shared" si="80"/>
        <v>98381.951862576389</v>
      </c>
      <c r="K243" s="14">
        <f t="shared" si="81"/>
        <v>0.59303182618670947</v>
      </c>
      <c r="L243" s="16">
        <f t="shared" si="82"/>
        <v>58343.628576876617</v>
      </c>
      <c r="M243" s="11">
        <f t="shared" si="83"/>
        <v>228723.84</v>
      </c>
      <c r="N243" s="14"/>
    </row>
    <row r="244" spans="1:14" outlineLevel="2">
      <c r="A244" s="13" t="s">
        <v>22</v>
      </c>
      <c r="B244" s="13" t="s">
        <v>12</v>
      </c>
      <c r="C244" s="13" t="s">
        <v>9</v>
      </c>
      <c r="D244" s="13">
        <v>2006</v>
      </c>
      <c r="E244" s="14">
        <f t="shared" si="78"/>
        <v>15.5</v>
      </c>
      <c r="F244" s="11">
        <v>21649.26</v>
      </c>
      <c r="G244" s="14">
        <f t="shared" si="79"/>
        <v>17.5</v>
      </c>
      <c r="H244" s="14">
        <v>2</v>
      </c>
      <c r="I244" s="15">
        <v>-4.1377599539968869E-2</v>
      </c>
      <c r="J244" s="11">
        <f t="shared" si="80"/>
        <v>19968.476763689043</v>
      </c>
      <c r="K244" s="14">
        <f t="shared" si="81"/>
        <v>0.59303182618670947</v>
      </c>
      <c r="L244" s="16">
        <f t="shared" si="82"/>
        <v>11841.942241337387</v>
      </c>
      <c r="M244" s="11">
        <f t="shared" si="83"/>
        <v>43298.52</v>
      </c>
      <c r="N244" s="14"/>
    </row>
    <row r="245" spans="1:14" outlineLevel="2">
      <c r="A245" s="13" t="s">
        <v>22</v>
      </c>
      <c r="B245" s="13" t="s">
        <v>12</v>
      </c>
      <c r="C245" s="13" t="s">
        <v>9</v>
      </c>
      <c r="D245" s="13">
        <v>2003</v>
      </c>
      <c r="E245" s="14">
        <f t="shared" si="78"/>
        <v>18.5</v>
      </c>
      <c r="F245" s="11">
        <v>5439.36</v>
      </c>
      <c r="G245" s="14">
        <f t="shared" si="79"/>
        <v>20.5</v>
      </c>
      <c r="H245" s="14">
        <v>2</v>
      </c>
      <c r="I245" s="15">
        <v>-4.1377599539968869E-2</v>
      </c>
      <c r="J245" s="11">
        <f t="shared" si="80"/>
        <v>5111.8005710694588</v>
      </c>
      <c r="K245" s="14">
        <f t="shared" si="81"/>
        <v>0.59303182618670947</v>
      </c>
      <c r="L245" s="16">
        <f t="shared" si="82"/>
        <v>3031.4604277635854</v>
      </c>
      <c r="M245" s="11">
        <f t="shared" si="83"/>
        <v>10878.72</v>
      </c>
      <c r="N245" s="14"/>
    </row>
    <row r="246" spans="1:14" outlineLevel="2">
      <c r="A246" s="13" t="s">
        <v>22</v>
      </c>
      <c r="B246" s="13" t="s">
        <v>12</v>
      </c>
      <c r="C246" s="13" t="s">
        <v>9</v>
      </c>
      <c r="D246" s="13">
        <v>2002</v>
      </c>
      <c r="E246" s="14">
        <f t="shared" si="78"/>
        <v>19.5</v>
      </c>
      <c r="F246" s="11">
        <v>115481.44</v>
      </c>
      <c r="G246" s="14">
        <f t="shared" si="79"/>
        <v>21.5</v>
      </c>
      <c r="H246" s="14">
        <v>2</v>
      </c>
      <c r="I246" s="15">
        <v>-4.1377599539968869E-2</v>
      </c>
      <c r="J246" s="11">
        <f t="shared" si="80"/>
        <v>109072.82805502648</v>
      </c>
      <c r="K246" s="14">
        <f t="shared" si="81"/>
        <v>0.59303182618670947</v>
      </c>
      <c r="L246" s="16">
        <f t="shared" si="82"/>
        <v>64683.658408821306</v>
      </c>
      <c r="M246" s="11">
        <f t="shared" si="83"/>
        <v>230962.88</v>
      </c>
      <c r="N246" s="14"/>
    </row>
    <row r="247" spans="1:14" outlineLevel="2">
      <c r="A247" s="13" t="s">
        <v>22</v>
      </c>
      <c r="B247" s="13" t="s">
        <v>12</v>
      </c>
      <c r="C247" s="13" t="s">
        <v>9</v>
      </c>
      <c r="D247" s="13">
        <v>2001</v>
      </c>
      <c r="E247" s="14">
        <f t="shared" si="78"/>
        <v>20.5</v>
      </c>
      <c r="F247" s="11">
        <v>8671.3799999999992</v>
      </c>
      <c r="G247" s="14">
        <f t="shared" si="79"/>
        <v>22.5</v>
      </c>
      <c r="H247" s="14">
        <v>2</v>
      </c>
      <c r="I247" s="15">
        <v>-4.1377599539968869E-2</v>
      </c>
      <c r="J247" s="11">
        <f t="shared" si="80"/>
        <v>8227.4981434012152</v>
      </c>
      <c r="K247" s="14">
        <f t="shared" si="81"/>
        <v>0.59303182618670947</v>
      </c>
      <c r="L247" s="16">
        <f t="shared" si="82"/>
        <v>4879.1682489289842</v>
      </c>
      <c r="M247" s="11">
        <f t="shared" si="83"/>
        <v>17342.759999999998</v>
      </c>
      <c r="N247" s="14"/>
    </row>
    <row r="248" spans="1:14" outlineLevel="2">
      <c r="A248" s="13" t="s">
        <v>22</v>
      </c>
      <c r="B248" s="13" t="s">
        <v>12</v>
      </c>
      <c r="C248" s="13" t="s">
        <v>9</v>
      </c>
      <c r="D248" s="13">
        <v>1994</v>
      </c>
      <c r="E248" s="14">
        <f t="shared" si="78"/>
        <v>27.5</v>
      </c>
      <c r="F248" s="11">
        <v>95318.33</v>
      </c>
      <c r="G248" s="14">
        <f t="shared" si="79"/>
        <v>29.5</v>
      </c>
      <c r="H248" s="14">
        <v>2</v>
      </c>
      <c r="I248" s="15">
        <v>-4.1377599539968869E-2</v>
      </c>
      <c r="J248" s="11">
        <f t="shared" si="80"/>
        <v>92532.721234164783</v>
      </c>
      <c r="K248" s="14">
        <f t="shared" si="81"/>
        <v>0.59303182618670947</v>
      </c>
      <c r="L248" s="16">
        <f t="shared" si="82"/>
        <v>54874.848655522452</v>
      </c>
      <c r="M248" s="11">
        <f t="shared" si="83"/>
        <v>190636.66</v>
      </c>
      <c r="N248" s="14"/>
    </row>
    <row r="249" spans="1:14" outlineLevel="2">
      <c r="A249" s="13" t="s">
        <v>22</v>
      </c>
      <c r="B249" s="13" t="s">
        <v>12</v>
      </c>
      <c r="C249" s="13" t="s">
        <v>9</v>
      </c>
      <c r="D249" s="13">
        <v>1962</v>
      </c>
      <c r="E249" s="14">
        <f t="shared" si="78"/>
        <v>59.5</v>
      </c>
      <c r="F249" s="11">
        <v>98884.4</v>
      </c>
      <c r="G249" s="14">
        <f t="shared" si="79"/>
        <v>61.5</v>
      </c>
      <c r="H249" s="14">
        <v>2</v>
      </c>
      <c r="I249" s="15">
        <v>-4.1377599539968869E-2</v>
      </c>
      <c r="J249" s="11">
        <f t="shared" si="80"/>
        <v>99627.186124959844</v>
      </c>
      <c r="K249" s="14">
        <f t="shared" si="81"/>
        <v>0.59303182618670947</v>
      </c>
      <c r="L249" s="16">
        <f t="shared" si="82"/>
        <v>59082.092125528143</v>
      </c>
      <c r="M249" s="11">
        <f t="shared" si="83"/>
        <v>197768.8</v>
      </c>
      <c r="N249" s="14"/>
    </row>
    <row r="250" spans="1:14" outlineLevel="1">
      <c r="A250" s="13" t="str">
        <f>+A249</f>
        <v>311</v>
      </c>
      <c r="B250" s="13" t="str">
        <f>+B249</f>
        <v>Sabine</v>
      </c>
      <c r="C250" s="17" t="s">
        <v>37</v>
      </c>
      <c r="D250" s="13"/>
      <c r="E250" s="14" t="s">
        <v>30</v>
      </c>
      <c r="F250" s="11">
        <f>SUBTOTAL(9,F236:F249)</f>
        <v>1911983.9269196852</v>
      </c>
      <c r="G250" s="14" t="s">
        <v>30</v>
      </c>
      <c r="H250" s="18"/>
      <c r="I250" s="14"/>
      <c r="J250" s="11">
        <f>SUBTOTAL(9,J236:J249)</f>
        <v>1043836.945358929</v>
      </c>
      <c r="K250" s="14" t="s">
        <v>30</v>
      </c>
      <c r="L250" s="11">
        <f>SUBTOTAL(9,L236:L249)</f>
        <v>619028.52994736203</v>
      </c>
      <c r="M250" s="11">
        <f>SUBTOTAL(9,M236:M249)</f>
        <v>3823967.8538393704</v>
      </c>
      <c r="N250" s="19">
        <f>+M250/F250</f>
        <v>2</v>
      </c>
    </row>
    <row r="251" spans="1:14" outlineLevel="2">
      <c r="A251" s="13" t="s">
        <v>22</v>
      </c>
      <c r="B251" s="13" t="s">
        <v>12</v>
      </c>
      <c r="C251" s="13" t="s">
        <v>4</v>
      </c>
      <c r="D251" s="13">
        <v>2021</v>
      </c>
      <c r="E251" s="14">
        <f t="shared" si="77"/>
        <v>0.5</v>
      </c>
      <c r="F251" s="11">
        <v>781172.75</v>
      </c>
      <c r="G251" s="14">
        <f t="shared" si="71"/>
        <v>5.5</v>
      </c>
      <c r="H251" s="9">
        <v>5</v>
      </c>
      <c r="I251" s="15">
        <v>-4.1377599539968862E-2</v>
      </c>
      <c r="J251" s="11">
        <f t="shared" ref="J251:J265" si="84">+F251*(1-H251/G251)*(1-I251)</f>
        <v>73954.163929185132</v>
      </c>
      <c r="K251" s="14">
        <f t="shared" ref="K251:K266" si="85">$L$1606</f>
        <v>0.59303182618670947</v>
      </c>
      <c r="L251" s="16">
        <f t="shared" ref="L251:L314" si="86">+J251*K251</f>
        <v>43857.172889035937</v>
      </c>
      <c r="M251" s="11">
        <f t="shared" ref="M251:M266" si="87">+F251*H251</f>
        <v>3905863.75</v>
      </c>
      <c r="N251" s="14"/>
    </row>
    <row r="252" spans="1:14" outlineLevel="2">
      <c r="A252" s="13" t="s">
        <v>22</v>
      </c>
      <c r="B252" s="13" t="s">
        <v>12</v>
      </c>
      <c r="C252" s="13" t="s">
        <v>4</v>
      </c>
      <c r="D252" s="13">
        <v>2020</v>
      </c>
      <c r="E252" s="14">
        <f t="shared" si="77"/>
        <v>1.5</v>
      </c>
      <c r="F252" s="11">
        <v>93930.62</v>
      </c>
      <c r="G252" s="14">
        <f t="shared" si="71"/>
        <v>6.5</v>
      </c>
      <c r="H252" s="9">
        <v>5</v>
      </c>
      <c r="I252" s="15">
        <v>-4.1377599539968862E-2</v>
      </c>
      <c r="J252" s="11">
        <f t="shared" ref="J252:J254" si="88">+F252*(1-H252/G252)*(1-I252)</f>
        <v>22573.210056669453</v>
      </c>
      <c r="K252" s="14">
        <f t="shared" si="85"/>
        <v>0.59303182618670947</v>
      </c>
      <c r="L252" s="16">
        <f t="shared" si="86"/>
        <v>13386.631982802881</v>
      </c>
      <c r="M252" s="11">
        <f t="shared" si="87"/>
        <v>469653.1</v>
      </c>
      <c r="N252" s="14"/>
    </row>
    <row r="253" spans="1:14" outlineLevel="2">
      <c r="A253" s="13" t="s">
        <v>22</v>
      </c>
      <c r="B253" s="13" t="s">
        <v>12</v>
      </c>
      <c r="C253" s="13" t="s">
        <v>4</v>
      </c>
      <c r="D253" s="13">
        <v>2018</v>
      </c>
      <c r="E253" s="14">
        <f t="shared" si="77"/>
        <v>3.5</v>
      </c>
      <c r="F253" s="11">
        <v>67632.490000000005</v>
      </c>
      <c r="G253" s="14">
        <f t="shared" si="71"/>
        <v>8.5</v>
      </c>
      <c r="H253" s="9">
        <v>5</v>
      </c>
      <c r="I253" s="15">
        <v>-4.1377599539968862E-2</v>
      </c>
      <c r="J253" s="11">
        <f t="shared" si="88"/>
        <v>29000.983565280974</v>
      </c>
      <c r="K253" s="14">
        <f t="shared" si="85"/>
        <v>0.59303182618670947</v>
      </c>
      <c r="L253" s="16">
        <f t="shared" si="86"/>
        <v>17198.506244929325</v>
      </c>
      <c r="M253" s="11">
        <f t="shared" si="87"/>
        <v>338162.45</v>
      </c>
      <c r="N253" s="14"/>
    </row>
    <row r="254" spans="1:14" outlineLevel="2">
      <c r="A254" s="13" t="s">
        <v>22</v>
      </c>
      <c r="B254" s="13" t="s">
        <v>12</v>
      </c>
      <c r="C254" s="13" t="s">
        <v>4</v>
      </c>
      <c r="D254" s="13">
        <v>2015</v>
      </c>
      <c r="E254" s="14">
        <f t="shared" si="77"/>
        <v>6.5</v>
      </c>
      <c r="F254" s="11">
        <v>5439.36</v>
      </c>
      <c r="G254" s="14">
        <f t="shared" si="71"/>
        <v>11.5</v>
      </c>
      <c r="H254" s="9">
        <v>5</v>
      </c>
      <c r="I254" s="15">
        <v>-4.1377599539968862E-2</v>
      </c>
      <c r="J254" s="11">
        <f t="shared" si="88"/>
        <v>3201.6330251234099</v>
      </c>
      <c r="K254" s="14">
        <f t="shared" si="85"/>
        <v>0.59303182618670947</v>
      </c>
      <c r="L254" s="16">
        <f t="shared" si="86"/>
        <v>1898.6702796686147</v>
      </c>
      <c r="M254" s="11">
        <f t="shared" si="87"/>
        <v>27196.799999999999</v>
      </c>
      <c r="N254" s="14"/>
    </row>
    <row r="255" spans="1:14" outlineLevel="2">
      <c r="A255" s="13" t="s">
        <v>22</v>
      </c>
      <c r="B255" s="13" t="s">
        <v>12</v>
      </c>
      <c r="C255" s="13" t="s">
        <v>4</v>
      </c>
      <c r="D255" s="13">
        <v>2009</v>
      </c>
      <c r="E255" s="14">
        <f t="shared" ref="E255" si="89">2021.5-D255</f>
        <v>12.5</v>
      </c>
      <c r="F255" s="11">
        <v>-94224.830963518558</v>
      </c>
      <c r="G255" s="14">
        <f t="shared" ref="G255" si="90">+H255+E255</f>
        <v>17.5</v>
      </c>
      <c r="H255" s="9">
        <v>5</v>
      </c>
      <c r="I255" s="15">
        <v>-4.1377599539968862E-2</v>
      </c>
      <c r="J255" s="11">
        <f t="shared" ref="J255" si="91">+F255*(1-H255/G255)*(1-I255)</f>
        <v>-70088.305918463055</v>
      </c>
      <c r="K255" s="14">
        <f t="shared" si="85"/>
        <v>0.59303182618670947</v>
      </c>
      <c r="L255" s="16">
        <f t="shared" si="86"/>
        <v>-41564.596053158901</v>
      </c>
      <c r="M255" s="11">
        <f t="shared" ref="M255" si="92">+F255*H255</f>
        <v>-471124.15481759282</v>
      </c>
      <c r="N255" s="14"/>
    </row>
    <row r="256" spans="1:14" outlineLevel="2">
      <c r="A256" s="13" t="s">
        <v>22</v>
      </c>
      <c r="B256" s="13" t="s">
        <v>12</v>
      </c>
      <c r="C256" s="13" t="s">
        <v>4</v>
      </c>
      <c r="D256" s="13">
        <v>2007</v>
      </c>
      <c r="E256" s="14">
        <f t="shared" si="77"/>
        <v>14.5</v>
      </c>
      <c r="F256" s="11">
        <v>27799.77</v>
      </c>
      <c r="G256" s="14">
        <f t="shared" si="71"/>
        <v>19.5</v>
      </c>
      <c r="H256" s="9">
        <v>5</v>
      </c>
      <c r="I256" s="15">
        <v>-4.1377599539968862E-2</v>
      </c>
      <c r="J256" s="11">
        <f t="shared" si="84"/>
        <v>21526.966019500873</v>
      </c>
      <c r="K256" s="14">
        <f t="shared" si="85"/>
        <v>0.59303182618670947</v>
      </c>
      <c r="L256" s="16">
        <f t="shared" si="86"/>
        <v>12766.175970803843</v>
      </c>
      <c r="M256" s="11">
        <f t="shared" si="87"/>
        <v>138998.85</v>
      </c>
      <c r="N256" s="14"/>
    </row>
    <row r="257" spans="1:14" outlineLevel="2">
      <c r="A257" s="13" t="s">
        <v>22</v>
      </c>
      <c r="B257" s="13" t="s">
        <v>12</v>
      </c>
      <c r="C257" s="13" t="s">
        <v>4</v>
      </c>
      <c r="D257" s="13">
        <v>2006</v>
      </c>
      <c r="E257" s="14">
        <f t="shared" ref="E257" si="93">2021.5-D257</f>
        <v>15.5</v>
      </c>
      <c r="F257" s="11">
        <v>-16579.959367334719</v>
      </c>
      <c r="G257" s="14">
        <f t="shared" ref="G257" si="94">+H257+E257</f>
        <v>20.5</v>
      </c>
      <c r="H257" s="9">
        <v>5</v>
      </c>
      <c r="I257" s="15">
        <v>-4.1377599539968862E-2</v>
      </c>
      <c r="J257" s="11">
        <f t="shared" si="84"/>
        <v>-13054.779192175189</v>
      </c>
      <c r="K257" s="14">
        <f t="shared" si="85"/>
        <v>0.59303182618670947</v>
      </c>
      <c r="L257" s="16">
        <f t="shared" si="86"/>
        <v>-7741.8995447999077</v>
      </c>
      <c r="M257" s="11">
        <f t="shared" ref="M257" si="95">+F257*H257</f>
        <v>-82899.796836673602</v>
      </c>
      <c r="N257" s="14"/>
    </row>
    <row r="258" spans="1:14" outlineLevel="2">
      <c r="A258" s="13" t="s">
        <v>22</v>
      </c>
      <c r="B258" s="13" t="s">
        <v>12</v>
      </c>
      <c r="C258" s="13" t="s">
        <v>4</v>
      </c>
      <c r="D258" s="13">
        <v>2003</v>
      </c>
      <c r="E258" s="14">
        <f t="shared" si="77"/>
        <v>18.5</v>
      </c>
      <c r="F258" s="11">
        <v>56132.28</v>
      </c>
      <c r="G258" s="14">
        <f t="shared" si="71"/>
        <v>23.5</v>
      </c>
      <c r="H258" s="9">
        <v>5</v>
      </c>
      <c r="I258" s="15">
        <v>-4.1377599539968862E-2</v>
      </c>
      <c r="J258" s="11">
        <f t="shared" ref="J258" si="96">+F258*(1-H258/G258)*(1-I258)</f>
        <v>46017.686449253189</v>
      </c>
      <c r="K258" s="14">
        <f t="shared" si="85"/>
        <v>0.59303182618670947</v>
      </c>
      <c r="L258" s="16">
        <f t="shared" si="86"/>
        <v>27289.952631888013</v>
      </c>
      <c r="M258" s="11">
        <f t="shared" si="87"/>
        <v>280661.40000000002</v>
      </c>
      <c r="N258" s="14"/>
    </row>
    <row r="259" spans="1:14" outlineLevel="2">
      <c r="A259" s="13" t="s">
        <v>22</v>
      </c>
      <c r="B259" s="13" t="s">
        <v>12</v>
      </c>
      <c r="C259" s="13" t="s">
        <v>4</v>
      </c>
      <c r="D259" s="13">
        <v>2002</v>
      </c>
      <c r="E259" s="14">
        <f t="shared" si="77"/>
        <v>19.5</v>
      </c>
      <c r="F259" s="11">
        <v>12527.38</v>
      </c>
      <c r="G259" s="14">
        <f t="shared" si="71"/>
        <v>24.5</v>
      </c>
      <c r="H259" s="9">
        <v>5</v>
      </c>
      <c r="I259" s="15">
        <v>-4.1377599539968862E-2</v>
      </c>
      <c r="J259" s="11">
        <f t="shared" ref="J259:J263" si="97">+F259*(1-H259/G259)*(1-I259)</f>
        <v>10383.338440899501</v>
      </c>
      <c r="K259" s="14">
        <f t="shared" si="85"/>
        <v>0.59303182618670947</v>
      </c>
      <c r="L259" s="16">
        <f t="shared" si="86"/>
        <v>6157.6501575212915</v>
      </c>
      <c r="M259" s="11">
        <f t="shared" si="87"/>
        <v>62636.899999999994</v>
      </c>
      <c r="N259" s="14"/>
    </row>
    <row r="260" spans="1:14" outlineLevel="2">
      <c r="A260" s="13" t="s">
        <v>22</v>
      </c>
      <c r="B260" s="13" t="s">
        <v>12</v>
      </c>
      <c r="C260" s="13" t="s">
        <v>4</v>
      </c>
      <c r="D260" s="13">
        <v>2001</v>
      </c>
      <c r="E260" s="14">
        <f t="shared" si="77"/>
        <v>20.5</v>
      </c>
      <c r="F260" s="11">
        <v>198991.28</v>
      </c>
      <c r="G260" s="14">
        <f t="shared" si="71"/>
        <v>25.5</v>
      </c>
      <c r="H260" s="9">
        <v>5</v>
      </c>
      <c r="I260" s="15">
        <v>-4.1377599539968862E-2</v>
      </c>
      <c r="J260" s="11">
        <f t="shared" si="97"/>
        <v>166592.69649661213</v>
      </c>
      <c r="K260" s="14">
        <f t="shared" si="85"/>
        <v>0.59303182618670947</v>
      </c>
      <c r="L260" s="16">
        <f t="shared" si="86"/>
        <v>98794.771032754128</v>
      </c>
      <c r="M260" s="11">
        <f t="shared" si="87"/>
        <v>994956.4</v>
      </c>
      <c r="N260" s="14"/>
    </row>
    <row r="261" spans="1:14" outlineLevel="2">
      <c r="A261" s="13" t="s">
        <v>22</v>
      </c>
      <c r="B261" s="13" t="s">
        <v>12</v>
      </c>
      <c r="C261" s="13" t="s">
        <v>4</v>
      </c>
      <c r="D261" s="13">
        <v>2000</v>
      </c>
      <c r="E261" s="14">
        <f t="shared" si="77"/>
        <v>21.5</v>
      </c>
      <c r="F261" s="11">
        <v>46616.4</v>
      </c>
      <c r="G261" s="14">
        <f t="shared" si="71"/>
        <v>26.5</v>
      </c>
      <c r="H261" s="9">
        <v>5</v>
      </c>
      <c r="I261" s="15">
        <v>-4.1377599539968862E-2</v>
      </c>
      <c r="J261" s="11">
        <f t="shared" si="97"/>
        <v>39385.788932856325</v>
      </c>
      <c r="K261" s="14">
        <f t="shared" si="85"/>
        <v>0.59303182618670947</v>
      </c>
      <c r="L261" s="16">
        <f t="shared" si="86"/>
        <v>23357.026336656076</v>
      </c>
      <c r="M261" s="11">
        <f t="shared" si="87"/>
        <v>233082</v>
      </c>
      <c r="N261" s="14"/>
    </row>
    <row r="262" spans="1:14" outlineLevel="2">
      <c r="A262" s="13" t="s">
        <v>22</v>
      </c>
      <c r="B262" s="13" t="s">
        <v>12</v>
      </c>
      <c r="C262" s="13" t="s">
        <v>4</v>
      </c>
      <c r="D262" s="13">
        <v>1997</v>
      </c>
      <c r="E262" s="14">
        <f t="shared" si="77"/>
        <v>24.5</v>
      </c>
      <c r="F262" s="11">
        <v>3144.95</v>
      </c>
      <c r="G262" s="14">
        <f t="shared" si="71"/>
        <v>29.5</v>
      </c>
      <c r="H262" s="9">
        <v>5</v>
      </c>
      <c r="I262" s="15">
        <v>-4.1377599539968862E-2</v>
      </c>
      <c r="J262" s="11">
        <f t="shared" si="97"/>
        <v>2719.9820949489495</v>
      </c>
      <c r="K262" s="14">
        <f t="shared" si="85"/>
        <v>0.59303182618670947</v>
      </c>
      <c r="L262" s="16">
        <f t="shared" si="86"/>
        <v>1613.0359489627272</v>
      </c>
      <c r="M262" s="11">
        <f t="shared" si="87"/>
        <v>15724.75</v>
      </c>
      <c r="N262" s="14"/>
    </row>
    <row r="263" spans="1:14" outlineLevel="2">
      <c r="A263" s="13" t="s">
        <v>22</v>
      </c>
      <c r="B263" s="13" t="s">
        <v>12</v>
      </c>
      <c r="C263" s="13" t="s">
        <v>4</v>
      </c>
      <c r="D263" s="13">
        <v>1987</v>
      </c>
      <c r="E263" s="14">
        <f t="shared" si="77"/>
        <v>34.5</v>
      </c>
      <c r="F263" s="11">
        <v>1327.27</v>
      </c>
      <c r="G263" s="14">
        <f t="shared" si="71"/>
        <v>39.5</v>
      </c>
      <c r="H263" s="9">
        <v>5</v>
      </c>
      <c r="I263" s="15">
        <v>-4.1377599539968862E-2</v>
      </c>
      <c r="J263" s="11">
        <f t="shared" si="97"/>
        <v>1207.2285824222479</v>
      </c>
      <c r="K263" s="14">
        <f t="shared" si="85"/>
        <v>0.59303182618670947</v>
      </c>
      <c r="L263" s="16">
        <f t="shared" si="86"/>
        <v>715.92497085865818</v>
      </c>
      <c r="M263" s="11">
        <f t="shared" si="87"/>
        <v>6636.35</v>
      </c>
      <c r="N263" s="14"/>
    </row>
    <row r="264" spans="1:14" outlineLevel="2">
      <c r="A264" s="13" t="s">
        <v>22</v>
      </c>
      <c r="B264" s="13" t="s">
        <v>12</v>
      </c>
      <c r="C264" s="13" t="s">
        <v>4</v>
      </c>
      <c r="D264" s="13">
        <v>1985</v>
      </c>
      <c r="E264" s="14">
        <f t="shared" si="77"/>
        <v>36.5</v>
      </c>
      <c r="F264" s="11">
        <v>14487.96</v>
      </c>
      <c r="G264" s="14">
        <f t="shared" si="71"/>
        <v>41.5</v>
      </c>
      <c r="H264" s="9">
        <v>5</v>
      </c>
      <c r="I264" s="15">
        <v>-4.1377599539968862E-2</v>
      </c>
      <c r="J264" s="11">
        <f t="shared" si="84"/>
        <v>13269.673512208064</v>
      </c>
      <c r="K264" s="14">
        <f t="shared" si="85"/>
        <v>0.59303182618670947</v>
      </c>
      <c r="L264" s="16">
        <f t="shared" si="86"/>
        <v>7869.3387158461555</v>
      </c>
      <c r="M264" s="11">
        <f t="shared" si="87"/>
        <v>72439.799999999988</v>
      </c>
      <c r="N264" s="14"/>
    </row>
    <row r="265" spans="1:14" outlineLevel="2">
      <c r="A265" s="13" t="s">
        <v>22</v>
      </c>
      <c r="B265" s="13" t="s">
        <v>12</v>
      </c>
      <c r="C265" s="13" t="s">
        <v>4</v>
      </c>
      <c r="D265" s="13">
        <v>1984</v>
      </c>
      <c r="E265" s="14">
        <f t="shared" si="77"/>
        <v>37.5</v>
      </c>
      <c r="F265" s="11">
        <v>23541.03</v>
      </c>
      <c r="G265" s="14">
        <f t="shared" si="71"/>
        <v>42.5</v>
      </c>
      <c r="H265" s="9">
        <v>5</v>
      </c>
      <c r="I265" s="15">
        <v>-4.1377599539968862E-2</v>
      </c>
      <c r="J265" s="11">
        <f t="shared" si="84"/>
        <v>21630.971745969167</v>
      </c>
      <c r="K265" s="14">
        <f t="shared" si="85"/>
        <v>0.59303182618670947</v>
      </c>
      <c r="L265" s="16">
        <f t="shared" si="86"/>
        <v>12827.85467670521</v>
      </c>
      <c r="M265" s="11">
        <f t="shared" si="87"/>
        <v>117705.15</v>
      </c>
      <c r="N265" s="14"/>
    </row>
    <row r="266" spans="1:14" outlineLevel="2">
      <c r="A266" s="13" t="s">
        <v>22</v>
      </c>
      <c r="B266" s="13" t="s">
        <v>12</v>
      </c>
      <c r="C266" s="13" t="s">
        <v>4</v>
      </c>
      <c r="D266" s="13">
        <v>1967</v>
      </c>
      <c r="E266" s="14">
        <f t="shared" si="77"/>
        <v>54.5</v>
      </c>
      <c r="F266" s="11">
        <v>916744.5199999999</v>
      </c>
      <c r="G266" s="14">
        <f t="shared" si="71"/>
        <v>59.5</v>
      </c>
      <c r="H266" s="9">
        <v>5</v>
      </c>
      <c r="I266" s="15">
        <v>-4.1377599539968862E-2</v>
      </c>
      <c r="J266" s="11">
        <v>834826.47141488362</v>
      </c>
      <c r="K266" s="14">
        <f t="shared" si="85"/>
        <v>0.59303182618670947</v>
      </c>
      <c r="L266" s="16">
        <f t="shared" si="86"/>
        <v>495078.66689217521</v>
      </c>
      <c r="M266" s="11">
        <f t="shared" si="87"/>
        <v>4583722.5999999996</v>
      </c>
      <c r="N266" s="14"/>
    </row>
    <row r="267" spans="1:14" outlineLevel="1">
      <c r="A267" s="13" t="str">
        <f>+A266</f>
        <v>311</v>
      </c>
      <c r="B267" s="13" t="str">
        <f>+B266</f>
        <v>Sabine</v>
      </c>
      <c r="C267" s="17" t="s">
        <v>36</v>
      </c>
      <c r="D267" s="13"/>
      <c r="E267" s="14"/>
      <c r="F267" s="11">
        <f>SUBTOTAL(9,F251:F266)</f>
        <v>2138683.2696691463</v>
      </c>
      <c r="G267" s="14" t="s">
        <v>30</v>
      </c>
      <c r="H267" s="18"/>
      <c r="I267" s="14"/>
      <c r="J267" s="11">
        <f>SUBTOTAL(9,J251:J266)</f>
        <v>1203147.7091551749</v>
      </c>
      <c r="K267" s="14" t="s">
        <v>30</v>
      </c>
      <c r="L267" s="11">
        <f>SUBTOTAL(9,L251:L266)</f>
        <v>713504.88313264924</v>
      </c>
      <c r="M267" s="11">
        <f>SUBTOTAL(9,M251:M266)</f>
        <v>10693416.348345734</v>
      </c>
      <c r="N267" s="19">
        <f>+M267/F267</f>
        <v>5.0000000000000009</v>
      </c>
    </row>
    <row r="268" spans="1:14" outlineLevel="2">
      <c r="A268" s="13" t="s">
        <v>22</v>
      </c>
      <c r="B268" s="13" t="s">
        <v>12</v>
      </c>
      <c r="C268" s="13" t="s">
        <v>13</v>
      </c>
      <c r="D268" s="13">
        <v>2021</v>
      </c>
      <c r="E268" s="14">
        <f t="shared" si="77"/>
        <v>0.5</v>
      </c>
      <c r="F268" s="11">
        <v>685474.27</v>
      </c>
      <c r="G268" s="14">
        <f t="shared" si="71"/>
        <v>5.5</v>
      </c>
      <c r="H268" s="9">
        <v>5</v>
      </c>
      <c r="I268" s="15">
        <v>-4.1377599539968869E-2</v>
      </c>
      <c r="J268" s="11">
        <f t="shared" ref="J268:J284" si="98">+F268*(1-H268/G268)*(1-I268)</f>
        <v>64894.32271263752</v>
      </c>
      <c r="K268" s="14">
        <f t="shared" ref="K268:K284" si="99">$L$1606</f>
        <v>0.59303182618670947</v>
      </c>
      <c r="L268" s="16">
        <f t="shared" si="86"/>
        <v>38484.398707425084</v>
      </c>
      <c r="M268" s="11">
        <f t="shared" ref="M268:M284" si="100">+F268*H268</f>
        <v>3427371.35</v>
      </c>
      <c r="N268" s="14"/>
    </row>
    <row r="269" spans="1:14" outlineLevel="2">
      <c r="A269" s="13" t="s">
        <v>22</v>
      </c>
      <c r="B269" s="13" t="s">
        <v>12</v>
      </c>
      <c r="C269" s="13" t="s">
        <v>13</v>
      </c>
      <c r="D269" s="13">
        <v>2020</v>
      </c>
      <c r="E269" s="14">
        <f t="shared" si="77"/>
        <v>1.5</v>
      </c>
      <c r="F269" s="11">
        <v>199761.3</v>
      </c>
      <c r="G269" s="14">
        <f t="shared" ref="G269:G336" si="101">+H269+E269</f>
        <v>6.5</v>
      </c>
      <c r="H269" s="9">
        <v>5</v>
      </c>
      <c r="I269" s="15">
        <v>-4.1377599539968869E-2</v>
      </c>
      <c r="J269" s="11">
        <f t="shared" si="98"/>
        <v>48006.217632688502</v>
      </c>
      <c r="K269" s="14">
        <f t="shared" si="99"/>
        <v>0.59303182618670947</v>
      </c>
      <c r="L269" s="16">
        <f t="shared" si="86"/>
        <v>28469.214911029874</v>
      </c>
      <c r="M269" s="11">
        <f t="shared" si="100"/>
        <v>998806.5</v>
      </c>
      <c r="N269" s="14"/>
    </row>
    <row r="270" spans="1:14" outlineLevel="2">
      <c r="A270" s="13" t="s">
        <v>22</v>
      </c>
      <c r="B270" s="13" t="s">
        <v>12</v>
      </c>
      <c r="C270" s="13" t="s">
        <v>13</v>
      </c>
      <c r="D270" s="13">
        <v>2019</v>
      </c>
      <c r="E270" s="14">
        <f t="shared" si="77"/>
        <v>2.5</v>
      </c>
      <c r="F270" s="11">
        <v>182345.96</v>
      </c>
      <c r="G270" s="14">
        <f t="shared" si="101"/>
        <v>7.5</v>
      </c>
      <c r="H270" s="9">
        <v>5</v>
      </c>
      <c r="I270" s="15">
        <v>-4.1377599539968869E-2</v>
      </c>
      <c r="J270" s="11">
        <f t="shared" si="98"/>
        <v>63296.999370203725</v>
      </c>
      <c r="K270" s="14">
        <f t="shared" si="99"/>
        <v>0.59303182618670947</v>
      </c>
      <c r="L270" s="16">
        <f t="shared" si="86"/>
        <v>37537.135128650916</v>
      </c>
      <c r="M270" s="11">
        <f t="shared" si="100"/>
        <v>911729.79999999993</v>
      </c>
      <c r="N270" s="14"/>
    </row>
    <row r="271" spans="1:14" outlineLevel="2">
      <c r="A271" s="13" t="s">
        <v>22</v>
      </c>
      <c r="B271" s="13" t="s">
        <v>12</v>
      </c>
      <c r="C271" s="13" t="s">
        <v>13</v>
      </c>
      <c r="D271" s="13">
        <v>2018</v>
      </c>
      <c r="E271" s="14">
        <f t="shared" si="77"/>
        <v>3.5</v>
      </c>
      <c r="F271" s="11">
        <v>100492.47</v>
      </c>
      <c r="G271" s="14">
        <f t="shared" si="101"/>
        <v>8.5</v>
      </c>
      <c r="H271" s="9">
        <v>5</v>
      </c>
      <c r="I271" s="15">
        <v>-4.1377599539968869E-2</v>
      </c>
      <c r="J271" s="11">
        <f t="shared" si="98"/>
        <v>43091.426486064491</v>
      </c>
      <c r="K271" s="14">
        <f t="shared" si="99"/>
        <v>0.59303182618670947</v>
      </c>
      <c r="L271" s="16">
        <f t="shared" si="86"/>
        <v>25554.587342021165</v>
      </c>
      <c r="M271" s="11">
        <f t="shared" si="100"/>
        <v>502462.35</v>
      </c>
      <c r="N271" s="14"/>
    </row>
    <row r="272" spans="1:14" outlineLevel="2">
      <c r="A272" s="13" t="s">
        <v>22</v>
      </c>
      <c r="B272" s="13" t="s">
        <v>12</v>
      </c>
      <c r="C272" s="13" t="s">
        <v>13</v>
      </c>
      <c r="D272" s="13">
        <v>2017</v>
      </c>
      <c r="E272" s="14">
        <f t="shared" si="77"/>
        <v>4.5</v>
      </c>
      <c r="F272" s="11">
        <v>107968.48000000001</v>
      </c>
      <c r="G272" s="14">
        <f t="shared" si="101"/>
        <v>9.5</v>
      </c>
      <c r="H272" s="9">
        <v>5</v>
      </c>
      <c r="I272" s="15">
        <v>-4.1377599539968869E-2</v>
      </c>
      <c r="J272" s="11">
        <f t="shared" ref="J272:J279" si="102">+F272*(1-H272/G272)*(1-I272)</f>
        <v>53259.137302916439</v>
      </c>
      <c r="K272" s="14">
        <f t="shared" si="99"/>
        <v>0.59303182618670947</v>
      </c>
      <c r="L272" s="16">
        <f t="shared" si="86"/>
        <v>31584.363455877236</v>
      </c>
      <c r="M272" s="11">
        <f t="shared" ref="M272:M279" si="103">+F272*H272</f>
        <v>539842.4</v>
      </c>
      <c r="N272" s="14"/>
    </row>
    <row r="273" spans="1:14" outlineLevel="2">
      <c r="A273" s="13" t="s">
        <v>22</v>
      </c>
      <c r="B273" s="13" t="s">
        <v>12</v>
      </c>
      <c r="C273" s="13" t="s">
        <v>13</v>
      </c>
      <c r="D273" s="13">
        <v>2015</v>
      </c>
      <c r="E273" s="14">
        <f t="shared" si="77"/>
        <v>6.5</v>
      </c>
      <c r="F273" s="11">
        <v>9832.75</v>
      </c>
      <c r="G273" s="14">
        <f t="shared" si="101"/>
        <v>11.5</v>
      </c>
      <c r="H273" s="9">
        <v>5</v>
      </c>
      <c r="I273" s="15">
        <v>-4.1377599539968869E-2</v>
      </c>
      <c r="J273" s="11">
        <f t="shared" si="102"/>
        <v>5787.6031606259212</v>
      </c>
      <c r="K273" s="14">
        <f t="shared" si="99"/>
        <v>0.59303182618670947</v>
      </c>
      <c r="L273" s="16">
        <f t="shared" si="86"/>
        <v>3432.2328715899616</v>
      </c>
      <c r="M273" s="11">
        <f t="shared" si="103"/>
        <v>49163.75</v>
      </c>
      <c r="N273" s="14"/>
    </row>
    <row r="274" spans="1:14" outlineLevel="2">
      <c r="A274" s="13" t="s">
        <v>22</v>
      </c>
      <c r="B274" s="13" t="s">
        <v>12</v>
      </c>
      <c r="C274" s="13" t="s">
        <v>13</v>
      </c>
      <c r="D274" s="13">
        <v>2013</v>
      </c>
      <c r="E274" s="14">
        <f t="shared" si="77"/>
        <v>8.5</v>
      </c>
      <c r="F274" s="11">
        <v>289473.89</v>
      </c>
      <c r="G274" s="14">
        <f t="shared" si="101"/>
        <v>13.5</v>
      </c>
      <c r="H274" s="9">
        <v>5</v>
      </c>
      <c r="I274" s="15">
        <v>-4.1377599539968869E-2</v>
      </c>
      <c r="J274" s="11">
        <f t="shared" si="102"/>
        <v>189802.87480966109</v>
      </c>
      <c r="K274" s="14">
        <f t="shared" si="99"/>
        <v>0.59303182618670947</v>
      </c>
      <c r="L274" s="16">
        <f t="shared" si="86"/>
        <v>112559.14546386071</v>
      </c>
      <c r="M274" s="11">
        <f t="shared" si="103"/>
        <v>1447369.4500000002</v>
      </c>
      <c r="N274" s="14"/>
    </row>
    <row r="275" spans="1:14" outlineLevel="2">
      <c r="A275" s="13" t="s">
        <v>22</v>
      </c>
      <c r="B275" s="13" t="s">
        <v>12</v>
      </c>
      <c r="C275" s="13" t="s">
        <v>13</v>
      </c>
      <c r="D275" s="13">
        <v>2012</v>
      </c>
      <c r="E275" s="14">
        <f t="shared" si="77"/>
        <v>9.5</v>
      </c>
      <c r="F275" s="11">
        <v>22017.29</v>
      </c>
      <c r="G275" s="14">
        <f t="shared" si="101"/>
        <v>14.5</v>
      </c>
      <c r="H275" s="9">
        <v>5</v>
      </c>
      <c r="I275" s="15">
        <v>-4.1377599539968869E-2</v>
      </c>
      <c r="J275" s="11">
        <f t="shared" si="102"/>
        <v>15021.997915963168</v>
      </c>
      <c r="K275" s="14">
        <f t="shared" si="99"/>
        <v>0.59303182618670947</v>
      </c>
      <c r="L275" s="16">
        <f t="shared" si="86"/>
        <v>8908.5228570765812</v>
      </c>
      <c r="M275" s="11">
        <f t="shared" si="103"/>
        <v>110086.45000000001</v>
      </c>
      <c r="N275" s="14"/>
    </row>
    <row r="276" spans="1:14" outlineLevel="2">
      <c r="A276" s="13" t="s">
        <v>22</v>
      </c>
      <c r="B276" s="13" t="s">
        <v>12</v>
      </c>
      <c r="C276" s="13" t="s">
        <v>13</v>
      </c>
      <c r="D276" s="13">
        <v>2010</v>
      </c>
      <c r="E276" s="14">
        <f t="shared" si="77"/>
        <v>11.5</v>
      </c>
      <c r="F276" s="11">
        <v>98291.82</v>
      </c>
      <c r="G276" s="14">
        <f t="shared" si="101"/>
        <v>16.5</v>
      </c>
      <c r="H276" s="9">
        <v>5</v>
      </c>
      <c r="I276" s="15">
        <v>-4.1377599539968869E-2</v>
      </c>
      <c r="J276" s="11">
        <f t="shared" si="102"/>
        <v>71341.051212676917</v>
      </c>
      <c r="K276" s="14">
        <f t="shared" si="99"/>
        <v>0.59303182618670947</v>
      </c>
      <c r="L276" s="16">
        <f t="shared" si="86"/>
        <v>42307.513882733358</v>
      </c>
      <c r="M276" s="11">
        <f t="shared" si="103"/>
        <v>491459.10000000003</v>
      </c>
      <c r="N276" s="14"/>
    </row>
    <row r="277" spans="1:14" outlineLevel="2">
      <c r="A277" s="13" t="s">
        <v>22</v>
      </c>
      <c r="B277" s="13" t="s">
        <v>12</v>
      </c>
      <c r="C277" s="13" t="s">
        <v>13</v>
      </c>
      <c r="D277" s="13">
        <v>2009</v>
      </c>
      <c r="E277" s="14">
        <f t="shared" ref="E277" si="104">2021.5-D277</f>
        <v>12.5</v>
      </c>
      <c r="F277" s="11">
        <v>-162355.29999999999</v>
      </c>
      <c r="G277" s="14">
        <f t="shared" ref="G277" si="105">+H277+E277</f>
        <v>17.5</v>
      </c>
      <c r="H277" s="9">
        <v>5</v>
      </c>
      <c r="I277" s="15">
        <v>-4.1377599539968869E-2</v>
      </c>
      <c r="J277" s="11">
        <f t="shared" ref="J277" si="106">+F277*(1-H277/G277)*(1-I277)</f>
        <v>-120766.55184756534</v>
      </c>
      <c r="K277" s="14">
        <f t="shared" si="99"/>
        <v>0.59303182618670947</v>
      </c>
      <c r="L277" s="16">
        <f t="shared" si="86"/>
        <v>-71618.408784433603</v>
      </c>
      <c r="M277" s="11">
        <f t="shared" ref="M277" si="107">+F277*H277</f>
        <v>-811776.5</v>
      </c>
      <c r="N277" s="14"/>
    </row>
    <row r="278" spans="1:14" outlineLevel="2">
      <c r="A278" s="13" t="s">
        <v>22</v>
      </c>
      <c r="B278" s="13" t="s">
        <v>12</v>
      </c>
      <c r="C278" s="13" t="s">
        <v>13</v>
      </c>
      <c r="D278" s="13">
        <v>2007</v>
      </c>
      <c r="E278" s="14">
        <f t="shared" si="77"/>
        <v>14.5</v>
      </c>
      <c r="F278" s="11">
        <v>42521.86</v>
      </c>
      <c r="G278" s="14">
        <f t="shared" si="101"/>
        <v>19.5</v>
      </c>
      <c r="H278" s="9">
        <v>5</v>
      </c>
      <c r="I278" s="15">
        <v>-4.1377599539968869E-2</v>
      </c>
      <c r="J278" s="11">
        <f t="shared" si="102"/>
        <v>32927.129803806769</v>
      </c>
      <c r="K278" s="14">
        <f t="shared" si="99"/>
        <v>0.59303182618670947</v>
      </c>
      <c r="L278" s="16">
        <f t="shared" si="86"/>
        <v>19526.835918638357</v>
      </c>
      <c r="M278" s="11">
        <f t="shared" si="103"/>
        <v>212609.3</v>
      </c>
      <c r="N278" s="14"/>
    </row>
    <row r="279" spans="1:14" outlineLevel="2">
      <c r="A279" s="13" t="s">
        <v>22</v>
      </c>
      <c r="B279" s="13" t="s">
        <v>12</v>
      </c>
      <c r="C279" s="13" t="s">
        <v>13</v>
      </c>
      <c r="D279" s="13">
        <v>2006</v>
      </c>
      <c r="E279" s="14">
        <f t="shared" si="77"/>
        <v>15.5</v>
      </c>
      <c r="F279" s="11">
        <v>-28568.31</v>
      </c>
      <c r="G279" s="14">
        <f t="shared" si="101"/>
        <v>20.5</v>
      </c>
      <c r="H279" s="9">
        <v>5</v>
      </c>
      <c r="I279" s="15">
        <v>-4.1377599539968869E-2</v>
      </c>
      <c r="J279" s="11">
        <f t="shared" si="102"/>
        <v>-22494.203434442054</v>
      </c>
      <c r="K279" s="14">
        <f t="shared" si="99"/>
        <v>0.59303182618670947</v>
      </c>
      <c r="L279" s="16">
        <f t="shared" si="86"/>
        <v>-13339.778541342523</v>
      </c>
      <c r="M279" s="11">
        <f t="shared" si="103"/>
        <v>-142841.55000000002</v>
      </c>
      <c r="N279" s="14"/>
    </row>
    <row r="280" spans="1:14" outlineLevel="2">
      <c r="A280" s="13" t="s">
        <v>22</v>
      </c>
      <c r="B280" s="13" t="s">
        <v>12</v>
      </c>
      <c r="C280" s="13" t="s">
        <v>13</v>
      </c>
      <c r="D280" s="13">
        <v>2004</v>
      </c>
      <c r="E280" s="14">
        <f t="shared" si="77"/>
        <v>17.5</v>
      </c>
      <c r="F280" s="11">
        <v>63482.39</v>
      </c>
      <c r="G280" s="14">
        <f t="shared" si="101"/>
        <v>22.5</v>
      </c>
      <c r="H280" s="9">
        <v>5</v>
      </c>
      <c r="I280" s="15">
        <v>-4.1377599539968869E-2</v>
      </c>
      <c r="J280" s="11">
        <f t="shared" si="98"/>
        <v>51418.219153202313</v>
      </c>
      <c r="K280" s="14">
        <f t="shared" si="99"/>
        <v>0.59303182618670947</v>
      </c>
      <c r="L280" s="16">
        <f t="shared" si="86"/>
        <v>30492.64040369201</v>
      </c>
      <c r="M280" s="11">
        <f>+F280*H280</f>
        <v>317411.95</v>
      </c>
      <c r="N280" s="14"/>
    </row>
    <row r="281" spans="1:14" outlineLevel="2">
      <c r="A281" s="13" t="s">
        <v>22</v>
      </c>
      <c r="B281" s="13" t="s">
        <v>12</v>
      </c>
      <c r="C281" s="13" t="s">
        <v>13</v>
      </c>
      <c r="D281" s="13">
        <v>2003</v>
      </c>
      <c r="E281" s="14">
        <f t="shared" si="77"/>
        <v>18.5</v>
      </c>
      <c r="F281" s="11">
        <v>5083.59</v>
      </c>
      <c r="G281" s="14">
        <f t="shared" si="101"/>
        <v>23.5</v>
      </c>
      <c r="H281" s="9">
        <v>5</v>
      </c>
      <c r="I281" s="15">
        <v>-4.1377599539968869E-2</v>
      </c>
      <c r="J281" s="11">
        <f t="shared" si="98"/>
        <v>4167.5672297038182</v>
      </c>
      <c r="K281" s="14">
        <f t="shared" si="99"/>
        <v>0.59303182618670947</v>
      </c>
      <c r="L281" s="16">
        <f t="shared" si="86"/>
        <v>2471.500004987141</v>
      </c>
      <c r="M281" s="11">
        <f t="shared" si="100"/>
        <v>25417.95</v>
      </c>
      <c r="N281" s="14"/>
    </row>
    <row r="282" spans="1:14" outlineLevel="2">
      <c r="A282" s="13" t="s">
        <v>22</v>
      </c>
      <c r="B282" s="13" t="s">
        <v>12</v>
      </c>
      <c r="C282" s="13" t="s">
        <v>13</v>
      </c>
      <c r="D282" s="13">
        <v>1996</v>
      </c>
      <c r="E282" s="14">
        <f t="shared" si="77"/>
        <v>25.5</v>
      </c>
      <c r="F282" s="11">
        <v>28492.83</v>
      </c>
      <c r="G282" s="14">
        <f t="shared" si="101"/>
        <v>30.5</v>
      </c>
      <c r="H282" s="9">
        <v>5</v>
      </c>
      <c r="I282" s="15">
        <v>-4.1377599539968869E-2</v>
      </c>
      <c r="J282" s="11">
        <f t="shared" si="98"/>
        <v>24807.566235811821</v>
      </c>
      <c r="K282" s="14">
        <f t="shared" si="99"/>
        <v>0.59303182618670947</v>
      </c>
      <c r="L282" s="16">
        <f t="shared" si="86"/>
        <v>14711.676308071237</v>
      </c>
      <c r="M282" s="11">
        <f t="shared" si="100"/>
        <v>142464.15000000002</v>
      </c>
      <c r="N282" s="14"/>
    </row>
    <row r="283" spans="1:14" outlineLevel="2">
      <c r="A283" s="13" t="s">
        <v>22</v>
      </c>
      <c r="B283" s="13" t="s">
        <v>12</v>
      </c>
      <c r="C283" s="13" t="s">
        <v>13</v>
      </c>
      <c r="D283" s="13">
        <v>1989</v>
      </c>
      <c r="E283" s="14">
        <f t="shared" si="77"/>
        <v>32.5</v>
      </c>
      <c r="F283" s="11">
        <v>19232.71</v>
      </c>
      <c r="G283" s="14">
        <f t="shared" si="101"/>
        <v>37.5</v>
      </c>
      <c r="H283" s="9">
        <v>5</v>
      </c>
      <c r="I283" s="15">
        <v>-4.1377599539968869E-2</v>
      </c>
      <c r="J283" s="11">
        <f t="shared" si="98"/>
        <v>17358.044922788569</v>
      </c>
      <c r="K283" s="14">
        <f t="shared" si="99"/>
        <v>0.59303182618670947</v>
      </c>
      <c r="L283" s="16">
        <f t="shared" si="86"/>
        <v>10293.873079592246</v>
      </c>
      <c r="M283" s="11">
        <f t="shared" si="100"/>
        <v>96163.549999999988</v>
      </c>
      <c r="N283" s="14"/>
    </row>
    <row r="284" spans="1:14" outlineLevel="2">
      <c r="A284" s="13" t="s">
        <v>22</v>
      </c>
      <c r="B284" s="13" t="s">
        <v>12</v>
      </c>
      <c r="C284" s="13" t="s">
        <v>13</v>
      </c>
      <c r="D284" s="13">
        <v>1974</v>
      </c>
      <c r="E284" s="14">
        <f t="shared" si="77"/>
        <v>47.5</v>
      </c>
      <c r="F284" s="11">
        <v>5779974.3000000007</v>
      </c>
      <c r="G284" s="14">
        <f t="shared" si="101"/>
        <v>52.5</v>
      </c>
      <c r="H284" s="9">
        <v>5</v>
      </c>
      <c r="I284" s="15">
        <v>-4.1377599539968869E-2</v>
      </c>
      <c r="J284" s="11">
        <f t="shared" si="98"/>
        <v>5445884.7369903587</v>
      </c>
      <c r="K284" s="14">
        <f t="shared" si="99"/>
        <v>0.59303182618670947</v>
      </c>
      <c r="L284" s="16">
        <f t="shared" si="86"/>
        <v>3229582.9707797202</v>
      </c>
      <c r="M284" s="11">
        <f t="shared" si="100"/>
        <v>28899871.500000004</v>
      </c>
      <c r="N284" s="14"/>
    </row>
    <row r="285" spans="1:14" outlineLevel="1">
      <c r="A285" s="13" t="str">
        <f>+A284</f>
        <v>311</v>
      </c>
      <c r="B285" s="13" t="str">
        <f>+B284</f>
        <v>Sabine</v>
      </c>
      <c r="C285" s="17" t="s">
        <v>40</v>
      </c>
      <c r="D285" s="13"/>
      <c r="E285" s="14"/>
      <c r="F285" s="11">
        <f>SUBTOTAL(9,F268:F284)</f>
        <v>7443522.3000000007</v>
      </c>
      <c r="G285" s="14" t="s">
        <v>30</v>
      </c>
      <c r="H285" s="18"/>
      <c r="I285" s="14"/>
      <c r="J285" s="11">
        <f>SUBTOTAL(9,J268:J284)</f>
        <v>5987804.1396571025</v>
      </c>
      <c r="K285" s="14" t="s">
        <v>30</v>
      </c>
      <c r="L285" s="11">
        <f>SUBTOTAL(9,L268:L284)</f>
        <v>3550958.4237891901</v>
      </c>
      <c r="M285" s="11">
        <f>SUBTOTAL(9,M268:M284)</f>
        <v>37217611.500000007</v>
      </c>
      <c r="N285" s="19">
        <f>+M285/F285</f>
        <v>5.0000000000000009</v>
      </c>
    </row>
    <row r="286" spans="1:14" outlineLevel="2">
      <c r="A286" s="13" t="s">
        <v>22</v>
      </c>
      <c r="B286" s="13" t="s">
        <v>12</v>
      </c>
      <c r="C286" s="13" t="s">
        <v>14</v>
      </c>
      <c r="D286" s="14">
        <v>2021</v>
      </c>
      <c r="E286" s="14">
        <f t="shared" si="77"/>
        <v>0.5</v>
      </c>
      <c r="F286" s="9">
        <v>1104533.2</v>
      </c>
      <c r="G286" s="14">
        <f t="shared" si="101"/>
        <v>18.5</v>
      </c>
      <c r="H286" s="9">
        <v>18</v>
      </c>
      <c r="I286" s="15">
        <v>-4.1377599539968862E-2</v>
      </c>
      <c r="J286" s="9">
        <f t="shared" ref="J286:J308" si="108">+F286*(1-H286/G286)*(1-I286)</f>
        <v>31087.463038599941</v>
      </c>
      <c r="K286" s="14">
        <f t="shared" ref="K286:K308" si="109">$L$1606</f>
        <v>0.59303182618670947</v>
      </c>
      <c r="L286" s="16">
        <f t="shared" si="86"/>
        <v>18435.854977292754</v>
      </c>
      <c r="M286" s="11">
        <f>+F286*H286</f>
        <v>19881597.599999998</v>
      </c>
      <c r="N286" s="14"/>
    </row>
    <row r="287" spans="1:14" outlineLevel="2">
      <c r="A287" s="13" t="s">
        <v>22</v>
      </c>
      <c r="B287" s="13" t="s">
        <v>12</v>
      </c>
      <c r="C287" s="13" t="s">
        <v>14</v>
      </c>
      <c r="D287" s="14">
        <v>2020</v>
      </c>
      <c r="E287" s="14">
        <f t="shared" si="77"/>
        <v>1.5</v>
      </c>
      <c r="F287" s="9">
        <v>143568.20000000001</v>
      </c>
      <c r="G287" s="14">
        <f t="shared" si="101"/>
        <v>19.5</v>
      </c>
      <c r="H287" s="9">
        <v>18</v>
      </c>
      <c r="I287" s="15">
        <v>-4.1377599539968862E-2</v>
      </c>
      <c r="J287" s="9">
        <f t="shared" ref="J287" si="110">+F287*(1-H287/G287)*(1-I287)</f>
        <v>11500.669806636466</v>
      </c>
      <c r="K287" s="14">
        <f t="shared" si="109"/>
        <v>0.59303182618670947</v>
      </c>
      <c r="L287" s="16">
        <f t="shared" si="86"/>
        <v>6820.263217799974</v>
      </c>
      <c r="M287" s="11">
        <f t="shared" ref="M287" si="111">+F287*H287</f>
        <v>2584227.6</v>
      </c>
      <c r="N287" s="14"/>
    </row>
    <row r="288" spans="1:14" outlineLevel="2">
      <c r="A288" s="13" t="s">
        <v>22</v>
      </c>
      <c r="B288" s="13" t="s">
        <v>12</v>
      </c>
      <c r="C288" s="13" t="s">
        <v>14</v>
      </c>
      <c r="D288" s="14">
        <v>2019</v>
      </c>
      <c r="E288" s="14">
        <f t="shared" si="77"/>
        <v>2.5</v>
      </c>
      <c r="F288" s="9">
        <v>101880.86</v>
      </c>
      <c r="G288" s="14">
        <f t="shared" si="101"/>
        <v>20.5</v>
      </c>
      <c r="H288" s="9">
        <v>18</v>
      </c>
      <c r="I288" s="15">
        <v>-4.1377599539968862E-2</v>
      </c>
      <c r="J288" s="9">
        <f t="shared" si="108"/>
        <v>12938.590905593612</v>
      </c>
      <c r="K288" s="14">
        <f t="shared" si="109"/>
        <v>0.59303182618670947</v>
      </c>
      <c r="L288" s="16">
        <f t="shared" si="86"/>
        <v>7672.996193026931</v>
      </c>
      <c r="M288" s="11">
        <f t="shared" ref="M288:M308" si="112">+F288*H288</f>
        <v>1833855.48</v>
      </c>
      <c r="N288" s="14"/>
    </row>
    <row r="289" spans="1:14" outlineLevel="2">
      <c r="A289" s="13" t="s">
        <v>22</v>
      </c>
      <c r="B289" s="13" t="s">
        <v>12</v>
      </c>
      <c r="C289" s="13" t="s">
        <v>14</v>
      </c>
      <c r="D289" s="14">
        <v>2018</v>
      </c>
      <c r="E289" s="14">
        <f t="shared" si="77"/>
        <v>3.5</v>
      </c>
      <c r="F289" s="9">
        <v>106579.63</v>
      </c>
      <c r="G289" s="14">
        <f t="shared" si="101"/>
        <v>21.5</v>
      </c>
      <c r="H289" s="9">
        <v>18</v>
      </c>
      <c r="I289" s="15">
        <v>-4.1377599539968862E-2</v>
      </c>
      <c r="J289" s="9">
        <f t="shared" ref="J289" si="113">+F289*(1-H289/G289)*(1-I289)</f>
        <v>18068.080808018749</v>
      </c>
      <c r="K289" s="14">
        <f t="shared" si="109"/>
        <v>0.59303182618670947</v>
      </c>
      <c r="L289" s="16">
        <f t="shared" si="86"/>
        <v>10714.946957268396</v>
      </c>
      <c r="M289" s="11">
        <f t="shared" ref="M289" si="114">+F289*H289</f>
        <v>1918433.34</v>
      </c>
      <c r="N289" s="14"/>
    </row>
    <row r="290" spans="1:14" outlineLevel="2">
      <c r="A290" s="13" t="s">
        <v>22</v>
      </c>
      <c r="B290" s="13" t="s">
        <v>12</v>
      </c>
      <c r="C290" s="13" t="s">
        <v>14</v>
      </c>
      <c r="D290" s="14">
        <v>2017</v>
      </c>
      <c r="E290" s="14">
        <f t="shared" si="77"/>
        <v>4.5</v>
      </c>
      <c r="F290" s="9">
        <v>53003.3</v>
      </c>
      <c r="G290" s="14">
        <f t="shared" si="101"/>
        <v>22.5</v>
      </c>
      <c r="H290" s="9">
        <v>18</v>
      </c>
      <c r="I290" s="15">
        <v>-4.1377599539968862E-2</v>
      </c>
      <c r="J290" s="9">
        <f t="shared" ref="J290:J292" si="115">+F290*(1-H290/G290)*(1-I290)</f>
        <v>11039.289864339364</v>
      </c>
      <c r="K290" s="14">
        <f t="shared" si="109"/>
        <v>0.59303182618670947</v>
      </c>
      <c r="L290" s="16">
        <f t="shared" si="86"/>
        <v>6546.6502280536051</v>
      </c>
      <c r="M290" s="11">
        <f t="shared" ref="M290:M292" si="116">+F290*H290</f>
        <v>954059.4</v>
      </c>
      <c r="N290" s="14"/>
    </row>
    <row r="291" spans="1:14" outlineLevel="2">
      <c r="A291" s="13" t="s">
        <v>22</v>
      </c>
      <c r="B291" s="13" t="s">
        <v>12</v>
      </c>
      <c r="C291" s="13" t="s">
        <v>14</v>
      </c>
      <c r="D291" s="14">
        <v>2016</v>
      </c>
      <c r="E291" s="14">
        <f t="shared" si="77"/>
        <v>5.5</v>
      </c>
      <c r="F291" s="9">
        <v>126057.98000000001</v>
      </c>
      <c r="G291" s="14">
        <f t="shared" si="101"/>
        <v>23.5</v>
      </c>
      <c r="H291" s="9">
        <v>18</v>
      </c>
      <c r="I291" s="15">
        <v>-4.1377599539968862E-2</v>
      </c>
      <c r="J291" s="9">
        <f t="shared" si="115"/>
        <v>30723.691973783647</v>
      </c>
      <c r="K291" s="14">
        <f t="shared" si="109"/>
        <v>0.59303182618670947</v>
      </c>
      <c r="L291" s="16">
        <f t="shared" si="86"/>
        <v>18220.127158410865</v>
      </c>
      <c r="M291" s="11">
        <f t="shared" si="116"/>
        <v>2269043.64</v>
      </c>
      <c r="N291" s="14"/>
    </row>
    <row r="292" spans="1:14" outlineLevel="2">
      <c r="A292" s="13" t="s">
        <v>22</v>
      </c>
      <c r="B292" s="13" t="s">
        <v>12</v>
      </c>
      <c r="C292" s="13" t="s">
        <v>14</v>
      </c>
      <c r="D292" s="14">
        <v>2015</v>
      </c>
      <c r="E292" s="14">
        <f t="shared" si="77"/>
        <v>6.5</v>
      </c>
      <c r="F292" s="9">
        <v>5439.36</v>
      </c>
      <c r="G292" s="14">
        <f t="shared" si="101"/>
        <v>24.5</v>
      </c>
      <c r="H292" s="9">
        <v>18</v>
      </c>
      <c r="I292" s="15">
        <v>-4.1377599539968862E-2</v>
      </c>
      <c r="J292" s="9">
        <f t="shared" si="115"/>
        <v>1502.8073383232329</v>
      </c>
      <c r="K292" s="14">
        <f t="shared" si="109"/>
        <v>0.59303182618670947</v>
      </c>
      <c r="L292" s="16">
        <f t="shared" si="86"/>
        <v>891.21258025261488</v>
      </c>
      <c r="M292" s="11">
        <f t="shared" si="116"/>
        <v>97908.479999999996</v>
      </c>
      <c r="N292" s="14"/>
    </row>
    <row r="293" spans="1:14" outlineLevel="2">
      <c r="A293" s="13" t="s">
        <v>22</v>
      </c>
      <c r="B293" s="13" t="s">
        <v>12</v>
      </c>
      <c r="C293" s="13" t="s">
        <v>14</v>
      </c>
      <c r="D293" s="14">
        <v>2013</v>
      </c>
      <c r="E293" s="14">
        <f t="shared" si="77"/>
        <v>8.5</v>
      </c>
      <c r="F293" s="9">
        <v>29.13</v>
      </c>
      <c r="G293" s="14">
        <f t="shared" si="101"/>
        <v>26.5</v>
      </c>
      <c r="H293" s="9">
        <v>18</v>
      </c>
      <c r="I293" s="15">
        <v>-4.1377599539968862E-2</v>
      </c>
      <c r="J293" s="9">
        <f t="shared" si="108"/>
        <v>9.7302000201544914</v>
      </c>
      <c r="K293" s="14">
        <f t="shared" si="109"/>
        <v>0.59303182618670947</v>
      </c>
      <c r="L293" s="16">
        <f t="shared" si="86"/>
        <v>5.7703182871141756</v>
      </c>
      <c r="M293" s="11">
        <f t="shared" si="112"/>
        <v>524.34</v>
      </c>
      <c r="N293" s="14"/>
    </row>
    <row r="294" spans="1:14" outlineLevel="2">
      <c r="A294" s="13" t="s">
        <v>22</v>
      </c>
      <c r="B294" s="13" t="s">
        <v>12</v>
      </c>
      <c r="C294" s="13" t="s">
        <v>14</v>
      </c>
      <c r="D294" s="14">
        <v>2012</v>
      </c>
      <c r="E294" s="14">
        <f t="shared" si="77"/>
        <v>9.5</v>
      </c>
      <c r="F294" s="9">
        <v>76645.06</v>
      </c>
      <c r="G294" s="14">
        <f t="shared" si="101"/>
        <v>27.5</v>
      </c>
      <c r="H294" s="9">
        <v>18</v>
      </c>
      <c r="I294" s="15">
        <v>-4.1377599539968862E-2</v>
      </c>
      <c r="J294" s="9">
        <f t="shared" si="108"/>
        <v>27572.954970700739</v>
      </c>
      <c r="K294" s="14">
        <f t="shared" si="109"/>
        <v>0.59303182618670947</v>
      </c>
      <c r="L294" s="16">
        <f t="shared" si="86"/>
        <v>16351.639839638567</v>
      </c>
      <c r="M294" s="11">
        <f t="shared" si="112"/>
        <v>1379611.08</v>
      </c>
      <c r="N294" s="14"/>
    </row>
    <row r="295" spans="1:14" outlineLevel="2">
      <c r="A295" s="13" t="s">
        <v>22</v>
      </c>
      <c r="B295" s="13" t="s">
        <v>12</v>
      </c>
      <c r="C295" s="13" t="s">
        <v>14</v>
      </c>
      <c r="D295" s="14">
        <v>2010</v>
      </c>
      <c r="E295" s="14">
        <f t="shared" si="77"/>
        <v>11.5</v>
      </c>
      <c r="F295" s="9">
        <v>36218.339999999997</v>
      </c>
      <c r="G295" s="14">
        <f t="shared" si="101"/>
        <v>29.5</v>
      </c>
      <c r="H295" s="9">
        <v>18</v>
      </c>
      <c r="I295" s="15">
        <v>-4.1377599539968862E-2</v>
      </c>
      <c r="J295" s="9">
        <f t="shared" ref="J295:J305" si="117">+F295*(1-H295/G295)*(1-I295)</f>
        <v>14703.224801288403</v>
      </c>
      <c r="K295" s="14">
        <f t="shared" si="109"/>
        <v>0.59303182618670947</v>
      </c>
      <c r="L295" s="16">
        <f t="shared" si="86"/>
        <v>8719.4802547417803</v>
      </c>
      <c r="M295" s="11">
        <f t="shared" si="112"/>
        <v>651930.11999999988</v>
      </c>
      <c r="N295" s="14"/>
    </row>
    <row r="296" spans="1:14" outlineLevel="2">
      <c r="A296" s="13" t="s">
        <v>22</v>
      </c>
      <c r="B296" s="13" t="s">
        <v>12</v>
      </c>
      <c r="C296" s="13" t="s">
        <v>14</v>
      </c>
      <c r="D296" s="14">
        <v>2009</v>
      </c>
      <c r="E296" s="14">
        <f t="shared" ref="E296" si="118">2021.5-D296</f>
        <v>12.5</v>
      </c>
      <c r="F296" s="9">
        <v>-207319.43497506451</v>
      </c>
      <c r="G296" s="14">
        <f t="shared" ref="G296" si="119">+H296+E296</f>
        <v>30.5</v>
      </c>
      <c r="H296" s="9">
        <v>18</v>
      </c>
      <c r="I296" s="15">
        <v>-4.1377599539968862E-2</v>
      </c>
      <c r="J296" s="9">
        <f t="shared" ref="J296" si="120">+F296*(1-H296/G296)*(1-I296)</f>
        <v>-88482.711283735785</v>
      </c>
      <c r="K296" s="14">
        <f t="shared" si="109"/>
        <v>0.59303182618670947</v>
      </c>
      <c r="L296" s="16">
        <f t="shared" si="86"/>
        <v>-52473.063858545196</v>
      </c>
      <c r="M296" s="11">
        <f t="shared" ref="M296" si="121">+F296*H296</f>
        <v>-3731749.8295511613</v>
      </c>
      <c r="N296" s="14"/>
    </row>
    <row r="297" spans="1:14" outlineLevel="2">
      <c r="A297" s="13" t="s">
        <v>22</v>
      </c>
      <c r="B297" s="13" t="s">
        <v>12</v>
      </c>
      <c r="C297" s="13" t="s">
        <v>14</v>
      </c>
      <c r="D297" s="14">
        <v>2008</v>
      </c>
      <c r="E297" s="14">
        <f t="shared" si="77"/>
        <v>13.5</v>
      </c>
      <c r="F297" s="9">
        <v>50426.16</v>
      </c>
      <c r="G297" s="14">
        <f t="shared" si="101"/>
        <v>31.5</v>
      </c>
      <c r="H297" s="9">
        <v>18</v>
      </c>
      <c r="I297" s="15">
        <v>-4.1377599539968862E-2</v>
      </c>
      <c r="J297" s="9">
        <f t="shared" si="117"/>
        <v>22505.431480636456</v>
      </c>
      <c r="K297" s="14">
        <f t="shared" si="109"/>
        <v>0.59303182618670947</v>
      </c>
      <c r="L297" s="16">
        <f t="shared" si="86"/>
        <v>13346.437130081698</v>
      </c>
      <c r="M297" s="11">
        <f t="shared" si="112"/>
        <v>907670.88000000012</v>
      </c>
      <c r="N297" s="14"/>
    </row>
    <row r="298" spans="1:14" outlineLevel="2">
      <c r="A298" s="13" t="s">
        <v>22</v>
      </c>
      <c r="B298" s="13" t="s">
        <v>12</v>
      </c>
      <c r="C298" s="13" t="s">
        <v>14</v>
      </c>
      <c r="D298" s="14">
        <v>2006</v>
      </c>
      <c r="E298" s="14">
        <f t="shared" ref="E298" si="122">2021.5-D298</f>
        <v>15.5</v>
      </c>
      <c r="F298" s="9">
        <v>-36480.275664025496</v>
      </c>
      <c r="G298" s="14">
        <f t="shared" ref="G298" si="123">+H298+E298</f>
        <v>33.5</v>
      </c>
      <c r="H298" s="9">
        <v>18</v>
      </c>
      <c r="I298" s="15">
        <v>-4.1377599539968862E-2</v>
      </c>
      <c r="J298" s="9">
        <f t="shared" ref="J298" si="124">+F298*(1-H298/G298)*(1-I298)</f>
        <v>-17577.343267885604</v>
      </c>
      <c r="K298" s="14">
        <f t="shared" si="109"/>
        <v>0.59303182618670947</v>
      </c>
      <c r="L298" s="16">
        <f t="shared" si="86"/>
        <v>-10423.923977664863</v>
      </c>
      <c r="M298" s="11">
        <f t="shared" ref="M298" si="125">+F298*H298</f>
        <v>-656644.96195245895</v>
      </c>
      <c r="N298" s="14"/>
    </row>
    <row r="299" spans="1:14" outlineLevel="2">
      <c r="A299" s="13" t="s">
        <v>22</v>
      </c>
      <c r="B299" s="13" t="s">
        <v>12</v>
      </c>
      <c r="C299" s="13" t="s">
        <v>14</v>
      </c>
      <c r="D299" s="14">
        <v>2004</v>
      </c>
      <c r="E299" s="14">
        <f t="shared" si="77"/>
        <v>17.5</v>
      </c>
      <c r="F299" s="9">
        <v>107960.01</v>
      </c>
      <c r="G299" s="14">
        <f t="shared" si="101"/>
        <v>35.5</v>
      </c>
      <c r="H299" s="9">
        <v>18</v>
      </c>
      <c r="I299" s="15">
        <v>-4.1377599539968862E-2</v>
      </c>
      <c r="J299" s="9">
        <f t="shared" si="117"/>
        <v>55421.827635265996</v>
      </c>
      <c r="K299" s="14">
        <f t="shared" si="109"/>
        <v>0.59303182618670947</v>
      </c>
      <c r="L299" s="16">
        <f t="shared" si="86"/>
        <v>32866.907653146838</v>
      </c>
      <c r="M299" s="11">
        <f t="shared" si="112"/>
        <v>1943280.18</v>
      </c>
      <c r="N299" s="14"/>
    </row>
    <row r="300" spans="1:14" outlineLevel="2">
      <c r="A300" s="13" t="s">
        <v>22</v>
      </c>
      <c r="B300" s="13" t="s">
        <v>12</v>
      </c>
      <c r="C300" s="13" t="s">
        <v>14</v>
      </c>
      <c r="D300" s="14">
        <v>2002</v>
      </c>
      <c r="E300" s="14">
        <f t="shared" si="77"/>
        <v>19.5</v>
      </c>
      <c r="F300" s="9">
        <v>30420.71</v>
      </c>
      <c r="G300" s="14">
        <f t="shared" si="101"/>
        <v>37.5</v>
      </c>
      <c r="H300" s="9">
        <v>18</v>
      </c>
      <c r="I300" s="15">
        <v>-4.1377599539968862E-2</v>
      </c>
      <c r="J300" s="9">
        <f t="shared" si="117"/>
        <v>16473.311897172793</v>
      </c>
      <c r="K300" s="14">
        <f t="shared" si="109"/>
        <v>0.59303182618670947</v>
      </c>
      <c r="L300" s="16">
        <f t="shared" si="86"/>
        <v>9769.1982377236291</v>
      </c>
      <c r="M300" s="11">
        <f t="shared" si="112"/>
        <v>547572.78</v>
      </c>
      <c r="N300" s="14"/>
    </row>
    <row r="301" spans="1:14" outlineLevel="2">
      <c r="A301" s="13" t="s">
        <v>22</v>
      </c>
      <c r="B301" s="13" t="s">
        <v>12</v>
      </c>
      <c r="C301" s="13" t="s">
        <v>14</v>
      </c>
      <c r="D301" s="14">
        <v>2001</v>
      </c>
      <c r="E301" s="14">
        <f t="shared" si="77"/>
        <v>20.5</v>
      </c>
      <c r="F301" s="9">
        <v>92893</v>
      </c>
      <c r="G301" s="14">
        <f t="shared" si="101"/>
        <v>38.5</v>
      </c>
      <c r="H301" s="9">
        <v>18</v>
      </c>
      <c r="I301" s="15">
        <v>-4.1377599539968862E-2</v>
      </c>
      <c r="J301" s="9">
        <f t="shared" si="117"/>
        <v>51509.146279437919</v>
      </c>
      <c r="K301" s="14">
        <f t="shared" si="109"/>
        <v>0.59303182618670947</v>
      </c>
      <c r="L301" s="16">
        <f t="shared" si="86"/>
        <v>30546.563083413421</v>
      </c>
      <c r="M301" s="11">
        <f t="shared" si="112"/>
        <v>1672074</v>
      </c>
      <c r="N301" s="14"/>
    </row>
    <row r="302" spans="1:14" outlineLevel="2">
      <c r="A302" s="13" t="s">
        <v>22</v>
      </c>
      <c r="B302" s="13" t="s">
        <v>12</v>
      </c>
      <c r="C302" s="13" t="s">
        <v>14</v>
      </c>
      <c r="D302" s="14">
        <v>1993</v>
      </c>
      <c r="E302" s="14">
        <f t="shared" si="77"/>
        <v>28.5</v>
      </c>
      <c r="F302" s="9">
        <v>18894.39</v>
      </c>
      <c r="G302" s="14">
        <f t="shared" si="101"/>
        <v>46.5</v>
      </c>
      <c r="H302" s="9">
        <v>18</v>
      </c>
      <c r="I302" s="15">
        <v>-4.1377599539968862E-2</v>
      </c>
      <c r="J302" s="9">
        <f t="shared" si="117"/>
        <v>12059.603082466705</v>
      </c>
      <c r="K302" s="14">
        <f t="shared" si="109"/>
        <v>0.59303182618670947</v>
      </c>
      <c r="L302" s="16">
        <f t="shared" si="86"/>
        <v>7151.7284390821005</v>
      </c>
      <c r="M302" s="11">
        <f t="shared" si="112"/>
        <v>340099.02</v>
      </c>
      <c r="N302" s="14"/>
    </row>
    <row r="303" spans="1:14" outlineLevel="2">
      <c r="A303" s="13" t="s">
        <v>22</v>
      </c>
      <c r="B303" s="13" t="s">
        <v>12</v>
      </c>
      <c r="C303" s="13" t="s">
        <v>14</v>
      </c>
      <c r="D303" s="14">
        <v>1992</v>
      </c>
      <c r="E303" s="14">
        <f t="shared" si="77"/>
        <v>29.5</v>
      </c>
      <c r="F303" s="9">
        <v>15544.64</v>
      </c>
      <c r="G303" s="14">
        <f t="shared" si="101"/>
        <v>47.5</v>
      </c>
      <c r="H303" s="9">
        <v>18</v>
      </c>
      <c r="I303" s="15">
        <v>-4.1377599539968862E-2</v>
      </c>
      <c r="J303" s="9">
        <f t="shared" si="117"/>
        <v>10053.50056258806</v>
      </c>
      <c r="K303" s="14">
        <f t="shared" si="109"/>
        <v>0.59303182618670947</v>
      </c>
      <c r="L303" s="16">
        <f t="shared" si="86"/>
        <v>5962.0457982007083</v>
      </c>
      <c r="M303" s="11">
        <f t="shared" si="112"/>
        <v>279803.52000000002</v>
      </c>
      <c r="N303" s="14"/>
    </row>
    <row r="304" spans="1:14" outlineLevel="2">
      <c r="A304" s="13" t="s">
        <v>22</v>
      </c>
      <c r="B304" s="13" t="s">
        <v>12</v>
      </c>
      <c r="C304" s="13" t="s">
        <v>14</v>
      </c>
      <c r="D304" s="14">
        <v>1991</v>
      </c>
      <c r="E304" s="14">
        <f t="shared" si="77"/>
        <v>30.5</v>
      </c>
      <c r="F304" s="9">
        <v>10161.32</v>
      </c>
      <c r="G304" s="14">
        <f t="shared" si="101"/>
        <v>48.5</v>
      </c>
      <c r="H304" s="9">
        <v>18</v>
      </c>
      <c r="I304" s="15">
        <v>-4.1377599539968862E-2</v>
      </c>
      <c r="J304" s="9">
        <f t="shared" si="117"/>
        <v>6654.5158022186188</v>
      </c>
      <c r="K304" s="14">
        <f t="shared" si="109"/>
        <v>0.59303182618670947</v>
      </c>
      <c r="L304" s="16">
        <f t="shared" si="86"/>
        <v>3946.3396585780233</v>
      </c>
      <c r="M304" s="11">
        <f t="shared" si="112"/>
        <v>182903.76</v>
      </c>
      <c r="N304" s="14"/>
    </row>
    <row r="305" spans="1:14" outlineLevel="2">
      <c r="A305" s="13" t="s">
        <v>22</v>
      </c>
      <c r="B305" s="13" t="s">
        <v>12</v>
      </c>
      <c r="C305" s="13" t="s">
        <v>14</v>
      </c>
      <c r="D305" s="14">
        <v>1987</v>
      </c>
      <c r="E305" s="14">
        <f t="shared" si="77"/>
        <v>34.5</v>
      </c>
      <c r="F305" s="9">
        <v>64.5</v>
      </c>
      <c r="G305" s="14">
        <f t="shared" si="101"/>
        <v>52.5</v>
      </c>
      <c r="H305" s="9">
        <v>18</v>
      </c>
      <c r="I305" s="15">
        <v>-4.1377599539968862E-2</v>
      </c>
      <c r="J305" s="9">
        <f t="shared" si="117"/>
        <v>44.139533397644108</v>
      </c>
      <c r="K305" s="14">
        <f t="shared" si="109"/>
        <v>0.59303182618670947</v>
      </c>
      <c r="L305" s="16">
        <f t="shared" si="86"/>
        <v>26.176148097834137</v>
      </c>
      <c r="M305" s="11">
        <f t="shared" si="112"/>
        <v>1161</v>
      </c>
      <c r="N305" s="14"/>
    </row>
    <row r="306" spans="1:14" outlineLevel="2">
      <c r="A306" s="13" t="s">
        <v>22</v>
      </c>
      <c r="B306" s="13" t="s">
        <v>12</v>
      </c>
      <c r="C306" s="13" t="s">
        <v>14</v>
      </c>
      <c r="D306" s="14">
        <v>1984</v>
      </c>
      <c r="E306" s="14">
        <f t="shared" si="77"/>
        <v>37.5</v>
      </c>
      <c r="F306" s="9">
        <v>12795.400000000001</v>
      </c>
      <c r="G306" s="14">
        <f t="shared" si="101"/>
        <v>55.5</v>
      </c>
      <c r="H306" s="9">
        <v>18</v>
      </c>
      <c r="I306" s="15">
        <v>-4.1377599539968862E-2</v>
      </c>
      <c r="J306" s="9">
        <f t="shared" si="108"/>
        <v>9003.2722548335933</v>
      </c>
      <c r="K306" s="14">
        <f t="shared" si="109"/>
        <v>0.59303182618670947</v>
      </c>
      <c r="L306" s="16">
        <f t="shared" si="86"/>
        <v>5339.2269869400989</v>
      </c>
      <c r="M306" s="11">
        <f t="shared" si="112"/>
        <v>230317.2</v>
      </c>
      <c r="N306" s="14"/>
    </row>
    <row r="307" spans="1:14" outlineLevel="2">
      <c r="A307" s="13" t="s">
        <v>22</v>
      </c>
      <c r="B307" s="13" t="s">
        <v>12</v>
      </c>
      <c r="C307" s="13" t="s">
        <v>14</v>
      </c>
      <c r="D307" s="14">
        <v>1983</v>
      </c>
      <c r="E307" s="14">
        <f t="shared" ref="E307:E381" si="126">2021.5-D307</f>
        <v>38.5</v>
      </c>
      <c r="F307" s="9">
        <v>96386.92</v>
      </c>
      <c r="G307" s="14">
        <f t="shared" si="101"/>
        <v>56.5</v>
      </c>
      <c r="H307" s="9">
        <v>18</v>
      </c>
      <c r="I307" s="15">
        <v>-4.1377599539968862E-2</v>
      </c>
      <c r="J307" s="9">
        <f t="shared" si="108"/>
        <v>68397.246123912628</v>
      </c>
      <c r="K307" s="14">
        <f t="shared" si="109"/>
        <v>0.59303182618670947</v>
      </c>
      <c r="L307" s="16">
        <f t="shared" si="86"/>
        <v>40561.743775005743</v>
      </c>
      <c r="M307" s="11">
        <f t="shared" si="112"/>
        <v>1734964.56</v>
      </c>
      <c r="N307" s="14"/>
    </row>
    <row r="308" spans="1:14" outlineLevel="2">
      <c r="A308" s="13" t="s">
        <v>22</v>
      </c>
      <c r="B308" s="13" t="s">
        <v>12</v>
      </c>
      <c r="C308" s="13" t="s">
        <v>14</v>
      </c>
      <c r="D308" s="14">
        <v>1979</v>
      </c>
      <c r="E308" s="14">
        <f t="shared" si="126"/>
        <v>42.5</v>
      </c>
      <c r="F308" s="9">
        <v>7482128.2999999998</v>
      </c>
      <c r="G308" s="14">
        <f t="shared" si="101"/>
        <v>60.5</v>
      </c>
      <c r="H308" s="9">
        <v>18</v>
      </c>
      <c r="I308" s="15">
        <v>-4.1377599539968862E-2</v>
      </c>
      <c r="J308" s="9">
        <f t="shared" si="108"/>
        <v>5473522.8820069898</v>
      </c>
      <c r="K308" s="14">
        <f t="shared" si="109"/>
        <v>0.59303182618670947</v>
      </c>
      <c r="L308" s="16">
        <f t="shared" si="86"/>
        <v>3245973.2703913464</v>
      </c>
      <c r="M308" s="11">
        <f t="shared" si="112"/>
        <v>134678309.40000001</v>
      </c>
      <c r="N308" s="14"/>
    </row>
    <row r="309" spans="1:14" outlineLevel="1">
      <c r="A309" s="13" t="str">
        <f>+A308</f>
        <v>311</v>
      </c>
      <c r="B309" s="13" t="str">
        <f>+B308</f>
        <v>Sabine</v>
      </c>
      <c r="C309" s="17" t="s">
        <v>41</v>
      </c>
      <c r="D309" s="13"/>
      <c r="E309" s="14" t="s">
        <v>30</v>
      </c>
      <c r="F309" s="11">
        <f>SUBTOTAL(9,F286:F308)</f>
        <v>9427830.6993609089</v>
      </c>
      <c r="G309" s="14" t="s">
        <v>30</v>
      </c>
      <c r="H309" s="18"/>
      <c r="I309" s="14"/>
      <c r="J309" s="11">
        <f>SUBTOTAL(9,J286:J308)</f>
        <v>5778731.3258146029</v>
      </c>
      <c r="K309" s="14" t="s">
        <v>30</v>
      </c>
      <c r="L309" s="11">
        <f>SUBTOTAL(9,L286:L308)</f>
        <v>3426971.5911901789</v>
      </c>
      <c r="M309" s="11">
        <f>SUBTOTAL(9,M286:M308)</f>
        <v>169700952.58849639</v>
      </c>
      <c r="N309" s="19">
        <f>+M309/F309</f>
        <v>18.000000000000004</v>
      </c>
    </row>
    <row r="310" spans="1:14" outlineLevel="2">
      <c r="A310" s="13" t="s">
        <v>22</v>
      </c>
      <c r="B310" s="13" t="s">
        <v>15</v>
      </c>
      <c r="C310" s="13" t="s">
        <v>15</v>
      </c>
      <c r="D310" s="13">
        <v>2009</v>
      </c>
      <c r="E310" s="14">
        <f t="shared" si="126"/>
        <v>12.5</v>
      </c>
      <c r="F310" s="11">
        <v>63917624</v>
      </c>
      <c r="G310" s="14">
        <f t="shared" si="101"/>
        <v>42.5</v>
      </c>
      <c r="H310" s="14">
        <v>30</v>
      </c>
      <c r="I310" s="14">
        <v>0</v>
      </c>
      <c r="J310" s="11">
        <f>+F310*(1-H310/G310)*(1-I310)</f>
        <v>18799301.176470585</v>
      </c>
      <c r="K310" s="14"/>
      <c r="L310" s="16">
        <v>63917624</v>
      </c>
      <c r="M310" s="11">
        <f>+F310*H310</f>
        <v>1917528720</v>
      </c>
      <c r="N310" s="14"/>
    </row>
    <row r="311" spans="1:14" ht="31" outlineLevel="1">
      <c r="A311" s="13" t="str">
        <f>+A310</f>
        <v>311</v>
      </c>
      <c r="B311" s="13" t="str">
        <f>+B310</f>
        <v>Spindletop</v>
      </c>
      <c r="C311" s="17" t="s">
        <v>42</v>
      </c>
      <c r="D311" s="13"/>
      <c r="E311" s="14" t="s">
        <v>30</v>
      </c>
      <c r="F311" s="11">
        <f>SUBTOTAL(9,F310:F310)</f>
        <v>63917624</v>
      </c>
      <c r="G311" s="14" t="s">
        <v>30</v>
      </c>
      <c r="H311" s="18"/>
      <c r="I311" s="14"/>
      <c r="J311" s="11">
        <f>SUBTOTAL(9,J310:J310)</f>
        <v>18799301.176470585</v>
      </c>
      <c r="K311" s="14" t="s">
        <v>30</v>
      </c>
      <c r="L311" s="11">
        <f>SUBTOTAL(9,L310:L310)</f>
        <v>63917624</v>
      </c>
      <c r="M311" s="11">
        <f>SUBTOTAL(9,M310:M310)</f>
        <v>1917528720</v>
      </c>
      <c r="N311" s="19">
        <f>+M311/F311</f>
        <v>30</v>
      </c>
    </row>
    <row r="312" spans="1:14" outlineLevel="2">
      <c r="A312" s="13" t="s">
        <v>22</v>
      </c>
      <c r="B312" s="13" t="s">
        <v>15</v>
      </c>
      <c r="C312" s="13" t="s">
        <v>16</v>
      </c>
      <c r="D312" s="13">
        <v>2021</v>
      </c>
      <c r="E312" s="14">
        <f t="shared" si="126"/>
        <v>0.5</v>
      </c>
      <c r="F312" s="11">
        <v>28910</v>
      </c>
      <c r="G312" s="14">
        <f t="shared" si="101"/>
        <v>30.5</v>
      </c>
      <c r="H312" s="14">
        <v>30</v>
      </c>
      <c r="I312" s="15">
        <v>-0.17564184850872094</v>
      </c>
      <c r="J312" s="11">
        <f t="shared" ref="J312:J324" si="127">+F312*(1-H312/G312)*(1-I312)</f>
        <v>557.17714492437972</v>
      </c>
      <c r="K312" s="14">
        <f t="shared" ref="K312:K321" si="128">$L$1606</f>
        <v>0.59303182618670947</v>
      </c>
      <c r="L312" s="16">
        <f t="shared" si="86"/>
        <v>330.42377976400178</v>
      </c>
      <c r="M312" s="11">
        <f t="shared" ref="M312:M324" si="129">+F312*H312</f>
        <v>867300</v>
      </c>
      <c r="N312" s="14"/>
    </row>
    <row r="313" spans="1:14" outlineLevel="2">
      <c r="A313" s="13" t="s">
        <v>22</v>
      </c>
      <c r="B313" s="13" t="s">
        <v>15</v>
      </c>
      <c r="C313" s="13" t="s">
        <v>16</v>
      </c>
      <c r="D313" s="13">
        <v>2020</v>
      </c>
      <c r="E313" s="14">
        <f t="shared" si="126"/>
        <v>1.5</v>
      </c>
      <c r="F313" s="11">
        <v>27931.29</v>
      </c>
      <c r="G313" s="14">
        <f t="shared" si="101"/>
        <v>31.5</v>
      </c>
      <c r="H313" s="14">
        <v>30</v>
      </c>
      <c r="I313" s="15">
        <v>-0.17564184850872094</v>
      </c>
      <c r="J313" s="11">
        <f t="shared" ref="J313:J319" si="130">+F313*(1-H313/G313)*(1-I313)</f>
        <v>1563.6758765158661</v>
      </c>
      <c r="K313" s="14">
        <f t="shared" si="128"/>
        <v>0.59303182618670947</v>
      </c>
      <c r="L313" s="16">
        <f t="shared" si="86"/>
        <v>927.30956061430766</v>
      </c>
      <c r="M313" s="11">
        <f t="shared" ref="M313:M319" si="131">+F313*H313</f>
        <v>837938.70000000007</v>
      </c>
      <c r="N313" s="14"/>
    </row>
    <row r="314" spans="1:14" outlineLevel="2">
      <c r="A314" s="13" t="s">
        <v>22</v>
      </c>
      <c r="B314" s="13" t="s">
        <v>15</v>
      </c>
      <c r="C314" s="13" t="s">
        <v>16</v>
      </c>
      <c r="D314" s="13">
        <v>2019</v>
      </c>
      <c r="E314" s="14">
        <f t="shared" si="126"/>
        <v>2.5</v>
      </c>
      <c r="F314" s="11">
        <v>592423.89</v>
      </c>
      <c r="G314" s="14">
        <f t="shared" si="101"/>
        <v>32.5</v>
      </c>
      <c r="H314" s="14">
        <v>30</v>
      </c>
      <c r="I314" s="15">
        <v>-0.17564184850872094</v>
      </c>
      <c r="J314" s="11">
        <f t="shared" si="130"/>
        <v>53575.255164640519</v>
      </c>
      <c r="K314" s="14">
        <f t="shared" si="128"/>
        <v>0.59303182618670947</v>
      </c>
      <c r="L314" s="16">
        <f t="shared" si="86"/>
        <v>31771.831408705704</v>
      </c>
      <c r="M314" s="11">
        <f t="shared" si="131"/>
        <v>17772716.699999999</v>
      </c>
      <c r="N314" s="14"/>
    </row>
    <row r="315" spans="1:14" outlineLevel="2">
      <c r="A315" s="13" t="s">
        <v>22</v>
      </c>
      <c r="B315" s="13" t="s">
        <v>15</v>
      </c>
      <c r="C315" s="13" t="s">
        <v>16</v>
      </c>
      <c r="D315" s="13">
        <v>2017</v>
      </c>
      <c r="E315" s="14">
        <f t="shared" si="126"/>
        <v>4.5</v>
      </c>
      <c r="F315" s="11">
        <v>703197.28</v>
      </c>
      <c r="G315" s="14">
        <f t="shared" si="101"/>
        <v>34.5</v>
      </c>
      <c r="H315" s="14">
        <v>30</v>
      </c>
      <c r="I315" s="15">
        <v>-0.17564184850872094</v>
      </c>
      <c r="J315" s="11">
        <f t="shared" ref="J315:J317" si="132">+F315*(1-H315/G315)*(1-I315)</f>
        <v>107831.49784245716</v>
      </c>
      <c r="K315" s="14">
        <f t="shared" si="128"/>
        <v>0.59303182618670947</v>
      </c>
      <c r="L315" s="16">
        <f t="shared" ref="L315:L324" si="133">+J315*K315</f>
        <v>63947.510085960588</v>
      </c>
      <c r="M315" s="11">
        <f t="shared" ref="M315:M317" si="134">+F315*H315</f>
        <v>21095918.400000002</v>
      </c>
      <c r="N315" s="14"/>
    </row>
    <row r="316" spans="1:14" outlineLevel="2">
      <c r="A316" s="13" t="s">
        <v>22</v>
      </c>
      <c r="B316" s="13" t="s">
        <v>15</v>
      </c>
      <c r="C316" s="13" t="s">
        <v>16</v>
      </c>
      <c r="D316" s="13">
        <v>2016</v>
      </c>
      <c r="E316" s="14">
        <f t="shared" si="126"/>
        <v>5.5</v>
      </c>
      <c r="F316" s="11">
        <v>216659.33</v>
      </c>
      <c r="G316" s="14">
        <f t="shared" si="101"/>
        <v>35.5</v>
      </c>
      <c r="H316" s="14">
        <v>30</v>
      </c>
      <c r="I316" s="15">
        <v>-0.17564184850872094</v>
      </c>
      <c r="J316" s="11">
        <f t="shared" si="132"/>
        <v>39462.69756896438</v>
      </c>
      <c r="K316" s="14">
        <f t="shared" si="128"/>
        <v>0.59303182618670947</v>
      </c>
      <c r="L316" s="16">
        <f t="shared" si="133"/>
        <v>23402.635605576768</v>
      </c>
      <c r="M316" s="11">
        <f t="shared" si="134"/>
        <v>6499779.8999999994</v>
      </c>
      <c r="N316" s="14"/>
    </row>
    <row r="317" spans="1:14" outlineLevel="2">
      <c r="A317" s="13" t="s">
        <v>22</v>
      </c>
      <c r="B317" s="13" t="s">
        <v>15</v>
      </c>
      <c r="C317" s="13" t="s">
        <v>16</v>
      </c>
      <c r="D317" s="13">
        <v>2015</v>
      </c>
      <c r="E317" s="14">
        <f t="shared" si="126"/>
        <v>6.5</v>
      </c>
      <c r="F317" s="11">
        <v>159955.78</v>
      </c>
      <c r="G317" s="14">
        <f t="shared" si="101"/>
        <v>36.5</v>
      </c>
      <c r="H317" s="14">
        <v>30</v>
      </c>
      <c r="I317" s="15">
        <v>-0.17564184850872094</v>
      </c>
      <c r="J317" s="11">
        <f t="shared" si="132"/>
        <v>33488.482403083653</v>
      </c>
      <c r="K317" s="14">
        <f t="shared" si="128"/>
        <v>0.59303182618670947</v>
      </c>
      <c r="L317" s="16">
        <f t="shared" si="133"/>
        <v>19859.735875722185</v>
      </c>
      <c r="M317" s="11">
        <f t="shared" si="134"/>
        <v>4798673.4000000004</v>
      </c>
      <c r="N317" s="14"/>
    </row>
    <row r="318" spans="1:14" outlineLevel="2">
      <c r="A318" s="13" t="s">
        <v>22</v>
      </c>
      <c r="B318" s="13" t="s">
        <v>15</v>
      </c>
      <c r="C318" s="13" t="s">
        <v>16</v>
      </c>
      <c r="D318" s="13">
        <v>2012</v>
      </c>
      <c r="E318" s="14">
        <f t="shared" si="126"/>
        <v>9.5</v>
      </c>
      <c r="F318" s="11">
        <v>41019.5</v>
      </c>
      <c r="G318" s="14">
        <f t="shared" si="101"/>
        <v>39.5</v>
      </c>
      <c r="H318" s="14">
        <v>30</v>
      </c>
      <c r="I318" s="15">
        <v>-0.17564184850872094</v>
      </c>
      <c r="J318" s="11">
        <f t="shared" si="130"/>
        <v>11598.23513029324</v>
      </c>
      <c r="K318" s="14">
        <f t="shared" si="128"/>
        <v>0.59303182618670947</v>
      </c>
      <c r="L318" s="16">
        <f t="shared" si="133"/>
        <v>6878.1225598606488</v>
      </c>
      <c r="M318" s="11">
        <f t="shared" si="131"/>
        <v>1230585</v>
      </c>
      <c r="N318" s="14"/>
    </row>
    <row r="319" spans="1:14" outlineLevel="2">
      <c r="A319" s="13" t="s">
        <v>22</v>
      </c>
      <c r="B319" s="13" t="s">
        <v>15</v>
      </c>
      <c r="C319" s="13" t="s">
        <v>16</v>
      </c>
      <c r="D319" s="13">
        <v>2011</v>
      </c>
      <c r="E319" s="14">
        <f t="shared" si="126"/>
        <v>10.5</v>
      </c>
      <c r="F319" s="11">
        <v>70817.5</v>
      </c>
      <c r="G319" s="14">
        <f t="shared" si="101"/>
        <v>40.5</v>
      </c>
      <c r="H319" s="14">
        <v>30</v>
      </c>
      <c r="I319" s="15">
        <v>-0.17564184850872094</v>
      </c>
      <c r="J319" s="11">
        <f t="shared" si="130"/>
        <v>21584.893194346834</v>
      </c>
      <c r="K319" s="14">
        <f t="shared" si="128"/>
        <v>0.59303182618670947</v>
      </c>
      <c r="L319" s="16">
        <f t="shared" si="133"/>
        <v>12800.52862908858</v>
      </c>
      <c r="M319" s="11">
        <f t="shared" si="131"/>
        <v>2124525</v>
      </c>
      <c r="N319" s="14"/>
    </row>
    <row r="320" spans="1:14" outlineLevel="2">
      <c r="A320" s="13" t="s">
        <v>22</v>
      </c>
      <c r="B320" s="13" t="s">
        <v>15</v>
      </c>
      <c r="C320" s="13" t="s">
        <v>16</v>
      </c>
      <c r="D320" s="13">
        <v>2009</v>
      </c>
      <c r="E320" s="14">
        <f t="shared" ref="E320" si="135">2021.5-D320</f>
        <v>12.5</v>
      </c>
      <c r="F320" s="11">
        <v>85463.51</v>
      </c>
      <c r="G320" s="14">
        <f t="shared" si="101"/>
        <v>42.5</v>
      </c>
      <c r="H320" s="14">
        <v>30</v>
      </c>
      <c r="I320" s="15">
        <v>-0.17564184850872094</v>
      </c>
      <c r="J320" s="11">
        <f t="shared" ref="J320" si="136">+F320*(1-H320/G320)*(1-I320)</f>
        <v>29551.317316601038</v>
      </c>
      <c r="K320" s="14">
        <f t="shared" si="128"/>
        <v>0.59303182618670947</v>
      </c>
      <c r="L320" s="16">
        <f t="shared" si="133"/>
        <v>17524.871674486843</v>
      </c>
      <c r="M320" s="11">
        <f t="shared" ref="M320" si="137">+F320*H320</f>
        <v>2563905.2999999998</v>
      </c>
      <c r="N320" s="14"/>
    </row>
    <row r="321" spans="1:15" outlineLevel="2">
      <c r="A321" s="13" t="s">
        <v>22</v>
      </c>
      <c r="B321" s="13" t="s">
        <v>15</v>
      </c>
      <c r="C321" s="13" t="s">
        <v>16</v>
      </c>
      <c r="D321" s="13">
        <v>2005</v>
      </c>
      <c r="E321" s="14">
        <f t="shared" si="126"/>
        <v>16.5</v>
      </c>
      <c r="F321" s="11">
        <v>0</v>
      </c>
      <c r="G321" s="14">
        <f t="shared" si="101"/>
        <v>16.5</v>
      </c>
      <c r="H321" s="18">
        <v>0</v>
      </c>
      <c r="I321" s="15">
        <v>-0.17564184850872094</v>
      </c>
      <c r="J321" s="11">
        <f t="shared" si="127"/>
        <v>0</v>
      </c>
      <c r="K321" s="14">
        <f t="shared" si="128"/>
        <v>0.59303182618670947</v>
      </c>
      <c r="L321" s="16">
        <f t="shared" si="133"/>
        <v>0</v>
      </c>
      <c r="M321" s="11">
        <f t="shared" si="129"/>
        <v>0</v>
      </c>
      <c r="N321" s="14"/>
    </row>
    <row r="322" spans="1:15" s="25" customFormat="1" outlineLevel="2">
      <c r="A322" s="24">
        <v>311</v>
      </c>
      <c r="B322" s="13" t="s">
        <v>15</v>
      </c>
      <c r="C322" s="13"/>
      <c r="D322" s="13"/>
      <c r="E322" s="14" t="s">
        <v>30</v>
      </c>
      <c r="F322" s="11">
        <f>SUBTOTAL(9,F312:F321)</f>
        <v>1926378.08</v>
      </c>
      <c r="G322" s="14"/>
      <c r="H322" s="18"/>
      <c r="I322" s="14"/>
      <c r="J322" s="11">
        <f>SUBTOTAL(9,J312:J321)</f>
        <v>299213.23164182709</v>
      </c>
      <c r="K322" s="14" t="s">
        <v>30</v>
      </c>
      <c r="L322" s="11">
        <f>SUBTOTAL(9,L312:L321)</f>
        <v>177442.96917977961</v>
      </c>
      <c r="M322" s="11">
        <f>SUBTOTAL(9,M312:M321)</f>
        <v>57791342.399999991</v>
      </c>
      <c r="N322" s="19">
        <f>+M322/F322</f>
        <v>29.999999999999993</v>
      </c>
      <c r="O322" s="39"/>
    </row>
    <row r="323" spans="1:15" outlineLevel="2">
      <c r="A323" s="13" t="s">
        <v>22</v>
      </c>
      <c r="B323" s="13" t="s">
        <v>17</v>
      </c>
      <c r="C323" s="13" t="s">
        <v>16</v>
      </c>
      <c r="D323" s="14">
        <v>1988</v>
      </c>
      <c r="E323" s="14">
        <f t="shared" si="126"/>
        <v>33.5</v>
      </c>
      <c r="F323" s="9">
        <v>9690.15</v>
      </c>
      <c r="G323" s="14">
        <f t="shared" si="101"/>
        <v>51.5</v>
      </c>
      <c r="H323" s="9">
        <v>18</v>
      </c>
      <c r="I323" s="15">
        <v>-4.1377599539968862E-2</v>
      </c>
      <c r="J323" s="9">
        <f t="shared" si="127"/>
        <v>6564.1169397496042</v>
      </c>
      <c r="K323" s="14">
        <f>$L$1606</f>
        <v>0.59303182618670947</v>
      </c>
      <c r="L323" s="16">
        <f t="shared" si="133"/>
        <v>3892.7302560828225</v>
      </c>
      <c r="M323" s="11">
        <f t="shared" si="129"/>
        <v>174422.69999999998</v>
      </c>
      <c r="N323" s="14"/>
    </row>
    <row r="324" spans="1:15" outlineLevel="2">
      <c r="A324" s="13" t="s">
        <v>22</v>
      </c>
      <c r="B324" s="13" t="s">
        <v>17</v>
      </c>
      <c r="C324" s="13" t="s">
        <v>16</v>
      </c>
      <c r="D324" s="14">
        <v>1986</v>
      </c>
      <c r="E324" s="14">
        <f t="shared" si="126"/>
        <v>35.5</v>
      </c>
      <c r="F324" s="9">
        <v>558635.63</v>
      </c>
      <c r="G324" s="14">
        <f t="shared" si="101"/>
        <v>53.5</v>
      </c>
      <c r="H324" s="9">
        <v>18</v>
      </c>
      <c r="I324" s="15">
        <v>-4.1377599539968862E-2</v>
      </c>
      <c r="J324" s="9">
        <f t="shared" si="127"/>
        <v>386021.44699504453</v>
      </c>
      <c r="K324" s="14">
        <f>$L$1606</f>
        <v>0.59303182618670947</v>
      </c>
      <c r="L324" s="16">
        <f t="shared" si="133"/>
        <v>228923.00365870734</v>
      </c>
      <c r="M324" s="11">
        <f t="shared" si="129"/>
        <v>10055441.34</v>
      </c>
      <c r="N324" s="14"/>
    </row>
    <row r="325" spans="1:15" outlineLevel="1">
      <c r="A325" s="13" t="str">
        <f>+A324</f>
        <v>311</v>
      </c>
      <c r="B325" s="13" t="str">
        <f>+B324</f>
        <v>System Repair</v>
      </c>
      <c r="C325" s="17" t="s">
        <v>43</v>
      </c>
      <c r="D325" s="13"/>
      <c r="E325" s="14" t="s">
        <v>30</v>
      </c>
      <c r="F325" s="11">
        <f>SUBTOTAL(9,F323:F324)</f>
        <v>568325.78</v>
      </c>
      <c r="G325" s="14" t="s">
        <v>103</v>
      </c>
      <c r="H325" s="18"/>
      <c r="I325" s="14"/>
      <c r="J325" s="11">
        <f>SUBTOTAL(9,J323:J324)</f>
        <v>392585.56393479416</v>
      </c>
      <c r="K325" s="14" t="s">
        <v>30</v>
      </c>
      <c r="L325" s="11">
        <f>SUBTOTAL(9,L323:L324)</f>
        <v>232815.73391479015</v>
      </c>
      <c r="M325" s="11">
        <f>SUBTOTAL(9,M323:M324)</f>
        <v>10229864.039999999</v>
      </c>
      <c r="N325" s="19">
        <f>+M325/F325</f>
        <v>17.999999999999996</v>
      </c>
    </row>
    <row r="326" spans="1:15" outlineLevel="2">
      <c r="A326" s="13" t="s">
        <v>24</v>
      </c>
      <c r="B326" s="13" t="s">
        <v>3</v>
      </c>
      <c r="C326" s="13" t="s">
        <v>6</v>
      </c>
      <c r="D326" s="13">
        <v>2021</v>
      </c>
      <c r="E326" s="14">
        <f t="shared" si="126"/>
        <v>0.5</v>
      </c>
      <c r="F326" s="11">
        <v>42392.39</v>
      </c>
      <c r="G326" s="14">
        <f t="shared" si="101"/>
        <v>4.5</v>
      </c>
      <c r="H326" s="14">
        <v>4</v>
      </c>
      <c r="I326" s="15">
        <v>-0.13974345249959358</v>
      </c>
      <c r="J326" s="11">
        <f t="shared" ref="J326:J346" si="138">+F326*(1-H326/G326)*(1-I326)</f>
        <v>5368.4943264788071</v>
      </c>
      <c r="K326" s="14">
        <f t="shared" ref="K326:K346" si="139">$L$1606</f>
        <v>0.59303182618670947</v>
      </c>
      <c r="L326" s="16">
        <f t="shared" ref="L326:L379" si="140">+J326*K326</f>
        <v>3183.6879943047156</v>
      </c>
      <c r="M326" s="11">
        <f t="shared" ref="M326:M346" si="141">+F326*H326</f>
        <v>169569.56</v>
      </c>
      <c r="N326" s="14"/>
    </row>
    <row r="327" spans="1:15" outlineLevel="2">
      <c r="A327" s="13" t="s">
        <v>24</v>
      </c>
      <c r="B327" s="13" t="s">
        <v>3</v>
      </c>
      <c r="C327" s="13" t="s">
        <v>6</v>
      </c>
      <c r="D327" s="13">
        <v>2020</v>
      </c>
      <c r="E327" s="14">
        <f t="shared" si="126"/>
        <v>1.5</v>
      </c>
      <c r="F327" s="11">
        <v>11351.98</v>
      </c>
      <c r="G327" s="14">
        <f t="shared" si="101"/>
        <v>5.5</v>
      </c>
      <c r="H327" s="14">
        <v>4</v>
      </c>
      <c r="I327" s="15">
        <v>-0.13974345249959358</v>
      </c>
      <c r="J327" s="11">
        <f t="shared" si="138"/>
        <v>3528.6395121562728</v>
      </c>
      <c r="K327" s="14">
        <f t="shared" si="139"/>
        <v>0.59303182618670947</v>
      </c>
      <c r="L327" s="16">
        <f t="shared" si="140"/>
        <v>2092.5955338486142</v>
      </c>
      <c r="M327" s="11">
        <f t="shared" si="141"/>
        <v>45407.92</v>
      </c>
      <c r="N327" s="14"/>
    </row>
    <row r="328" spans="1:15" outlineLevel="2">
      <c r="A328" s="13" t="s">
        <v>24</v>
      </c>
      <c r="B328" s="13" t="s">
        <v>3</v>
      </c>
      <c r="C328" s="13" t="s">
        <v>6</v>
      </c>
      <c r="D328" s="13">
        <v>2019</v>
      </c>
      <c r="E328" s="14">
        <f t="shared" si="126"/>
        <v>2.5</v>
      </c>
      <c r="F328" s="11">
        <v>3173.33</v>
      </c>
      <c r="G328" s="14">
        <f t="shared" si="101"/>
        <v>6.5</v>
      </c>
      <c r="H328" s="14">
        <v>4</v>
      </c>
      <c r="I328" s="15">
        <v>-0.13974345249959358</v>
      </c>
      <c r="J328" s="11">
        <f t="shared" si="138"/>
        <v>1391.0700346617441</v>
      </c>
      <c r="K328" s="14">
        <f t="shared" si="139"/>
        <v>0.59303182618670947</v>
      </c>
      <c r="L328" s="16">
        <f t="shared" si="140"/>
        <v>824.94880300906334</v>
      </c>
      <c r="M328" s="11">
        <f t="shared" si="141"/>
        <v>12693.32</v>
      </c>
      <c r="N328" s="14"/>
    </row>
    <row r="329" spans="1:15" outlineLevel="2">
      <c r="A329" s="13" t="s">
        <v>24</v>
      </c>
      <c r="B329" s="13" t="s">
        <v>3</v>
      </c>
      <c r="C329" s="13" t="s">
        <v>6</v>
      </c>
      <c r="D329" s="13">
        <v>2018</v>
      </c>
      <c r="E329" s="14">
        <f t="shared" si="126"/>
        <v>3.5</v>
      </c>
      <c r="F329" s="11">
        <v>64954.97</v>
      </c>
      <c r="G329" s="14">
        <f t="shared" si="101"/>
        <v>7.5</v>
      </c>
      <c r="H329" s="14">
        <v>4</v>
      </c>
      <c r="I329" s="15">
        <v>-0.13974345249959358</v>
      </c>
      <c r="J329" s="11">
        <f t="shared" si="138"/>
        <v>34548.26749024351</v>
      </c>
      <c r="K329" s="14">
        <f t="shared" si="139"/>
        <v>0.59303182618670947</v>
      </c>
      <c r="L329" s="16">
        <f t="shared" si="140"/>
        <v>20488.222161326034</v>
      </c>
      <c r="M329" s="11">
        <f t="shared" si="141"/>
        <v>259819.88</v>
      </c>
      <c r="N329" s="14"/>
    </row>
    <row r="330" spans="1:15" outlineLevel="2">
      <c r="A330" s="13" t="s">
        <v>24</v>
      </c>
      <c r="B330" s="13" t="s">
        <v>3</v>
      </c>
      <c r="C330" s="13" t="s">
        <v>6</v>
      </c>
      <c r="D330" s="13">
        <v>2017</v>
      </c>
      <c r="E330" s="14">
        <f t="shared" si="126"/>
        <v>4.5</v>
      </c>
      <c r="F330" s="11">
        <v>3096.67</v>
      </c>
      <c r="G330" s="14">
        <f t="shared" si="101"/>
        <v>8.5</v>
      </c>
      <c r="H330" s="14">
        <v>4</v>
      </c>
      <c r="I330" s="15">
        <v>-0.13974345249959358</v>
      </c>
      <c r="J330" s="11">
        <f t="shared" si="138"/>
        <v>1868.5108360863087</v>
      </c>
      <c r="K330" s="14">
        <f t="shared" si="139"/>
        <v>0.59303182618670947</v>
      </c>
      <c r="L330" s="16">
        <f t="shared" si="140"/>
        <v>1108.086393373919</v>
      </c>
      <c r="M330" s="11">
        <f t="shared" si="141"/>
        <v>12386.68</v>
      </c>
      <c r="N330" s="14"/>
    </row>
    <row r="331" spans="1:15" outlineLevel="2">
      <c r="A331" s="13" t="s">
        <v>24</v>
      </c>
      <c r="B331" s="13" t="s">
        <v>3</v>
      </c>
      <c r="C331" s="13" t="s">
        <v>6</v>
      </c>
      <c r="D331" s="13">
        <v>2016</v>
      </c>
      <c r="E331" s="14">
        <f t="shared" si="126"/>
        <v>5.5</v>
      </c>
      <c r="F331" s="11">
        <v>39178.31</v>
      </c>
      <c r="G331" s="14">
        <f t="shared" si="101"/>
        <v>9.5</v>
      </c>
      <c r="H331" s="14">
        <v>4</v>
      </c>
      <c r="I331" s="15">
        <v>-0.13974345249959358</v>
      </c>
      <c r="J331" s="11">
        <f t="shared" si="138"/>
        <v>25851.865543552252</v>
      </c>
      <c r="K331" s="14">
        <f t="shared" si="139"/>
        <v>0.59303182618670947</v>
      </c>
      <c r="L331" s="16">
        <f t="shared" si="140"/>
        <v>15330.979033626063</v>
      </c>
      <c r="M331" s="11">
        <f t="shared" si="141"/>
        <v>156713.24</v>
      </c>
      <c r="N331" s="14"/>
    </row>
    <row r="332" spans="1:15" outlineLevel="2">
      <c r="A332" s="13" t="s">
        <v>24</v>
      </c>
      <c r="B332" s="13" t="s">
        <v>3</v>
      </c>
      <c r="C332" s="13" t="s">
        <v>6</v>
      </c>
      <c r="D332" s="13">
        <v>2015</v>
      </c>
      <c r="E332" s="14">
        <f t="shared" si="126"/>
        <v>6.5</v>
      </c>
      <c r="F332" s="11">
        <v>139827.81</v>
      </c>
      <c r="G332" s="14">
        <f t="shared" si="101"/>
        <v>10.5</v>
      </c>
      <c r="H332" s="14">
        <v>4</v>
      </c>
      <c r="I332" s="15">
        <v>-0.13974345249959358</v>
      </c>
      <c r="J332" s="11">
        <f t="shared" ref="J332:J335" si="142">+F332*(1-H332/G332)*(1-I332)</f>
        <v>98656.276286816355</v>
      </c>
      <c r="K332" s="14">
        <f t="shared" si="139"/>
        <v>0.59303182618670947</v>
      </c>
      <c r="L332" s="16">
        <f t="shared" si="140"/>
        <v>58506.311691151262</v>
      </c>
      <c r="M332" s="11">
        <f t="shared" ref="M332:M335" si="143">+F332*H332</f>
        <v>559311.24</v>
      </c>
      <c r="N332" s="14"/>
    </row>
    <row r="333" spans="1:15" outlineLevel="2">
      <c r="A333" s="13" t="s">
        <v>24</v>
      </c>
      <c r="B333" s="13" t="s">
        <v>3</v>
      </c>
      <c r="C333" s="13" t="s">
        <v>6</v>
      </c>
      <c r="D333" s="13">
        <v>2014</v>
      </c>
      <c r="E333" s="14">
        <f t="shared" si="126"/>
        <v>7.5</v>
      </c>
      <c r="F333" s="11">
        <v>30845.16</v>
      </c>
      <c r="G333" s="14">
        <f t="shared" si="101"/>
        <v>11.5</v>
      </c>
      <c r="H333" s="14">
        <v>4</v>
      </c>
      <c r="I333" s="15">
        <v>-0.13974345249959358</v>
      </c>
      <c r="J333" s="11">
        <f t="shared" si="142"/>
        <v>22927.545098675455</v>
      </c>
      <c r="K333" s="14">
        <f t="shared" si="139"/>
        <v>0.59303182618670947</v>
      </c>
      <c r="L333" s="16">
        <f t="shared" si="140"/>
        <v>13596.763939845645</v>
      </c>
      <c r="M333" s="11">
        <f t="shared" si="143"/>
        <v>123380.64</v>
      </c>
      <c r="N333" s="14"/>
    </row>
    <row r="334" spans="1:15" outlineLevel="2">
      <c r="A334" s="13" t="s">
        <v>24</v>
      </c>
      <c r="B334" s="13" t="s">
        <v>3</v>
      </c>
      <c r="C334" s="13" t="s">
        <v>6</v>
      </c>
      <c r="D334" s="13">
        <v>2013</v>
      </c>
      <c r="E334" s="14">
        <f t="shared" si="126"/>
        <v>8.5</v>
      </c>
      <c r="F334" s="11">
        <v>6591.28</v>
      </c>
      <c r="G334" s="14">
        <f t="shared" si="101"/>
        <v>12.5</v>
      </c>
      <c r="H334" s="14">
        <v>4</v>
      </c>
      <c r="I334" s="15">
        <v>-0.13974345249959358</v>
      </c>
      <c r="J334" s="11">
        <f t="shared" si="142"/>
        <v>5108.410392042234</v>
      </c>
      <c r="K334" s="14">
        <f t="shared" si="139"/>
        <v>0.59303182618670947</v>
      </c>
      <c r="L334" s="16">
        <f t="shared" si="140"/>
        <v>3029.4499437039703</v>
      </c>
      <c r="M334" s="11">
        <f t="shared" si="143"/>
        <v>26365.119999999999</v>
      </c>
      <c r="N334" s="14"/>
    </row>
    <row r="335" spans="1:15" outlineLevel="2">
      <c r="A335" s="13" t="s">
        <v>24</v>
      </c>
      <c r="B335" s="13" t="s">
        <v>3</v>
      </c>
      <c r="C335" s="13" t="s">
        <v>6</v>
      </c>
      <c r="D335" s="13">
        <v>2012</v>
      </c>
      <c r="E335" s="14">
        <f t="shared" si="126"/>
        <v>9.5</v>
      </c>
      <c r="F335" s="11">
        <v>47830.29</v>
      </c>
      <c r="G335" s="14">
        <f t="shared" si="101"/>
        <v>13.5</v>
      </c>
      <c r="H335" s="14">
        <v>4</v>
      </c>
      <c r="I335" s="15">
        <v>-0.13974345249959358</v>
      </c>
      <c r="J335" s="11">
        <f t="shared" si="142"/>
        <v>38361.886567202921</v>
      </c>
      <c r="K335" s="14">
        <f t="shared" si="139"/>
        <v>0.59303182618670947</v>
      </c>
      <c r="L335" s="16">
        <f t="shared" si="140"/>
        <v>22749.819646915748</v>
      </c>
      <c r="M335" s="11">
        <f t="shared" si="143"/>
        <v>191321.16</v>
      </c>
      <c r="N335" s="14"/>
    </row>
    <row r="336" spans="1:15" outlineLevel="2">
      <c r="A336" s="13" t="s">
        <v>24</v>
      </c>
      <c r="B336" s="13" t="s">
        <v>3</v>
      </c>
      <c r="C336" s="13" t="s">
        <v>6</v>
      </c>
      <c r="D336" s="13">
        <v>2011</v>
      </c>
      <c r="E336" s="14">
        <f t="shared" si="126"/>
        <v>10.5</v>
      </c>
      <c r="F336" s="11">
        <v>14415.16</v>
      </c>
      <c r="G336" s="14">
        <f t="shared" si="101"/>
        <v>14.5</v>
      </c>
      <c r="H336" s="14">
        <v>4</v>
      </c>
      <c r="I336" s="15">
        <v>-0.13974345249959358</v>
      </c>
      <c r="J336" s="11">
        <f t="shared" si="138"/>
        <v>11897.28512970396</v>
      </c>
      <c r="K336" s="14">
        <f t="shared" si="139"/>
        <v>0.59303182618670947</v>
      </c>
      <c r="L336" s="16">
        <f t="shared" si="140"/>
        <v>7055.4687271323219</v>
      </c>
      <c r="M336" s="11">
        <f t="shared" si="141"/>
        <v>57660.639999999999</v>
      </c>
      <c r="N336" s="14"/>
    </row>
    <row r="337" spans="1:15" outlineLevel="2">
      <c r="A337" s="13" t="s">
        <v>24</v>
      </c>
      <c r="B337" s="13" t="s">
        <v>3</v>
      </c>
      <c r="C337" s="13" t="s">
        <v>6</v>
      </c>
      <c r="D337" s="13">
        <v>2010</v>
      </c>
      <c r="E337" s="14">
        <f t="shared" si="126"/>
        <v>11.5</v>
      </c>
      <c r="F337" s="11">
        <v>76913.759999999995</v>
      </c>
      <c r="G337" s="14">
        <f t="shared" ref="G337:G400" si="144">+H337+E337</f>
        <v>15.5</v>
      </c>
      <c r="H337" s="14">
        <v>4</v>
      </c>
      <c r="I337" s="15">
        <v>-0.13974345249959358</v>
      </c>
      <c r="J337" s="11">
        <f t="shared" ref="J337:J338" si="145">+F337*(1-H337/G337)*(1-I337)</f>
        <v>65039.514530447675</v>
      </c>
      <c r="K337" s="14">
        <f t="shared" si="139"/>
        <v>0.59303182618670947</v>
      </c>
      <c r="L337" s="16">
        <f t="shared" si="140"/>
        <v>38570.502076288409</v>
      </c>
      <c r="M337" s="11">
        <f t="shared" ref="M337:M338" si="146">+F337*H337</f>
        <v>307655.03999999998</v>
      </c>
      <c r="N337" s="14"/>
    </row>
    <row r="338" spans="1:15" outlineLevel="2">
      <c r="A338" s="13" t="s">
        <v>24</v>
      </c>
      <c r="B338" s="13" t="s">
        <v>3</v>
      </c>
      <c r="C338" s="13" t="s">
        <v>6</v>
      </c>
      <c r="D338" s="13">
        <v>2009</v>
      </c>
      <c r="E338" s="14">
        <f t="shared" si="126"/>
        <v>12.5</v>
      </c>
      <c r="F338" s="11">
        <v>188716.66</v>
      </c>
      <c r="G338" s="14">
        <f t="shared" si="144"/>
        <v>16.5</v>
      </c>
      <c r="H338" s="14">
        <v>4</v>
      </c>
      <c r="I338" s="15">
        <v>-0.13974345249959358</v>
      </c>
      <c r="J338" s="11">
        <f t="shared" si="145"/>
        <v>162945.89213075145</v>
      </c>
      <c r="K338" s="14">
        <f t="shared" si="139"/>
        <v>0.59303182618670947</v>
      </c>
      <c r="L338" s="16">
        <f t="shared" si="140"/>
        <v>96632.099979922103</v>
      </c>
      <c r="M338" s="11">
        <f t="shared" si="146"/>
        <v>754866.64</v>
      </c>
      <c r="N338" s="14"/>
    </row>
    <row r="339" spans="1:15" outlineLevel="2">
      <c r="A339" s="13" t="s">
        <v>24</v>
      </c>
      <c r="B339" s="13" t="s">
        <v>3</v>
      </c>
      <c r="C339" s="13" t="s">
        <v>6</v>
      </c>
      <c r="D339" s="13">
        <v>2008</v>
      </c>
      <c r="E339" s="14">
        <f t="shared" si="126"/>
        <v>13.5</v>
      </c>
      <c r="F339" s="11">
        <v>1963.12</v>
      </c>
      <c r="G339" s="14">
        <f t="shared" si="144"/>
        <v>17.5</v>
      </c>
      <c r="H339" s="14">
        <v>4</v>
      </c>
      <c r="I339" s="15">
        <v>-0.13974345249959358</v>
      </c>
      <c r="J339" s="11">
        <f t="shared" si="138"/>
        <v>1726.0352998490589</v>
      </c>
      <c r="K339" s="14">
        <f t="shared" si="139"/>
        <v>0.59303182618670947</v>
      </c>
      <c r="L339" s="16">
        <f t="shared" si="140"/>
        <v>1023.593865932212</v>
      </c>
      <c r="M339" s="11">
        <f t="shared" si="141"/>
        <v>7852.48</v>
      </c>
      <c r="N339" s="14"/>
    </row>
    <row r="340" spans="1:15" outlineLevel="2">
      <c r="A340" s="13" t="s">
        <v>24</v>
      </c>
      <c r="B340" s="13" t="s">
        <v>3</v>
      </c>
      <c r="C340" s="13" t="s">
        <v>6</v>
      </c>
      <c r="D340" s="13">
        <v>2007</v>
      </c>
      <c r="E340" s="14">
        <f t="shared" si="126"/>
        <v>14.5</v>
      </c>
      <c r="F340" s="11">
        <v>20194.07</v>
      </c>
      <c r="G340" s="14">
        <f t="shared" si="144"/>
        <v>18.5</v>
      </c>
      <c r="H340" s="14">
        <v>4</v>
      </c>
      <c r="I340" s="15">
        <v>-0.13974345249959358</v>
      </c>
      <c r="J340" s="11">
        <f t="shared" si="138"/>
        <v>18039.613859263121</v>
      </c>
      <c r="K340" s="14">
        <f t="shared" si="139"/>
        <v>0.59303182618670947</v>
      </c>
      <c r="L340" s="16">
        <f t="shared" si="140"/>
        <v>10698.065150661883</v>
      </c>
      <c r="M340" s="11">
        <f t="shared" si="141"/>
        <v>80776.28</v>
      </c>
      <c r="N340" s="14"/>
    </row>
    <row r="341" spans="1:15" outlineLevel="2">
      <c r="A341" s="13" t="s">
        <v>24</v>
      </c>
      <c r="B341" s="13" t="s">
        <v>3</v>
      </c>
      <c r="C341" s="13" t="s">
        <v>6</v>
      </c>
      <c r="D341" s="13">
        <v>2005</v>
      </c>
      <c r="E341" s="14">
        <f t="shared" si="126"/>
        <v>16.5</v>
      </c>
      <c r="F341" s="11">
        <v>120998.72</v>
      </c>
      <c r="G341" s="14">
        <f t="shared" si="144"/>
        <v>20.5</v>
      </c>
      <c r="H341" s="14">
        <v>4</v>
      </c>
      <c r="I341" s="15">
        <v>-0.13974345249959358</v>
      </c>
      <c r="J341" s="11">
        <f t="shared" si="138"/>
        <v>110998.71861140107</v>
      </c>
      <c r="K341" s="14">
        <f t="shared" si="139"/>
        <v>0.59303182618670947</v>
      </c>
      <c r="L341" s="16">
        <f t="shared" si="140"/>
        <v>65825.772802503867</v>
      </c>
      <c r="M341" s="11">
        <f t="shared" si="141"/>
        <v>483994.88</v>
      </c>
      <c r="N341" s="14"/>
    </row>
    <row r="342" spans="1:15" outlineLevel="2">
      <c r="A342" s="13" t="s">
        <v>24</v>
      </c>
      <c r="B342" s="13" t="s">
        <v>3</v>
      </c>
      <c r="C342" s="13" t="s">
        <v>6</v>
      </c>
      <c r="D342" s="13">
        <v>2004</v>
      </c>
      <c r="E342" s="14">
        <f t="shared" si="126"/>
        <v>17.5</v>
      </c>
      <c r="F342" s="11">
        <v>112695.98</v>
      </c>
      <c r="G342" s="14">
        <f t="shared" si="144"/>
        <v>21.5</v>
      </c>
      <c r="H342" s="14">
        <v>4</v>
      </c>
      <c r="I342" s="15">
        <v>-0.13974345249959358</v>
      </c>
      <c r="J342" s="11">
        <f t="shared" si="138"/>
        <v>104547.85317397396</v>
      </c>
      <c r="K342" s="14">
        <f t="shared" si="139"/>
        <v>0.59303182618670947</v>
      </c>
      <c r="L342" s="16">
        <f t="shared" si="140"/>
        <v>62000.204291661743</v>
      </c>
      <c r="M342" s="11">
        <f t="shared" si="141"/>
        <v>450783.92</v>
      </c>
      <c r="N342" s="14"/>
    </row>
    <row r="343" spans="1:15" outlineLevel="2">
      <c r="A343" s="13" t="s">
        <v>24</v>
      </c>
      <c r="B343" s="13" t="s">
        <v>3</v>
      </c>
      <c r="C343" s="13" t="s">
        <v>6</v>
      </c>
      <c r="D343" s="13">
        <v>2003</v>
      </c>
      <c r="E343" s="14">
        <f t="shared" si="126"/>
        <v>18.5</v>
      </c>
      <c r="F343" s="11">
        <v>933.47</v>
      </c>
      <c r="G343" s="14">
        <f t="shared" si="144"/>
        <v>22.5</v>
      </c>
      <c r="H343" s="14">
        <v>4</v>
      </c>
      <c r="I343" s="15">
        <v>-0.13974345249959358</v>
      </c>
      <c r="J343" s="11">
        <f t="shared" si="138"/>
        <v>874.77564138616526</v>
      </c>
      <c r="K343" s="14">
        <f t="shared" si="139"/>
        <v>0.59303182618670947</v>
      </c>
      <c r="L343" s="16">
        <f t="shared" si="140"/>
        <v>518.76979611488764</v>
      </c>
      <c r="M343" s="11">
        <f t="shared" si="141"/>
        <v>3733.88</v>
      </c>
      <c r="N343" s="14"/>
    </row>
    <row r="344" spans="1:15" outlineLevel="2">
      <c r="A344" s="13" t="s">
        <v>24</v>
      </c>
      <c r="B344" s="13" t="s">
        <v>3</v>
      </c>
      <c r="C344" s="13" t="s">
        <v>6</v>
      </c>
      <c r="D344" s="13">
        <v>2002</v>
      </c>
      <c r="E344" s="14">
        <f t="shared" si="126"/>
        <v>19.5</v>
      </c>
      <c r="F344" s="11">
        <v>85921.08</v>
      </c>
      <c r="G344" s="14">
        <f t="shared" si="144"/>
        <v>23.5</v>
      </c>
      <c r="H344" s="14">
        <v>4</v>
      </c>
      <c r="I344" s="15">
        <v>-0.13974345249959358</v>
      </c>
      <c r="J344" s="11">
        <f t="shared" si="138"/>
        <v>81259.394598001221</v>
      </c>
      <c r="K344" s="14">
        <f t="shared" si="139"/>
        <v>0.59303182618670947</v>
      </c>
      <c r="L344" s="16">
        <f t="shared" si="140"/>
        <v>48189.407173279098</v>
      </c>
      <c r="M344" s="11">
        <f t="shared" si="141"/>
        <v>343684.32</v>
      </c>
      <c r="N344" s="14"/>
    </row>
    <row r="345" spans="1:15" outlineLevel="2">
      <c r="A345" s="13" t="s">
        <v>24</v>
      </c>
      <c r="B345" s="13" t="s">
        <v>3</v>
      </c>
      <c r="C345" s="13" t="s">
        <v>6</v>
      </c>
      <c r="D345" s="13">
        <v>2000</v>
      </c>
      <c r="E345" s="14">
        <f t="shared" si="126"/>
        <v>21.5</v>
      </c>
      <c r="F345" s="11">
        <v>246.4</v>
      </c>
      <c r="G345" s="14">
        <f t="shared" si="144"/>
        <v>25.5</v>
      </c>
      <c r="H345" s="14">
        <v>4</v>
      </c>
      <c r="I345" s="15">
        <v>-0.13974345249959358</v>
      </c>
      <c r="J345" s="11">
        <f t="shared" si="138"/>
        <v>236.78058486124888</v>
      </c>
      <c r="K345" s="14">
        <f t="shared" si="139"/>
        <v>0.59303182618670947</v>
      </c>
      <c r="L345" s="16">
        <f t="shared" si="140"/>
        <v>140.41842264582357</v>
      </c>
      <c r="M345" s="11">
        <f t="shared" si="141"/>
        <v>985.6</v>
      </c>
      <c r="N345" s="14"/>
    </row>
    <row r="346" spans="1:15" outlineLevel="2">
      <c r="A346" s="13" t="s">
        <v>24</v>
      </c>
      <c r="B346" s="13" t="s">
        <v>3</v>
      </c>
      <c r="C346" s="13" t="s">
        <v>6</v>
      </c>
      <c r="D346" s="13">
        <v>1999</v>
      </c>
      <c r="E346" s="14">
        <f t="shared" si="126"/>
        <v>22.5</v>
      </c>
      <c r="F346" s="11">
        <v>524.82000000000005</v>
      </c>
      <c r="G346" s="14">
        <f t="shared" si="144"/>
        <v>26.5</v>
      </c>
      <c r="H346" s="14">
        <v>4</v>
      </c>
      <c r="I346" s="15">
        <v>-0.13974345249959358</v>
      </c>
      <c r="J346" s="11">
        <f t="shared" si="138"/>
        <v>507.87183289316329</v>
      </c>
      <c r="K346" s="14">
        <f t="shared" si="139"/>
        <v>0.59303182618670947</v>
      </c>
      <c r="L346" s="16">
        <f t="shared" si="140"/>
        <v>301.18416052942399</v>
      </c>
      <c r="M346" s="11">
        <f t="shared" si="141"/>
        <v>2099.2800000000002</v>
      </c>
      <c r="N346" s="14"/>
    </row>
    <row r="347" spans="1:15" s="26" customFormat="1" outlineLevel="1">
      <c r="A347" s="13" t="str">
        <f>+A346</f>
        <v>312</v>
      </c>
      <c r="B347" s="13" t="str">
        <f>+B346</f>
        <v xml:space="preserve">Big Cajun 2 </v>
      </c>
      <c r="C347" s="17" t="s">
        <v>35</v>
      </c>
      <c r="D347" s="13"/>
      <c r="E347" s="14" t="s">
        <v>30</v>
      </c>
      <c r="F347" s="11">
        <f>SUBTOTAL(9,F326:F346)</f>
        <v>1012765.4299999997</v>
      </c>
      <c r="G347" s="14" t="s">
        <v>30</v>
      </c>
      <c r="H347" s="18" t="s">
        <v>30</v>
      </c>
      <c r="I347" s="14"/>
      <c r="J347" s="11">
        <f>SUBTOTAL(9,J326:J346)</f>
        <v>795684.70148044801</v>
      </c>
      <c r="K347" s="14" t="s">
        <v>30</v>
      </c>
      <c r="L347" s="11">
        <f>SUBTOTAL(9,L326:L346)</f>
        <v>471866.35158777673</v>
      </c>
      <c r="M347" s="11">
        <f>SUBTOTAL(9,M326:M346)</f>
        <v>4051061.7199999988</v>
      </c>
      <c r="N347" s="19">
        <f>+M347/F347</f>
        <v>4</v>
      </c>
      <c r="O347" s="40"/>
    </row>
    <row r="348" spans="1:15" outlineLevel="2">
      <c r="A348" s="13" t="s">
        <v>24</v>
      </c>
      <c r="B348" s="13" t="s">
        <v>3</v>
      </c>
      <c r="C348" s="13" t="s">
        <v>4</v>
      </c>
      <c r="D348" s="14">
        <v>2021</v>
      </c>
      <c r="E348" s="14">
        <f t="shared" si="126"/>
        <v>0.5</v>
      </c>
      <c r="F348" s="9">
        <v>136747.00999999998</v>
      </c>
      <c r="G348" s="14">
        <f t="shared" si="144"/>
        <v>4.5</v>
      </c>
      <c r="H348" s="14">
        <v>4</v>
      </c>
      <c r="I348" s="15">
        <v>-0.41923035749878074</v>
      </c>
      <c r="J348" s="9">
        <f t="shared" ref="J348:J379" si="147">+F348*(1-H348/G348)*(1-I348)</f>
        <v>21563.945321021045</v>
      </c>
      <c r="K348" s="14">
        <f t="shared" ref="K348:K379" si="148">$L$1606</f>
        <v>0.59303182618670947</v>
      </c>
      <c r="L348" s="16">
        <f t="shared" si="140"/>
        <v>12788.105873515458</v>
      </c>
      <c r="M348" s="11">
        <f t="shared" ref="M348:M379" si="149">+F348*H348</f>
        <v>546988.03999999992</v>
      </c>
      <c r="N348" s="14"/>
    </row>
    <row r="349" spans="1:15" outlineLevel="2">
      <c r="A349" s="13" t="s">
        <v>24</v>
      </c>
      <c r="B349" s="13" t="s">
        <v>3</v>
      </c>
      <c r="C349" s="13" t="s">
        <v>4</v>
      </c>
      <c r="D349" s="14">
        <v>2020</v>
      </c>
      <c r="E349" s="14">
        <f t="shared" si="126"/>
        <v>1.5</v>
      </c>
      <c r="F349" s="9">
        <v>15481.4</v>
      </c>
      <c r="G349" s="14">
        <f t="shared" si="144"/>
        <v>5.5</v>
      </c>
      <c r="H349" s="14">
        <v>4</v>
      </c>
      <c r="I349" s="15">
        <v>-0.41923035749878074</v>
      </c>
      <c r="J349" s="9">
        <f t="shared" si="147"/>
        <v>5992.2744154313523</v>
      </c>
      <c r="K349" s="14">
        <f t="shared" si="148"/>
        <v>0.59303182618670947</v>
      </c>
      <c r="L349" s="16">
        <f t="shared" si="140"/>
        <v>3553.6094395951518</v>
      </c>
      <c r="M349" s="11">
        <f t="shared" si="149"/>
        <v>61925.599999999999</v>
      </c>
      <c r="N349" s="14"/>
    </row>
    <row r="350" spans="1:15" outlineLevel="2">
      <c r="A350" s="13" t="s">
        <v>24</v>
      </c>
      <c r="B350" s="13" t="s">
        <v>3</v>
      </c>
      <c r="C350" s="13" t="s">
        <v>4</v>
      </c>
      <c r="D350" s="14">
        <v>2019</v>
      </c>
      <c r="E350" s="14">
        <f t="shared" si="126"/>
        <v>2.5</v>
      </c>
      <c r="F350" s="9">
        <v>20324.580000000002</v>
      </c>
      <c r="G350" s="14">
        <f t="shared" si="144"/>
        <v>6.5</v>
      </c>
      <c r="H350" s="14">
        <v>4</v>
      </c>
      <c r="I350" s="15">
        <v>-0.41923035749878074</v>
      </c>
      <c r="J350" s="9">
        <f t="shared" ref="J350:J356" si="150">+F350*(1-H350/G350)*(1-I350)</f>
        <v>11094.331130543296</v>
      </c>
      <c r="K350" s="14">
        <f t="shared" si="148"/>
        <v>0.59303182618670947</v>
      </c>
      <c r="L350" s="16">
        <f t="shared" si="140"/>
        <v>6579.2914506661518</v>
      </c>
      <c r="M350" s="11">
        <f t="shared" ref="M350:M356" si="151">+F350*H350</f>
        <v>81298.320000000007</v>
      </c>
      <c r="N350" s="14"/>
    </row>
    <row r="351" spans="1:15" outlineLevel="2">
      <c r="A351" s="13" t="s">
        <v>24</v>
      </c>
      <c r="B351" s="13" t="s">
        <v>3</v>
      </c>
      <c r="C351" s="13" t="s">
        <v>4</v>
      </c>
      <c r="D351" s="14">
        <v>2018</v>
      </c>
      <c r="E351" s="14">
        <f t="shared" si="126"/>
        <v>3.5</v>
      </c>
      <c r="F351" s="9">
        <v>182988.08</v>
      </c>
      <c r="G351" s="14">
        <f t="shared" si="144"/>
        <v>7.5</v>
      </c>
      <c r="H351" s="14">
        <v>4</v>
      </c>
      <c r="I351" s="15">
        <v>-0.41923035749878074</v>
      </c>
      <c r="J351" s="9">
        <f t="shared" ref="J351:J354" si="152">+F351*(1-H351/G351)*(1-I351)</f>
        <v>121194.37782499391</v>
      </c>
      <c r="K351" s="14">
        <f t="shared" si="148"/>
        <v>0.59303182618670947</v>
      </c>
      <c r="L351" s="16">
        <f t="shared" si="140"/>
        <v>71872.123205118187</v>
      </c>
      <c r="M351" s="11">
        <f t="shared" ref="M351:M354" si="153">+F351*H351</f>
        <v>731952.32</v>
      </c>
      <c r="N351" s="14"/>
    </row>
    <row r="352" spans="1:15" outlineLevel="2">
      <c r="A352" s="13" t="s">
        <v>24</v>
      </c>
      <c r="B352" s="13" t="s">
        <v>3</v>
      </c>
      <c r="C352" s="13" t="s">
        <v>4</v>
      </c>
      <c r="D352" s="14">
        <v>2017</v>
      </c>
      <c r="E352" s="14">
        <f t="shared" si="126"/>
        <v>4.5</v>
      </c>
      <c r="F352" s="9">
        <v>48651.73</v>
      </c>
      <c r="G352" s="14">
        <f t="shared" si="144"/>
        <v>8.5</v>
      </c>
      <c r="H352" s="14">
        <v>4</v>
      </c>
      <c r="I352" s="15">
        <v>-0.41923035749878074</v>
      </c>
      <c r="J352" s="9">
        <f t="shared" si="152"/>
        <v>36554.829967500438</v>
      </c>
      <c r="K352" s="14">
        <f t="shared" si="148"/>
        <v>0.59303182618670947</v>
      </c>
      <c r="L352" s="16">
        <f t="shared" si="140"/>
        <v>21678.177571571439</v>
      </c>
      <c r="M352" s="11">
        <f t="shared" si="153"/>
        <v>194606.92</v>
      </c>
      <c r="N352" s="14"/>
    </row>
    <row r="353" spans="1:14" outlineLevel="2">
      <c r="A353" s="13" t="s">
        <v>24</v>
      </c>
      <c r="B353" s="13" t="s">
        <v>3</v>
      </c>
      <c r="C353" s="13" t="s">
        <v>4</v>
      </c>
      <c r="D353" s="14">
        <v>2016</v>
      </c>
      <c r="E353" s="14">
        <f t="shared" si="126"/>
        <v>5.5</v>
      </c>
      <c r="F353" s="9">
        <v>3568202.04</v>
      </c>
      <c r="G353" s="14">
        <f t="shared" si="144"/>
        <v>9.5</v>
      </c>
      <c r="H353" s="14">
        <v>4</v>
      </c>
      <c r="I353" s="15">
        <v>-0.41923035749878074</v>
      </c>
      <c r="J353" s="9">
        <f t="shared" si="152"/>
        <v>2931847.7487067301</v>
      </c>
      <c r="K353" s="14">
        <f t="shared" si="148"/>
        <v>0.59303182618670947</v>
      </c>
      <c r="L353" s="16">
        <f t="shared" si="140"/>
        <v>1738679.024516945</v>
      </c>
      <c r="M353" s="11">
        <f t="shared" si="153"/>
        <v>14272808.16</v>
      </c>
      <c r="N353" s="14"/>
    </row>
    <row r="354" spans="1:14" outlineLevel="2">
      <c r="A354" s="13" t="s">
        <v>24</v>
      </c>
      <c r="B354" s="13" t="s">
        <v>3</v>
      </c>
      <c r="C354" s="13" t="s">
        <v>4</v>
      </c>
      <c r="D354" s="14">
        <v>2015</v>
      </c>
      <c r="E354" s="14">
        <f t="shared" si="126"/>
        <v>6.5</v>
      </c>
      <c r="F354" s="9">
        <v>645753.31999999995</v>
      </c>
      <c r="G354" s="14">
        <f t="shared" si="144"/>
        <v>10.5</v>
      </c>
      <c r="H354" s="14">
        <v>4</v>
      </c>
      <c r="I354" s="15">
        <v>-0.41923035749878074</v>
      </c>
      <c r="J354" s="9">
        <f t="shared" si="152"/>
        <v>567340.25226643425</v>
      </c>
      <c r="K354" s="14">
        <f t="shared" si="148"/>
        <v>0.59303182618670947</v>
      </c>
      <c r="L354" s="16">
        <f t="shared" si="140"/>
        <v>336450.82587079192</v>
      </c>
      <c r="M354" s="11">
        <f t="shared" si="153"/>
        <v>2583013.2799999998</v>
      </c>
      <c r="N354" s="14"/>
    </row>
    <row r="355" spans="1:14" outlineLevel="2">
      <c r="A355" s="13" t="s">
        <v>24</v>
      </c>
      <c r="B355" s="13" t="s">
        <v>3</v>
      </c>
      <c r="C355" s="13" t="s">
        <v>4</v>
      </c>
      <c r="D355" s="14">
        <v>2014</v>
      </c>
      <c r="E355" s="14">
        <f t="shared" si="126"/>
        <v>7.5</v>
      </c>
      <c r="F355" s="9">
        <v>4515130.1100000003</v>
      </c>
      <c r="G355" s="14">
        <f t="shared" si="144"/>
        <v>11.5</v>
      </c>
      <c r="H355" s="14">
        <v>4</v>
      </c>
      <c r="I355" s="15">
        <v>-0.41923035749878074</v>
      </c>
      <c r="J355" s="9">
        <f t="shared" si="150"/>
        <v>4179136.7740231371</v>
      </c>
      <c r="K355" s="14">
        <f t="shared" si="148"/>
        <v>0.59303182618670947</v>
      </c>
      <c r="L355" s="16">
        <f t="shared" si="140"/>
        <v>2478361.1129829749</v>
      </c>
      <c r="M355" s="11">
        <f t="shared" si="151"/>
        <v>18060520.440000001</v>
      </c>
      <c r="N355" s="14"/>
    </row>
    <row r="356" spans="1:14" outlineLevel="2">
      <c r="A356" s="13" t="s">
        <v>24</v>
      </c>
      <c r="B356" s="13" t="s">
        <v>3</v>
      </c>
      <c r="C356" s="13" t="s">
        <v>4</v>
      </c>
      <c r="D356" s="14">
        <v>2013</v>
      </c>
      <c r="E356" s="14">
        <f t="shared" si="126"/>
        <v>8.5</v>
      </c>
      <c r="F356" s="9">
        <v>40687.230000000003</v>
      </c>
      <c r="G356" s="14">
        <f t="shared" si="144"/>
        <v>12.5</v>
      </c>
      <c r="H356" s="14">
        <v>4</v>
      </c>
      <c r="I356" s="15">
        <v>-0.41923035749878074</v>
      </c>
      <c r="J356" s="9">
        <f t="shared" si="150"/>
        <v>39266.29534540388</v>
      </c>
      <c r="K356" s="14">
        <f t="shared" si="148"/>
        <v>0.59303182618670947</v>
      </c>
      <c r="L356" s="16">
        <f t="shared" si="140"/>
        <v>23286.162836271553</v>
      </c>
      <c r="M356" s="11">
        <f t="shared" si="151"/>
        <v>162748.92000000001</v>
      </c>
      <c r="N356" s="14"/>
    </row>
    <row r="357" spans="1:14" outlineLevel="2">
      <c r="A357" s="13" t="s">
        <v>24</v>
      </c>
      <c r="B357" s="13" t="s">
        <v>3</v>
      </c>
      <c r="C357" s="13" t="s">
        <v>4</v>
      </c>
      <c r="D357" s="14">
        <v>2012</v>
      </c>
      <c r="E357" s="14">
        <f t="shared" si="126"/>
        <v>9.5</v>
      </c>
      <c r="F357" s="9">
        <v>62431.45</v>
      </c>
      <c r="G357" s="14">
        <f t="shared" si="144"/>
        <v>13.5</v>
      </c>
      <c r="H357" s="14">
        <v>4</v>
      </c>
      <c r="I357" s="15">
        <v>-0.41923035749878074</v>
      </c>
      <c r="J357" s="9">
        <f t="shared" si="147"/>
        <v>62351.391590765852</v>
      </c>
      <c r="K357" s="14">
        <f t="shared" si="148"/>
        <v>0.59303182618670947</v>
      </c>
      <c r="L357" s="16">
        <f t="shared" si="140"/>
        <v>36976.359620354509</v>
      </c>
      <c r="M357" s="11">
        <f t="shared" si="149"/>
        <v>249725.8</v>
      </c>
      <c r="N357" s="14"/>
    </row>
    <row r="358" spans="1:14" outlineLevel="2">
      <c r="A358" s="13" t="s">
        <v>24</v>
      </c>
      <c r="B358" s="13" t="s">
        <v>3</v>
      </c>
      <c r="C358" s="13" t="s">
        <v>4</v>
      </c>
      <c r="D358" s="14">
        <v>2011</v>
      </c>
      <c r="E358" s="14">
        <f t="shared" si="126"/>
        <v>10.5</v>
      </c>
      <c r="F358" s="9">
        <v>68113.69</v>
      </c>
      <c r="G358" s="14">
        <f t="shared" si="144"/>
        <v>14.5</v>
      </c>
      <c r="H358" s="14">
        <v>4</v>
      </c>
      <c r="I358" s="15">
        <v>-0.41923035749878074</v>
      </c>
      <c r="J358" s="9">
        <f t="shared" si="147"/>
        <v>70001.701682568411</v>
      </c>
      <c r="K358" s="14">
        <f t="shared" si="148"/>
        <v>0.59303182618670947</v>
      </c>
      <c r="L358" s="16">
        <f t="shared" si="140"/>
        <v>41513.236984990799</v>
      </c>
      <c r="M358" s="11">
        <f t="shared" si="149"/>
        <v>272454.76</v>
      </c>
      <c r="N358" s="14"/>
    </row>
    <row r="359" spans="1:14" outlineLevel="2">
      <c r="A359" s="13" t="s">
        <v>24</v>
      </c>
      <c r="B359" s="13" t="s">
        <v>3</v>
      </c>
      <c r="C359" s="13" t="s">
        <v>4</v>
      </c>
      <c r="D359" s="14">
        <v>2010</v>
      </c>
      <c r="E359" s="14">
        <f t="shared" si="126"/>
        <v>11.5</v>
      </c>
      <c r="F359" s="9">
        <v>30993.02</v>
      </c>
      <c r="G359" s="14">
        <f t="shared" si="144"/>
        <v>15.5</v>
      </c>
      <c r="H359" s="14">
        <v>4</v>
      </c>
      <c r="I359" s="15">
        <v>-0.41923035749878074</v>
      </c>
      <c r="J359" s="9">
        <f t="shared" si="147"/>
        <v>32634.948440485092</v>
      </c>
      <c r="K359" s="14">
        <f t="shared" si="148"/>
        <v>0.59303182618670947</v>
      </c>
      <c r="L359" s="16">
        <f t="shared" si="140"/>
        <v>19353.563071169981</v>
      </c>
      <c r="M359" s="11">
        <f t="shared" si="149"/>
        <v>123972.08</v>
      </c>
      <c r="N359" s="14"/>
    </row>
    <row r="360" spans="1:14" outlineLevel="2">
      <c r="A360" s="13" t="s">
        <v>24</v>
      </c>
      <c r="B360" s="13" t="s">
        <v>3</v>
      </c>
      <c r="C360" s="13" t="s">
        <v>4</v>
      </c>
      <c r="D360" s="14">
        <v>2009</v>
      </c>
      <c r="E360" s="14">
        <f t="shared" si="126"/>
        <v>12.5</v>
      </c>
      <c r="F360" s="9">
        <v>28770.95</v>
      </c>
      <c r="G360" s="14">
        <f t="shared" si="144"/>
        <v>16.5</v>
      </c>
      <c r="H360" s="14">
        <v>4</v>
      </c>
      <c r="I360" s="15">
        <v>-0.41923035749878074</v>
      </c>
      <c r="J360" s="9">
        <f t="shared" si="147"/>
        <v>30933.792162181478</v>
      </c>
      <c r="K360" s="14">
        <f t="shared" si="148"/>
        <v>0.59303182618670947</v>
      </c>
      <c r="L360" s="16">
        <f t="shared" si="140"/>
        <v>18344.723256818601</v>
      </c>
      <c r="M360" s="11">
        <f t="shared" si="149"/>
        <v>115083.8</v>
      </c>
      <c r="N360" s="14"/>
    </row>
    <row r="361" spans="1:14" outlineLevel="2">
      <c r="A361" s="13" t="s">
        <v>24</v>
      </c>
      <c r="B361" s="13" t="s">
        <v>3</v>
      </c>
      <c r="C361" s="13" t="s">
        <v>4</v>
      </c>
      <c r="D361" s="14">
        <v>2007</v>
      </c>
      <c r="E361" s="14">
        <f t="shared" si="126"/>
        <v>14.5</v>
      </c>
      <c r="F361" s="9">
        <v>2160450.98</v>
      </c>
      <c r="G361" s="14">
        <f t="shared" si="144"/>
        <v>18.5</v>
      </c>
      <c r="H361" s="14">
        <v>4</v>
      </c>
      <c r="I361" s="15">
        <v>-0.41923035749878074</v>
      </c>
      <c r="J361" s="9">
        <f t="shared" si="147"/>
        <v>2403220.2941733985</v>
      </c>
      <c r="K361" s="14">
        <f t="shared" si="148"/>
        <v>0.59303182618670947</v>
      </c>
      <c r="L361" s="16">
        <f t="shared" si="140"/>
        <v>1425186.1197826117</v>
      </c>
      <c r="M361" s="11">
        <f t="shared" si="149"/>
        <v>8641803.9199999999</v>
      </c>
      <c r="N361" s="14"/>
    </row>
    <row r="362" spans="1:14" outlineLevel="2">
      <c r="A362" s="13" t="s">
        <v>24</v>
      </c>
      <c r="B362" s="13" t="s">
        <v>3</v>
      </c>
      <c r="C362" s="13" t="s">
        <v>4</v>
      </c>
      <c r="D362" s="14">
        <v>2004</v>
      </c>
      <c r="E362" s="14">
        <f t="shared" si="126"/>
        <v>17.5</v>
      </c>
      <c r="F362" s="9">
        <v>69766.3</v>
      </c>
      <c r="G362" s="14">
        <f t="shared" si="144"/>
        <v>21.5</v>
      </c>
      <c r="H362" s="14">
        <v>4</v>
      </c>
      <c r="I362" s="15">
        <v>-0.41923035749878074</v>
      </c>
      <c r="J362" s="9">
        <f t="shared" si="147"/>
        <v>80593.157701461663</v>
      </c>
      <c r="K362" s="14">
        <f t="shared" si="148"/>
        <v>0.59303182618670947</v>
      </c>
      <c r="L362" s="16">
        <f t="shared" si="140"/>
        <v>47794.307489851279</v>
      </c>
      <c r="M362" s="11">
        <f t="shared" si="149"/>
        <v>279065.2</v>
      </c>
      <c r="N362" s="14"/>
    </row>
    <row r="363" spans="1:14" outlineLevel="2">
      <c r="A363" s="13" t="s">
        <v>24</v>
      </c>
      <c r="B363" s="13" t="s">
        <v>3</v>
      </c>
      <c r="C363" s="13" t="s">
        <v>4</v>
      </c>
      <c r="D363" s="14">
        <v>2003</v>
      </c>
      <c r="E363" s="14">
        <f t="shared" si="126"/>
        <v>18.5</v>
      </c>
      <c r="F363" s="9">
        <v>13638.3</v>
      </c>
      <c r="G363" s="14">
        <f t="shared" si="144"/>
        <v>22.5</v>
      </c>
      <c r="H363" s="14">
        <v>4</v>
      </c>
      <c r="I363" s="15">
        <v>-0.41923035749878074</v>
      </c>
      <c r="J363" s="9">
        <f t="shared" si="147"/>
        <v>15914.84238295551</v>
      </c>
      <c r="K363" s="14">
        <f t="shared" si="148"/>
        <v>0.59303182618670947</v>
      </c>
      <c r="L363" s="16">
        <f t="shared" si="140"/>
        <v>9438.0080418377493</v>
      </c>
      <c r="M363" s="11">
        <f t="shared" si="149"/>
        <v>54553.2</v>
      </c>
      <c r="N363" s="14"/>
    </row>
    <row r="364" spans="1:14" outlineLevel="2">
      <c r="A364" s="13" t="s">
        <v>24</v>
      </c>
      <c r="B364" s="13" t="s">
        <v>3</v>
      </c>
      <c r="C364" s="13" t="s">
        <v>4</v>
      </c>
      <c r="D364" s="14">
        <v>2002</v>
      </c>
      <c r="E364" s="14">
        <f t="shared" si="126"/>
        <v>19.5</v>
      </c>
      <c r="F364" s="9">
        <v>2218977.04</v>
      </c>
      <c r="G364" s="14">
        <f t="shared" si="144"/>
        <v>23.5</v>
      </c>
      <c r="H364" s="14">
        <v>4</v>
      </c>
      <c r="I364" s="15">
        <v>-0.41923035749878074</v>
      </c>
      <c r="J364" s="9">
        <f t="shared" si="147"/>
        <v>2613198.7985674608</v>
      </c>
      <c r="K364" s="14">
        <f t="shared" si="148"/>
        <v>0.59303182618670947</v>
      </c>
      <c r="L364" s="16">
        <f t="shared" si="140"/>
        <v>1549710.0557033764</v>
      </c>
      <c r="M364" s="11">
        <f t="shared" si="149"/>
        <v>8875908.1600000001</v>
      </c>
      <c r="N364" s="14"/>
    </row>
    <row r="365" spans="1:14" outlineLevel="2">
      <c r="A365" s="13" t="s">
        <v>24</v>
      </c>
      <c r="B365" s="13" t="s">
        <v>3</v>
      </c>
      <c r="C365" s="13" t="s">
        <v>4</v>
      </c>
      <c r="D365" s="14">
        <v>2000</v>
      </c>
      <c r="E365" s="14">
        <f t="shared" si="126"/>
        <v>21.5</v>
      </c>
      <c r="F365" s="9">
        <v>46588.08</v>
      </c>
      <c r="G365" s="14">
        <f t="shared" si="144"/>
        <v>25.5</v>
      </c>
      <c r="H365" s="14">
        <v>4</v>
      </c>
      <c r="I365" s="15">
        <v>-0.41923035749878074</v>
      </c>
      <c r="J365" s="9">
        <f t="shared" si="147"/>
        <v>55747.575483216024</v>
      </c>
      <c r="K365" s="14">
        <f t="shared" si="148"/>
        <v>0.59303182618670947</v>
      </c>
      <c r="L365" s="16">
        <f t="shared" si="140"/>
        <v>33060.086494293027</v>
      </c>
      <c r="M365" s="11">
        <f t="shared" si="149"/>
        <v>186352.32</v>
      </c>
      <c r="N365" s="14"/>
    </row>
    <row r="366" spans="1:14" outlineLevel="2">
      <c r="A366" s="13" t="s">
        <v>24</v>
      </c>
      <c r="B366" s="13" t="s">
        <v>3</v>
      </c>
      <c r="C366" s="13" t="s">
        <v>4</v>
      </c>
      <c r="D366" s="14">
        <v>1999</v>
      </c>
      <c r="E366" s="14">
        <f t="shared" si="126"/>
        <v>22.5</v>
      </c>
      <c r="F366" s="9">
        <v>13623.55</v>
      </c>
      <c r="G366" s="14">
        <f t="shared" si="144"/>
        <v>26.5</v>
      </c>
      <c r="H366" s="14">
        <v>4</v>
      </c>
      <c r="I366" s="15">
        <v>-0.41923035749878074</v>
      </c>
      <c r="J366" s="9">
        <f t="shared" si="147"/>
        <v>16416.471852087041</v>
      </c>
      <c r="K366" s="14">
        <f t="shared" si="148"/>
        <v>0.59303182618670947</v>
      </c>
      <c r="L366" s="16">
        <f t="shared" si="140"/>
        <v>9735.4902819858908</v>
      </c>
      <c r="M366" s="11">
        <f t="shared" si="149"/>
        <v>54494.2</v>
      </c>
      <c r="N366" s="14"/>
    </row>
    <row r="367" spans="1:14" outlineLevel="2">
      <c r="A367" s="13" t="s">
        <v>24</v>
      </c>
      <c r="B367" s="13" t="s">
        <v>3</v>
      </c>
      <c r="C367" s="13" t="s">
        <v>4</v>
      </c>
      <c r="D367" s="14">
        <v>1998</v>
      </c>
      <c r="E367" s="14">
        <f t="shared" si="126"/>
        <v>23.5</v>
      </c>
      <c r="F367" s="9">
        <v>42818.15</v>
      </c>
      <c r="G367" s="14">
        <f t="shared" si="144"/>
        <v>27.5</v>
      </c>
      <c r="H367" s="14">
        <v>4</v>
      </c>
      <c r="I367" s="15">
        <v>-0.41923035749878074</v>
      </c>
      <c r="J367" s="9">
        <f t="shared" si="147"/>
        <v>51929.717483654757</v>
      </c>
      <c r="K367" s="14">
        <f t="shared" si="148"/>
        <v>0.59303182618670947</v>
      </c>
      <c r="L367" s="16">
        <f t="shared" si="140"/>
        <v>30795.975192691676</v>
      </c>
      <c r="M367" s="11">
        <f t="shared" si="149"/>
        <v>171272.6</v>
      </c>
      <c r="N367" s="14"/>
    </row>
    <row r="368" spans="1:14" outlineLevel="2">
      <c r="A368" s="13" t="s">
        <v>24</v>
      </c>
      <c r="B368" s="13" t="s">
        <v>3</v>
      </c>
      <c r="C368" s="13" t="s">
        <v>4</v>
      </c>
      <c r="D368" s="14">
        <v>1997</v>
      </c>
      <c r="E368" s="14">
        <f t="shared" si="126"/>
        <v>24.5</v>
      </c>
      <c r="F368" s="9">
        <v>2305.46</v>
      </c>
      <c r="G368" s="14">
        <f t="shared" si="144"/>
        <v>28.5</v>
      </c>
      <c r="H368" s="14">
        <v>4</v>
      </c>
      <c r="I368" s="15">
        <v>-0.41923035749878074</v>
      </c>
      <c r="J368" s="9">
        <f t="shared" si="147"/>
        <v>2812.7537224554003</v>
      </c>
      <c r="K368" s="14">
        <f t="shared" si="148"/>
        <v>0.59303182618670947</v>
      </c>
      <c r="L368" s="16">
        <f t="shared" si="140"/>
        <v>1668.0524766411909</v>
      </c>
      <c r="M368" s="11">
        <f t="shared" si="149"/>
        <v>9221.84</v>
      </c>
      <c r="N368" s="14"/>
    </row>
    <row r="369" spans="1:14" outlineLevel="2">
      <c r="A369" s="13" t="s">
        <v>24</v>
      </c>
      <c r="B369" s="13" t="s">
        <v>3</v>
      </c>
      <c r="C369" s="13" t="s">
        <v>4</v>
      </c>
      <c r="D369" s="14">
        <v>1996</v>
      </c>
      <c r="E369" s="14">
        <f t="shared" si="126"/>
        <v>25.5</v>
      </c>
      <c r="F369" s="9">
        <v>810418.81</v>
      </c>
      <c r="G369" s="14">
        <f t="shared" si="144"/>
        <v>29.5</v>
      </c>
      <c r="H369" s="14">
        <v>4</v>
      </c>
      <c r="I369" s="15">
        <v>-0.41923035749878074</v>
      </c>
      <c r="J369" s="9">
        <f t="shared" si="147"/>
        <v>994215.59066850622</v>
      </c>
      <c r="K369" s="14">
        <f t="shared" si="148"/>
        <v>0.59303182618670947</v>
      </c>
      <c r="L369" s="16">
        <f t="shared" si="140"/>
        <v>589601.48735744227</v>
      </c>
      <c r="M369" s="11">
        <f t="shared" si="149"/>
        <v>3241675.24</v>
      </c>
      <c r="N369" s="14"/>
    </row>
    <row r="370" spans="1:14" outlineLevel="2">
      <c r="A370" s="13" t="s">
        <v>24</v>
      </c>
      <c r="B370" s="13" t="s">
        <v>3</v>
      </c>
      <c r="C370" s="13" t="s">
        <v>4</v>
      </c>
      <c r="D370" s="14">
        <v>1994</v>
      </c>
      <c r="E370" s="14">
        <f t="shared" si="126"/>
        <v>27.5</v>
      </c>
      <c r="F370" s="9">
        <v>15585.79</v>
      </c>
      <c r="G370" s="14">
        <f t="shared" si="144"/>
        <v>31.5</v>
      </c>
      <c r="H370" s="14">
        <v>4</v>
      </c>
      <c r="I370" s="15">
        <v>-0.41923035749878074</v>
      </c>
      <c r="J370" s="9">
        <f t="shared" si="147"/>
        <v>19310.959480127793</v>
      </c>
      <c r="K370" s="14">
        <f t="shared" si="148"/>
        <v>0.59303182618670947</v>
      </c>
      <c r="L370" s="16">
        <f t="shared" si="140"/>
        <v>11452.013565917734</v>
      </c>
      <c r="M370" s="11">
        <f t="shared" si="149"/>
        <v>62343.16</v>
      </c>
      <c r="N370" s="14"/>
    </row>
    <row r="371" spans="1:14" outlineLevel="2">
      <c r="A371" s="13" t="s">
        <v>24</v>
      </c>
      <c r="B371" s="13" t="s">
        <v>3</v>
      </c>
      <c r="C371" s="13" t="s">
        <v>4</v>
      </c>
      <c r="D371" s="14">
        <v>1993</v>
      </c>
      <c r="E371" s="14">
        <f t="shared" si="126"/>
        <v>28.5</v>
      </c>
      <c r="F371" s="9">
        <v>36919.870000000003</v>
      </c>
      <c r="G371" s="14">
        <f t="shared" si="144"/>
        <v>32.5</v>
      </c>
      <c r="H371" s="14">
        <v>4</v>
      </c>
      <c r="I371" s="15">
        <v>-0.41923035749878074</v>
      </c>
      <c r="J371" s="9">
        <f t="shared" si="147"/>
        <v>45948.840262119775</v>
      </c>
      <c r="K371" s="14">
        <f t="shared" si="148"/>
        <v>0.59303182618670947</v>
      </c>
      <c r="L371" s="16">
        <f t="shared" si="140"/>
        <v>27249.124651806291</v>
      </c>
      <c r="M371" s="11">
        <f t="shared" si="149"/>
        <v>147679.48000000001</v>
      </c>
      <c r="N371" s="14"/>
    </row>
    <row r="372" spans="1:14" outlineLevel="2">
      <c r="A372" s="13" t="s">
        <v>24</v>
      </c>
      <c r="B372" s="13" t="s">
        <v>3</v>
      </c>
      <c r="C372" s="13" t="s">
        <v>4</v>
      </c>
      <c r="D372" s="14">
        <v>1992</v>
      </c>
      <c r="E372" s="14">
        <f t="shared" si="126"/>
        <v>29.5</v>
      </c>
      <c r="F372" s="9">
        <v>59812.38</v>
      </c>
      <c r="G372" s="14">
        <f t="shared" si="144"/>
        <v>33.5</v>
      </c>
      <c r="H372" s="14">
        <v>4</v>
      </c>
      <c r="I372" s="15">
        <v>-0.41923035749878074</v>
      </c>
      <c r="J372" s="9">
        <f t="shared" si="147"/>
        <v>74751.719127834658</v>
      </c>
      <c r="K372" s="14">
        <f t="shared" si="148"/>
        <v>0.59303182618670947</v>
      </c>
      <c r="L372" s="16">
        <f t="shared" si="140"/>
        <v>44330.148504975768</v>
      </c>
      <c r="M372" s="11">
        <f t="shared" si="149"/>
        <v>239249.52</v>
      </c>
      <c r="N372" s="14"/>
    </row>
    <row r="373" spans="1:14" outlineLevel="2">
      <c r="A373" s="13" t="s">
        <v>24</v>
      </c>
      <c r="B373" s="13" t="s">
        <v>3</v>
      </c>
      <c r="C373" s="13" t="s">
        <v>4</v>
      </c>
      <c r="D373" s="14">
        <v>1989</v>
      </c>
      <c r="E373" s="14">
        <f t="shared" si="126"/>
        <v>32.5</v>
      </c>
      <c r="F373" s="9">
        <v>33857.629999999997</v>
      </c>
      <c r="G373" s="14">
        <f t="shared" si="144"/>
        <v>36.5</v>
      </c>
      <c r="H373" s="14">
        <v>4</v>
      </c>
      <c r="I373" s="15">
        <v>-0.41923035749878074</v>
      </c>
      <c r="J373" s="9">
        <f t="shared" si="147"/>
        <v>42785.828238116352</v>
      </c>
      <c r="K373" s="14">
        <f t="shared" si="148"/>
        <v>0.59303182618670947</v>
      </c>
      <c r="L373" s="16">
        <f t="shared" si="140"/>
        <v>25373.357854961021</v>
      </c>
      <c r="M373" s="11">
        <f t="shared" si="149"/>
        <v>135430.51999999999</v>
      </c>
      <c r="N373" s="14"/>
    </row>
    <row r="374" spans="1:14" outlineLevel="2">
      <c r="A374" s="13" t="s">
        <v>24</v>
      </c>
      <c r="B374" s="13" t="s">
        <v>3</v>
      </c>
      <c r="C374" s="13" t="s">
        <v>4</v>
      </c>
      <c r="D374" s="14">
        <v>1988</v>
      </c>
      <c r="E374" s="14">
        <f t="shared" si="126"/>
        <v>33.5</v>
      </c>
      <c r="F374" s="9">
        <v>68146.2</v>
      </c>
      <c r="G374" s="14">
        <f t="shared" si="144"/>
        <v>37.5</v>
      </c>
      <c r="H374" s="14">
        <v>4</v>
      </c>
      <c r="I374" s="15">
        <v>-0.41923035749878074</v>
      </c>
      <c r="J374" s="9">
        <f t="shared" si="147"/>
        <v>86398.872504110521</v>
      </c>
      <c r="K374" s="14">
        <f t="shared" si="148"/>
        <v>0.59303182618670947</v>
      </c>
      <c r="L374" s="16">
        <f t="shared" si="140"/>
        <v>51237.281141585343</v>
      </c>
      <c r="M374" s="11">
        <f t="shared" si="149"/>
        <v>272584.8</v>
      </c>
      <c r="N374" s="14"/>
    </row>
    <row r="375" spans="1:14" outlineLevel="2">
      <c r="A375" s="13" t="s">
        <v>24</v>
      </c>
      <c r="B375" s="13" t="s">
        <v>3</v>
      </c>
      <c r="C375" s="13" t="s">
        <v>4</v>
      </c>
      <c r="D375" s="14">
        <v>1987</v>
      </c>
      <c r="E375" s="14">
        <f t="shared" si="126"/>
        <v>34.5</v>
      </c>
      <c r="F375" s="9">
        <v>117730.95</v>
      </c>
      <c r="G375" s="14">
        <f t="shared" si="144"/>
        <v>38.5</v>
      </c>
      <c r="H375" s="14">
        <v>4</v>
      </c>
      <c r="I375" s="15">
        <v>-0.41923035749878074</v>
      </c>
      <c r="J375" s="9">
        <f t="shared" si="147"/>
        <v>149727.61480188058</v>
      </c>
      <c r="K375" s="14">
        <f t="shared" si="148"/>
        <v>0.59303182618670947</v>
      </c>
      <c r="L375" s="16">
        <f t="shared" si="140"/>
        <v>88793.240836539437</v>
      </c>
      <c r="M375" s="11">
        <f t="shared" si="149"/>
        <v>470923.8</v>
      </c>
      <c r="N375" s="14"/>
    </row>
    <row r="376" spans="1:14" outlineLevel="2">
      <c r="A376" s="13" t="s">
        <v>24</v>
      </c>
      <c r="B376" s="13" t="s">
        <v>3</v>
      </c>
      <c r="C376" s="13" t="s">
        <v>4</v>
      </c>
      <c r="D376" s="14">
        <v>1986</v>
      </c>
      <c r="E376" s="14">
        <f t="shared" si="126"/>
        <v>35.5</v>
      </c>
      <c r="F376" s="9">
        <v>693881.77</v>
      </c>
      <c r="G376" s="14">
        <f t="shared" si="144"/>
        <v>39.5</v>
      </c>
      <c r="H376" s="14">
        <v>4</v>
      </c>
      <c r="I376" s="15">
        <v>-0.41923035749878074</v>
      </c>
      <c r="J376" s="9">
        <f t="shared" si="147"/>
        <v>885053.71072693763</v>
      </c>
      <c r="K376" s="14">
        <f t="shared" si="148"/>
        <v>0.59303182618670947</v>
      </c>
      <c r="L376" s="16">
        <f t="shared" si="140"/>
        <v>524865.01834571955</v>
      </c>
      <c r="M376" s="11">
        <f t="shared" si="149"/>
        <v>2775527.08</v>
      </c>
      <c r="N376" s="14"/>
    </row>
    <row r="377" spans="1:14" outlineLevel="2">
      <c r="A377" s="13" t="s">
        <v>24</v>
      </c>
      <c r="B377" s="13" t="s">
        <v>3</v>
      </c>
      <c r="C377" s="13" t="s">
        <v>4</v>
      </c>
      <c r="D377" s="14">
        <v>1985</v>
      </c>
      <c r="E377" s="14">
        <f t="shared" si="126"/>
        <v>36.5</v>
      </c>
      <c r="F377" s="9">
        <v>7490974.3499999996</v>
      </c>
      <c r="G377" s="14">
        <f t="shared" si="144"/>
        <v>40.5</v>
      </c>
      <c r="H377" s="14">
        <v>4</v>
      </c>
      <c r="I377" s="15">
        <v>-0.41923035749878074</v>
      </c>
      <c r="J377" s="9">
        <f t="shared" si="147"/>
        <v>9581401.591948431</v>
      </c>
      <c r="K377" s="14">
        <f t="shared" si="148"/>
        <v>0.59303182618670947</v>
      </c>
      <c r="L377" s="16">
        <f t="shared" si="140"/>
        <v>5682076.0835014237</v>
      </c>
      <c r="M377" s="11">
        <f t="shared" si="149"/>
        <v>29963897.399999999</v>
      </c>
      <c r="N377" s="14"/>
    </row>
    <row r="378" spans="1:14" outlineLevel="2">
      <c r="A378" s="13" t="s">
        <v>24</v>
      </c>
      <c r="B378" s="13" t="s">
        <v>3</v>
      </c>
      <c r="C378" s="13" t="s">
        <v>4</v>
      </c>
      <c r="D378" s="14">
        <v>1984</v>
      </c>
      <c r="E378" s="14">
        <f t="shared" si="126"/>
        <v>37.5</v>
      </c>
      <c r="F378" s="9">
        <v>1411586.49</v>
      </c>
      <c r="G378" s="14">
        <f t="shared" si="144"/>
        <v>41.5</v>
      </c>
      <c r="H378" s="14">
        <v>4</v>
      </c>
      <c r="I378" s="15">
        <v>-0.41923035749878074</v>
      </c>
      <c r="J378" s="9">
        <f t="shared" si="147"/>
        <v>1810270.842328147</v>
      </c>
      <c r="K378" s="14">
        <f t="shared" si="148"/>
        <v>0.59303182618670947</v>
      </c>
      <c r="L378" s="16">
        <f t="shared" si="140"/>
        <v>1073548.2235184137</v>
      </c>
      <c r="M378" s="11">
        <f t="shared" si="149"/>
        <v>5646345.96</v>
      </c>
      <c r="N378" s="14"/>
    </row>
    <row r="379" spans="1:14" outlineLevel="2">
      <c r="A379" s="13" t="s">
        <v>24</v>
      </c>
      <c r="B379" s="13" t="s">
        <v>3</v>
      </c>
      <c r="C379" s="13" t="s">
        <v>4</v>
      </c>
      <c r="D379" s="14">
        <v>1983</v>
      </c>
      <c r="E379" s="14">
        <f t="shared" si="126"/>
        <v>38.5</v>
      </c>
      <c r="F379" s="9">
        <v>35862797.350000001</v>
      </c>
      <c r="G379" s="14">
        <f t="shared" si="144"/>
        <v>42.5</v>
      </c>
      <c r="H379" s="14">
        <v>4</v>
      </c>
      <c r="I379" s="15">
        <v>-0.41923035749878074</v>
      </c>
      <c r="J379" s="9">
        <f t="shared" si="147"/>
        <v>46107211.108281247</v>
      </c>
      <c r="K379" s="14">
        <f t="shared" si="148"/>
        <v>0.59303182618670947</v>
      </c>
      <c r="L379" s="16">
        <f t="shared" si="140"/>
        <v>27343043.603920165</v>
      </c>
      <c r="M379" s="11">
        <f t="shared" si="149"/>
        <v>143451189.40000001</v>
      </c>
      <c r="N379" s="14"/>
    </row>
    <row r="380" spans="1:14" outlineLevel="1">
      <c r="A380" s="13" t="str">
        <f>+A379</f>
        <v>312</v>
      </c>
      <c r="B380" s="13" t="str">
        <f>+B379</f>
        <v xml:space="preserve">Big Cajun 2 </v>
      </c>
      <c r="C380" s="17" t="s">
        <v>36</v>
      </c>
      <c r="D380" s="13"/>
      <c r="E380" s="14" t="s">
        <v>30</v>
      </c>
      <c r="F380" s="11">
        <f>SUBTOTAL(9,F348:F379)</f>
        <v>60534154.060000002</v>
      </c>
      <c r="G380" s="14" t="s">
        <v>30</v>
      </c>
      <c r="H380" s="18"/>
      <c r="I380" s="14"/>
      <c r="J380" s="11">
        <f>SUBTOTAL(9,J348:J379)</f>
        <v>73146822.952611342</v>
      </c>
      <c r="K380" s="14" t="s">
        <v>30</v>
      </c>
      <c r="L380" s="11">
        <f>SUBTOTAL(9,L348:L379)</f>
        <v>43378393.995343022</v>
      </c>
      <c r="M380" s="11">
        <f>SUBTOTAL(9,M348:M379)</f>
        <v>242136616.24000001</v>
      </c>
      <c r="N380" s="19">
        <f>+M380/F380</f>
        <v>4</v>
      </c>
    </row>
    <row r="381" spans="1:14" outlineLevel="2">
      <c r="A381" s="13" t="s">
        <v>24</v>
      </c>
      <c r="B381" s="13" t="s">
        <v>5</v>
      </c>
      <c r="C381" s="13" t="s">
        <v>6</v>
      </c>
      <c r="D381" s="13">
        <v>2020</v>
      </c>
      <c r="E381" s="14">
        <f t="shared" si="126"/>
        <v>1.5</v>
      </c>
      <c r="F381" s="11">
        <v>239594.5</v>
      </c>
      <c r="G381" s="14">
        <f t="shared" si="144"/>
        <v>14.5</v>
      </c>
      <c r="H381" s="9">
        <v>13</v>
      </c>
      <c r="I381" s="15">
        <v>-1.736733008249788E-2</v>
      </c>
      <c r="J381" s="11">
        <f t="shared" ref="J381:J404" si="154">+F381*(1-H381/G381)*(1-I381)</f>
        <v>25216.098286288034</v>
      </c>
      <c r="K381" s="14">
        <f t="shared" ref="K381:K405" si="155">$L$1606</f>
        <v>0.59303182618670947</v>
      </c>
      <c r="L381" s="16">
        <f t="shared" ref="L381:L405" si="156">+J381*K381</f>
        <v>14953.948816020948</v>
      </c>
      <c r="M381" s="11">
        <f t="shared" ref="M381:M404" si="157">+F381*H381</f>
        <v>3114728.5</v>
      </c>
      <c r="N381" s="14"/>
    </row>
    <row r="382" spans="1:14" outlineLevel="2">
      <c r="A382" s="13" t="s">
        <v>24</v>
      </c>
      <c r="B382" s="13" t="s">
        <v>5</v>
      </c>
      <c r="C382" s="13" t="s">
        <v>6</v>
      </c>
      <c r="D382" s="13">
        <v>2018</v>
      </c>
      <c r="E382" s="14">
        <f t="shared" ref="E382:E453" si="158">2021.5-D382</f>
        <v>3.5</v>
      </c>
      <c r="F382" s="11">
        <v>256532.81</v>
      </c>
      <c r="G382" s="14">
        <f t="shared" si="144"/>
        <v>16.5</v>
      </c>
      <c r="H382" s="9">
        <v>13</v>
      </c>
      <c r="I382" s="15">
        <v>-1.736733008249788E-2</v>
      </c>
      <c r="J382" s="11">
        <f t="shared" si="154"/>
        <v>55361.112118721976</v>
      </c>
      <c r="K382" s="14">
        <f t="shared" si="155"/>
        <v>0.59303182618670947</v>
      </c>
      <c r="L382" s="16">
        <f t="shared" si="156"/>
        <v>32830.901419492868</v>
      </c>
      <c r="M382" s="11">
        <f t="shared" si="157"/>
        <v>3334926.53</v>
      </c>
      <c r="N382" s="14"/>
    </row>
    <row r="383" spans="1:14" outlineLevel="2">
      <c r="A383" s="13" t="s">
        <v>24</v>
      </c>
      <c r="B383" s="13" t="s">
        <v>5</v>
      </c>
      <c r="C383" s="13" t="s">
        <v>6</v>
      </c>
      <c r="D383" s="13">
        <v>2017</v>
      </c>
      <c r="E383" s="14">
        <f t="shared" si="158"/>
        <v>4.5</v>
      </c>
      <c r="F383" s="11">
        <v>220325.97999999998</v>
      </c>
      <c r="G383" s="14">
        <f t="shared" si="144"/>
        <v>17.5</v>
      </c>
      <c r="H383" s="9">
        <v>13</v>
      </c>
      <c r="I383" s="15">
        <v>-1.736733008249788E-2</v>
      </c>
      <c r="J383" s="11">
        <f t="shared" ref="J383" si="159">+F383*(1-H383/G383)*(1-I383)</f>
        <v>57639.202462391091</v>
      </c>
      <c r="K383" s="14">
        <f t="shared" si="155"/>
        <v>0.59303182618670947</v>
      </c>
      <c r="L383" s="16">
        <f t="shared" si="156"/>
        <v>34181.881496217269</v>
      </c>
      <c r="M383" s="11">
        <f t="shared" ref="M383" si="160">+F383*H383</f>
        <v>2864237.7399999998</v>
      </c>
      <c r="N383" s="14"/>
    </row>
    <row r="384" spans="1:14" outlineLevel="2">
      <c r="A384" s="13" t="s">
        <v>24</v>
      </c>
      <c r="B384" s="13" t="s">
        <v>5</v>
      </c>
      <c r="C384" s="13" t="s">
        <v>6</v>
      </c>
      <c r="D384" s="13">
        <v>2016</v>
      </c>
      <c r="E384" s="14">
        <f t="shared" si="158"/>
        <v>5.5</v>
      </c>
      <c r="F384" s="11">
        <v>776311.2</v>
      </c>
      <c r="G384" s="14">
        <f t="shared" si="144"/>
        <v>18.5</v>
      </c>
      <c r="H384" s="9">
        <v>13</v>
      </c>
      <c r="I384" s="15">
        <v>-1.736733008249788E-2</v>
      </c>
      <c r="J384" s="11">
        <f t="shared" si="154"/>
        <v>234803.51841698753</v>
      </c>
      <c r="K384" s="14">
        <f t="shared" si="155"/>
        <v>0.59303182618670947</v>
      </c>
      <c r="L384" s="16">
        <f t="shared" si="156"/>
        <v>139245.95932189078</v>
      </c>
      <c r="M384" s="11">
        <f t="shared" si="157"/>
        <v>10092045.6</v>
      </c>
      <c r="N384" s="14"/>
    </row>
    <row r="385" spans="1:14" outlineLevel="2">
      <c r="A385" s="13" t="s">
        <v>24</v>
      </c>
      <c r="B385" s="13" t="s">
        <v>5</v>
      </c>
      <c r="C385" s="13" t="s">
        <v>6</v>
      </c>
      <c r="D385" s="13">
        <v>2015</v>
      </c>
      <c r="E385" s="14">
        <f t="shared" si="158"/>
        <v>6.5</v>
      </c>
      <c r="F385" s="11">
        <v>507546.12</v>
      </c>
      <c r="G385" s="14">
        <f t="shared" si="144"/>
        <v>19.5</v>
      </c>
      <c r="H385" s="9">
        <v>13</v>
      </c>
      <c r="I385" s="15">
        <v>-1.736733008249788E-2</v>
      </c>
      <c r="J385" s="11">
        <f t="shared" si="154"/>
        <v>172120.28033271036</v>
      </c>
      <c r="K385" s="14">
        <f t="shared" si="155"/>
        <v>0.59303182618670947</v>
      </c>
      <c r="L385" s="16">
        <f t="shared" si="156"/>
        <v>102072.8041694756</v>
      </c>
      <c r="M385" s="11">
        <f t="shared" si="157"/>
        <v>6598099.5599999996</v>
      </c>
      <c r="N385" s="14"/>
    </row>
    <row r="386" spans="1:14" outlineLevel="2">
      <c r="A386" s="13" t="s">
        <v>24</v>
      </c>
      <c r="B386" s="13" t="s">
        <v>5</v>
      </c>
      <c r="C386" s="13" t="s">
        <v>6</v>
      </c>
      <c r="D386" s="13">
        <v>2013</v>
      </c>
      <c r="E386" s="14">
        <f t="shared" si="158"/>
        <v>8.5</v>
      </c>
      <c r="F386" s="11">
        <v>14099.25</v>
      </c>
      <c r="G386" s="14">
        <f t="shared" si="144"/>
        <v>21.5</v>
      </c>
      <c r="H386" s="9">
        <v>13</v>
      </c>
      <c r="I386" s="15">
        <v>-1.736733008249788E-2</v>
      </c>
      <c r="J386" s="11">
        <f t="shared" ref="J386:J388" si="161">+F386*(1-H386/G386)*(1-I386)</f>
        <v>5670.9297113329358</v>
      </c>
      <c r="K386" s="14">
        <f t="shared" si="155"/>
        <v>0.59303182618670947</v>
      </c>
      <c r="L386" s="16">
        <f t="shared" si="156"/>
        <v>3363.04180288824</v>
      </c>
      <c r="M386" s="11">
        <f t="shared" ref="M386:M388" si="162">+F386*H386</f>
        <v>183290.25</v>
      </c>
      <c r="N386" s="14"/>
    </row>
    <row r="387" spans="1:14" outlineLevel="2">
      <c r="A387" s="13" t="s">
        <v>24</v>
      </c>
      <c r="B387" s="13" t="s">
        <v>5</v>
      </c>
      <c r="C387" s="13" t="s">
        <v>6</v>
      </c>
      <c r="D387" s="13">
        <v>2012</v>
      </c>
      <c r="E387" s="14">
        <f t="shared" si="158"/>
        <v>9.5</v>
      </c>
      <c r="F387" s="11">
        <v>337098.41000000003</v>
      </c>
      <c r="G387" s="14">
        <f t="shared" si="144"/>
        <v>22.5</v>
      </c>
      <c r="H387" s="9">
        <v>13</v>
      </c>
      <c r="I387" s="15">
        <v>-1.736733008249788E-2</v>
      </c>
      <c r="J387" s="11">
        <f t="shared" si="161"/>
        <v>144802.33950618558</v>
      </c>
      <c r="K387" s="14">
        <f t="shared" si="155"/>
        <v>0.59303182618670947</v>
      </c>
      <c r="L387" s="16">
        <f t="shared" si="156"/>
        <v>85872.395833461138</v>
      </c>
      <c r="M387" s="11">
        <f t="shared" si="162"/>
        <v>4382279.33</v>
      </c>
      <c r="N387" s="14"/>
    </row>
    <row r="388" spans="1:14" outlineLevel="2">
      <c r="A388" s="13" t="s">
        <v>24</v>
      </c>
      <c r="B388" s="13" t="s">
        <v>5</v>
      </c>
      <c r="C388" s="13" t="s">
        <v>6</v>
      </c>
      <c r="D388" s="13">
        <v>2011</v>
      </c>
      <c r="E388" s="14">
        <f t="shared" si="158"/>
        <v>10.5</v>
      </c>
      <c r="F388" s="11">
        <v>43027.87</v>
      </c>
      <c r="G388" s="14">
        <f t="shared" si="144"/>
        <v>23.5</v>
      </c>
      <c r="H388" s="9">
        <v>13</v>
      </c>
      <c r="I388" s="15">
        <v>-1.736733008249788E-2</v>
      </c>
      <c r="J388" s="11">
        <f t="shared" si="161"/>
        <v>19559.1092264207</v>
      </c>
      <c r="K388" s="14">
        <f t="shared" si="155"/>
        <v>0.59303182618670947</v>
      </c>
      <c r="L388" s="16">
        <f t="shared" si="156"/>
        <v>11599.174263129586</v>
      </c>
      <c r="M388" s="11">
        <f t="shared" si="162"/>
        <v>559362.31000000006</v>
      </c>
      <c r="N388" s="14"/>
    </row>
    <row r="389" spans="1:14" outlineLevel="2">
      <c r="A389" s="13" t="s">
        <v>24</v>
      </c>
      <c r="B389" s="13" t="s">
        <v>5</v>
      </c>
      <c r="C389" s="13" t="s">
        <v>6</v>
      </c>
      <c r="D389" s="13">
        <v>2010</v>
      </c>
      <c r="E389" s="14">
        <f t="shared" si="158"/>
        <v>11.5</v>
      </c>
      <c r="F389" s="11">
        <v>15054.96</v>
      </c>
      <c r="G389" s="14">
        <f t="shared" si="144"/>
        <v>24.5</v>
      </c>
      <c r="H389" s="9">
        <v>13</v>
      </c>
      <c r="I389" s="15">
        <v>-1.736733008249788E-2</v>
      </c>
      <c r="J389" s="11">
        <f t="shared" si="154"/>
        <v>7189.3420933280086</v>
      </c>
      <c r="K389" s="14">
        <f t="shared" si="155"/>
        <v>0.59303182618670947</v>
      </c>
      <c r="L389" s="16">
        <f t="shared" si="156"/>
        <v>4263.5086706872899</v>
      </c>
      <c r="M389" s="11">
        <f t="shared" si="157"/>
        <v>195714.47999999998</v>
      </c>
      <c r="N389" s="14"/>
    </row>
    <row r="390" spans="1:14" outlineLevel="2">
      <c r="A390" s="13" t="s">
        <v>24</v>
      </c>
      <c r="B390" s="13" t="s">
        <v>5</v>
      </c>
      <c r="C390" s="13" t="s">
        <v>6</v>
      </c>
      <c r="D390" s="13">
        <v>2006</v>
      </c>
      <c r="E390" s="14">
        <f t="shared" si="158"/>
        <v>15.5</v>
      </c>
      <c r="F390" s="11">
        <v>10471.44</v>
      </c>
      <c r="G390" s="14">
        <f t="shared" si="144"/>
        <v>28.5</v>
      </c>
      <c r="H390" s="9">
        <v>13</v>
      </c>
      <c r="I390" s="15">
        <v>-1.736733008249788E-2</v>
      </c>
      <c r="J390" s="11">
        <f t="shared" si="154"/>
        <v>5793.9005193419525</v>
      </c>
      <c r="K390" s="14">
        <f t="shared" si="155"/>
        <v>0.59303182618670947</v>
      </c>
      <c r="L390" s="16">
        <f t="shared" si="156"/>
        <v>3435.9674057294824</v>
      </c>
      <c r="M390" s="11">
        <f t="shared" si="157"/>
        <v>136128.72</v>
      </c>
      <c r="N390" s="14"/>
    </row>
    <row r="391" spans="1:14" outlineLevel="2">
      <c r="A391" s="13" t="s">
        <v>24</v>
      </c>
      <c r="B391" s="13" t="s">
        <v>5</v>
      </c>
      <c r="C391" s="13" t="s">
        <v>6</v>
      </c>
      <c r="D391" s="13">
        <v>2003</v>
      </c>
      <c r="E391" s="14">
        <f t="shared" si="158"/>
        <v>18.5</v>
      </c>
      <c r="F391" s="11">
        <v>3603.17</v>
      </c>
      <c r="G391" s="14">
        <f t="shared" si="144"/>
        <v>31.5</v>
      </c>
      <c r="H391" s="9">
        <v>13</v>
      </c>
      <c r="I391" s="15">
        <v>-1.736733008249788E-2</v>
      </c>
      <c r="J391" s="11">
        <f t="shared" si="154"/>
        <v>2152.8992917640335</v>
      </c>
      <c r="K391" s="14">
        <f t="shared" si="155"/>
        <v>0.59303182618670947</v>
      </c>
      <c r="L391" s="16">
        <f t="shared" si="156"/>
        <v>1276.7377985908981</v>
      </c>
      <c r="M391" s="11">
        <f t="shared" si="157"/>
        <v>46841.21</v>
      </c>
      <c r="N391" s="14"/>
    </row>
    <row r="392" spans="1:14" outlineLevel="2">
      <c r="A392" s="13" t="s">
        <v>24</v>
      </c>
      <c r="B392" s="13" t="s">
        <v>5</v>
      </c>
      <c r="C392" s="13" t="s">
        <v>6</v>
      </c>
      <c r="D392" s="13">
        <v>2000</v>
      </c>
      <c r="E392" s="14">
        <f t="shared" si="158"/>
        <v>21.5</v>
      </c>
      <c r="F392" s="11">
        <v>37146.22</v>
      </c>
      <c r="G392" s="14">
        <f t="shared" si="144"/>
        <v>34.5</v>
      </c>
      <c r="H392" s="9">
        <v>13</v>
      </c>
      <c r="I392" s="15">
        <v>-1.736733008249788E-2</v>
      </c>
      <c r="J392" s="11">
        <f t="shared" si="154"/>
        <v>23551.131573252969</v>
      </c>
      <c r="K392" s="14">
        <f t="shared" si="155"/>
        <v>0.59303182618670947</v>
      </c>
      <c r="L392" s="16">
        <f t="shared" si="156"/>
        <v>13966.570565649681</v>
      </c>
      <c r="M392" s="11">
        <f t="shared" si="157"/>
        <v>482900.86</v>
      </c>
      <c r="N392" s="14"/>
    </row>
    <row r="393" spans="1:14" outlineLevel="2">
      <c r="A393" s="13" t="s">
        <v>24</v>
      </c>
      <c r="B393" s="13" t="s">
        <v>5</v>
      </c>
      <c r="C393" s="13" t="s">
        <v>6</v>
      </c>
      <c r="D393" s="13">
        <v>1999</v>
      </c>
      <c r="E393" s="14">
        <f t="shared" si="158"/>
        <v>22.5</v>
      </c>
      <c r="F393" s="11">
        <v>228235.83</v>
      </c>
      <c r="G393" s="14">
        <f t="shared" si="144"/>
        <v>35.5</v>
      </c>
      <c r="H393" s="9">
        <v>13</v>
      </c>
      <c r="I393" s="15">
        <v>-1.736733008249788E-2</v>
      </c>
      <c r="J393" s="11">
        <f t="shared" si="154"/>
        <v>147168.80936382859</v>
      </c>
      <c r="K393" s="14">
        <f t="shared" si="155"/>
        <v>0.59303182618670947</v>
      </c>
      <c r="L393" s="16">
        <f t="shared" si="156"/>
        <v>87275.787774754979</v>
      </c>
      <c r="M393" s="11">
        <f t="shared" si="157"/>
        <v>2967065.79</v>
      </c>
      <c r="N393" s="14"/>
    </row>
    <row r="394" spans="1:14" outlineLevel="2">
      <c r="A394" s="13" t="s">
        <v>24</v>
      </c>
      <c r="B394" s="13" t="s">
        <v>5</v>
      </c>
      <c r="C394" s="13" t="s">
        <v>6</v>
      </c>
      <c r="D394" s="13">
        <v>1997</v>
      </c>
      <c r="E394" s="14">
        <f t="shared" si="158"/>
        <v>24.5</v>
      </c>
      <c r="F394" s="11">
        <v>177415.93</v>
      </c>
      <c r="G394" s="14">
        <f t="shared" si="144"/>
        <v>37.5</v>
      </c>
      <c r="H394" s="9">
        <v>13</v>
      </c>
      <c r="I394" s="15">
        <v>-1.736733008249788E-2</v>
      </c>
      <c r="J394" s="11">
        <f t="shared" si="154"/>
        <v>117924.81839855951</v>
      </c>
      <c r="K394" s="14">
        <f t="shared" si="155"/>
        <v>0.59303182618670947</v>
      </c>
      <c r="L394" s="16">
        <f t="shared" si="156"/>
        <v>69933.170407633821</v>
      </c>
      <c r="M394" s="11">
        <f t="shared" si="157"/>
        <v>2306407.09</v>
      </c>
      <c r="N394" s="14"/>
    </row>
    <row r="395" spans="1:14" outlineLevel="2">
      <c r="A395" s="13" t="s">
        <v>24</v>
      </c>
      <c r="B395" s="13" t="s">
        <v>5</v>
      </c>
      <c r="C395" s="13" t="s">
        <v>6</v>
      </c>
      <c r="D395" s="13">
        <v>1995</v>
      </c>
      <c r="E395" s="14">
        <f t="shared" si="158"/>
        <v>26.5</v>
      </c>
      <c r="F395" s="11">
        <v>2316.0699999999997</v>
      </c>
      <c r="G395" s="14">
        <f t="shared" si="144"/>
        <v>39.5</v>
      </c>
      <c r="H395" s="9">
        <v>13</v>
      </c>
      <c r="I395" s="15">
        <v>-1.736733008249788E-2</v>
      </c>
      <c r="J395" s="11">
        <f t="shared" si="154"/>
        <v>1580.8048033640639</v>
      </c>
      <c r="K395" s="14">
        <f t="shared" si="155"/>
        <v>0.59303182618670947</v>
      </c>
      <c r="L395" s="16">
        <f t="shared" si="156"/>
        <v>937.46755938371302</v>
      </c>
      <c r="M395" s="11">
        <f t="shared" si="157"/>
        <v>30108.909999999996</v>
      </c>
      <c r="N395" s="14"/>
    </row>
    <row r="396" spans="1:14" outlineLevel="2">
      <c r="A396" s="13" t="s">
        <v>24</v>
      </c>
      <c r="B396" s="13" t="s">
        <v>5</v>
      </c>
      <c r="C396" s="13" t="s">
        <v>6</v>
      </c>
      <c r="D396" s="13">
        <v>1994</v>
      </c>
      <c r="E396" s="14">
        <f t="shared" si="158"/>
        <v>27.5</v>
      </c>
      <c r="F396" s="11">
        <v>31984.260000000002</v>
      </c>
      <c r="G396" s="14">
        <f t="shared" si="144"/>
        <v>40.5</v>
      </c>
      <c r="H396" s="9">
        <v>13</v>
      </c>
      <c r="I396" s="15">
        <v>-1.736733008249788E-2</v>
      </c>
      <c r="J396" s="11">
        <f t="shared" si="154"/>
        <v>22094.886000586961</v>
      </c>
      <c r="K396" s="14">
        <f t="shared" si="155"/>
        <v>0.59303182618670947</v>
      </c>
      <c r="L396" s="16">
        <f t="shared" si="156"/>
        <v>13102.970594315248</v>
      </c>
      <c r="M396" s="11">
        <f t="shared" si="157"/>
        <v>415795.38</v>
      </c>
      <c r="N396" s="14"/>
    </row>
    <row r="397" spans="1:14" outlineLevel="2">
      <c r="A397" s="13" t="s">
        <v>24</v>
      </c>
      <c r="B397" s="13" t="s">
        <v>5</v>
      </c>
      <c r="C397" s="13" t="s">
        <v>6</v>
      </c>
      <c r="D397" s="13">
        <v>1993</v>
      </c>
      <c r="E397" s="14">
        <f t="shared" si="158"/>
        <v>28.5</v>
      </c>
      <c r="F397" s="11">
        <v>10030.51</v>
      </c>
      <c r="G397" s="14">
        <f t="shared" si="144"/>
        <v>41.5</v>
      </c>
      <c r="H397" s="9">
        <v>13</v>
      </c>
      <c r="I397" s="15">
        <v>-1.736733008249788E-2</v>
      </c>
      <c r="J397" s="11">
        <f t="shared" si="154"/>
        <v>7008.0560379488006</v>
      </c>
      <c r="K397" s="14">
        <f t="shared" si="155"/>
        <v>0.59303182618670947</v>
      </c>
      <c r="L397" s="16">
        <f t="shared" si="156"/>
        <v>4156.0002702035727</v>
      </c>
      <c r="M397" s="11">
        <f t="shared" si="157"/>
        <v>130396.63</v>
      </c>
      <c r="N397" s="14"/>
    </row>
    <row r="398" spans="1:14" outlineLevel="2">
      <c r="A398" s="13" t="s">
        <v>24</v>
      </c>
      <c r="B398" s="13" t="s">
        <v>5</v>
      </c>
      <c r="C398" s="13" t="s">
        <v>6</v>
      </c>
      <c r="D398" s="13">
        <v>1991</v>
      </c>
      <c r="E398" s="14">
        <f t="shared" si="158"/>
        <v>30.5</v>
      </c>
      <c r="F398" s="11">
        <v>832.21</v>
      </c>
      <c r="G398" s="14">
        <f t="shared" si="144"/>
        <v>43.5</v>
      </c>
      <c r="H398" s="9">
        <v>13</v>
      </c>
      <c r="I398" s="15">
        <v>-1.736733008249788E-2</v>
      </c>
      <c r="J398" s="11">
        <f t="shared" si="154"/>
        <v>593.63746220511825</v>
      </c>
      <c r="K398" s="14">
        <f t="shared" si="155"/>
        <v>0.59303182618670947</v>
      </c>
      <c r="L398" s="16">
        <f t="shared" si="156"/>
        <v>352.04590830434501</v>
      </c>
      <c r="M398" s="11">
        <f t="shared" si="157"/>
        <v>10818.73</v>
      </c>
      <c r="N398" s="14"/>
    </row>
    <row r="399" spans="1:14" outlineLevel="2">
      <c r="A399" s="13" t="s">
        <v>24</v>
      </c>
      <c r="B399" s="13" t="s">
        <v>5</v>
      </c>
      <c r="C399" s="13" t="s">
        <v>6</v>
      </c>
      <c r="D399" s="13">
        <v>1988</v>
      </c>
      <c r="E399" s="14">
        <f t="shared" si="158"/>
        <v>33.5</v>
      </c>
      <c r="F399" s="11">
        <v>27975.22</v>
      </c>
      <c r="G399" s="14">
        <f t="shared" si="144"/>
        <v>46.5</v>
      </c>
      <c r="H399" s="9">
        <v>13</v>
      </c>
      <c r="I399" s="15">
        <v>-1.736733008249788E-2</v>
      </c>
      <c r="J399" s="11">
        <f t="shared" si="154"/>
        <v>20504.215236035736</v>
      </c>
      <c r="K399" s="14">
        <f t="shared" si="155"/>
        <v>0.59303182618670947</v>
      </c>
      <c r="L399" s="16">
        <f t="shared" si="156"/>
        <v>12159.652205951625</v>
      </c>
      <c r="M399" s="11">
        <f t="shared" si="157"/>
        <v>363677.86</v>
      </c>
      <c r="N399" s="14"/>
    </row>
    <row r="400" spans="1:14" outlineLevel="2">
      <c r="A400" s="13" t="s">
        <v>24</v>
      </c>
      <c r="B400" s="13" t="s">
        <v>5</v>
      </c>
      <c r="C400" s="13" t="s">
        <v>6</v>
      </c>
      <c r="D400" s="13">
        <v>1986</v>
      </c>
      <c r="E400" s="14">
        <f t="shared" si="158"/>
        <v>35.5</v>
      </c>
      <c r="F400" s="11">
        <v>2416.06</v>
      </c>
      <c r="G400" s="14">
        <f t="shared" si="144"/>
        <v>48.5</v>
      </c>
      <c r="H400" s="9">
        <v>13</v>
      </c>
      <c r="I400" s="15">
        <v>-1.736733008249788E-2</v>
      </c>
      <c r="J400" s="11">
        <f t="shared" si="154"/>
        <v>1799.1696527614179</v>
      </c>
      <c r="K400" s="14">
        <f t="shared" si="155"/>
        <v>0.59303182618670947</v>
      </c>
      <c r="L400" s="16">
        <f t="shared" si="156"/>
        <v>1066.9648647968115</v>
      </c>
      <c r="M400" s="11">
        <f t="shared" si="157"/>
        <v>31408.78</v>
      </c>
      <c r="N400" s="14"/>
    </row>
    <row r="401" spans="1:14" outlineLevel="2">
      <c r="A401" s="13" t="s">
        <v>24</v>
      </c>
      <c r="B401" s="13" t="s">
        <v>5</v>
      </c>
      <c r="C401" s="13" t="s">
        <v>6</v>
      </c>
      <c r="D401" s="13">
        <v>1985</v>
      </c>
      <c r="E401" s="14">
        <f t="shared" si="158"/>
        <v>36.5</v>
      </c>
      <c r="F401" s="11">
        <v>736500.12</v>
      </c>
      <c r="G401" s="14">
        <f t="shared" ref="G401:G464" si="163">+H401+E401</f>
        <v>49.5</v>
      </c>
      <c r="H401" s="9">
        <v>13</v>
      </c>
      <c r="I401" s="15">
        <v>-1.736733008249788E-2</v>
      </c>
      <c r="J401" s="11">
        <f t="shared" si="154"/>
        <v>552507.62353897246</v>
      </c>
      <c r="K401" s="14">
        <f t="shared" si="155"/>
        <v>0.59303182618670947</v>
      </c>
      <c r="L401" s="16">
        <f t="shared" si="156"/>
        <v>327654.60496939585</v>
      </c>
      <c r="M401" s="11">
        <f t="shared" si="157"/>
        <v>9574501.5600000005</v>
      </c>
      <c r="N401" s="14"/>
    </row>
    <row r="402" spans="1:14" outlineLevel="2">
      <c r="A402" s="13" t="s">
        <v>24</v>
      </c>
      <c r="B402" s="13" t="s">
        <v>5</v>
      </c>
      <c r="C402" s="13" t="s">
        <v>6</v>
      </c>
      <c r="D402" s="13">
        <v>1983</v>
      </c>
      <c r="E402" s="14">
        <f t="shared" si="158"/>
        <v>38.5</v>
      </c>
      <c r="F402" s="11">
        <v>84231.66</v>
      </c>
      <c r="G402" s="14">
        <f t="shared" si="163"/>
        <v>51.5</v>
      </c>
      <c r="H402" s="9">
        <v>13</v>
      </c>
      <c r="I402" s="15">
        <v>-1.736733008249788E-2</v>
      </c>
      <c r="J402" s="11">
        <f t="shared" si="154"/>
        <v>64062.907827975621</v>
      </c>
      <c r="K402" s="14">
        <f t="shared" si="155"/>
        <v>0.59303182618670947</v>
      </c>
      <c r="L402" s="16">
        <f t="shared" si="156"/>
        <v>37991.343220055227</v>
      </c>
      <c r="M402" s="11">
        <f t="shared" si="157"/>
        <v>1095011.58</v>
      </c>
      <c r="N402" s="14"/>
    </row>
    <row r="403" spans="1:14" outlineLevel="2">
      <c r="A403" s="13" t="s">
        <v>24</v>
      </c>
      <c r="B403" s="13" t="s">
        <v>5</v>
      </c>
      <c r="C403" s="13" t="s">
        <v>6</v>
      </c>
      <c r="D403" s="13">
        <v>1982</v>
      </c>
      <c r="E403" s="14">
        <f t="shared" si="158"/>
        <v>39.5</v>
      </c>
      <c r="F403" s="11">
        <v>140290.27000000002</v>
      </c>
      <c r="G403" s="14">
        <f t="shared" si="163"/>
        <v>52.5</v>
      </c>
      <c r="H403" s="9">
        <v>13</v>
      </c>
      <c r="I403" s="15">
        <v>-1.736733008249788E-2</v>
      </c>
      <c r="J403" s="11">
        <f t="shared" si="154"/>
        <v>107384.87863514066</v>
      </c>
      <c r="K403" s="14">
        <f t="shared" si="155"/>
        <v>0.59303182618670947</v>
      </c>
      <c r="L403" s="16">
        <f t="shared" si="156"/>
        <v>63682.650681835628</v>
      </c>
      <c r="M403" s="11">
        <f t="shared" si="157"/>
        <v>1823773.5100000002</v>
      </c>
      <c r="N403" s="14"/>
    </row>
    <row r="404" spans="1:14" outlineLevel="2">
      <c r="A404" s="13" t="s">
        <v>24</v>
      </c>
      <c r="B404" s="13" t="s">
        <v>5</v>
      </c>
      <c r="C404" s="13" t="s">
        <v>6</v>
      </c>
      <c r="D404" s="13">
        <v>1971</v>
      </c>
      <c r="E404" s="14">
        <f t="shared" si="158"/>
        <v>50.5</v>
      </c>
      <c r="F404" s="11">
        <v>487103.92</v>
      </c>
      <c r="G404" s="14">
        <f t="shared" si="163"/>
        <v>63.5</v>
      </c>
      <c r="H404" s="9">
        <v>13</v>
      </c>
      <c r="I404" s="15">
        <v>-1.736733008249788E-2</v>
      </c>
      <c r="J404" s="11">
        <f t="shared" si="154"/>
        <v>394109.6462273621</v>
      </c>
      <c r="K404" s="14">
        <f t="shared" si="155"/>
        <v>0.59303182618670947</v>
      </c>
      <c r="L404" s="16">
        <f t="shared" si="156"/>
        <v>233719.56322001055</v>
      </c>
      <c r="M404" s="11">
        <f t="shared" si="157"/>
        <v>6332350.96</v>
      </c>
      <c r="N404" s="14"/>
    </row>
    <row r="405" spans="1:14" outlineLevel="2">
      <c r="A405" s="13" t="s">
        <v>24</v>
      </c>
      <c r="B405" s="13" t="s">
        <v>5</v>
      </c>
      <c r="C405" s="13" t="s">
        <v>6</v>
      </c>
      <c r="D405" s="13">
        <v>1970</v>
      </c>
      <c r="E405" s="14">
        <f t="shared" si="158"/>
        <v>51.5</v>
      </c>
      <c r="F405" s="11">
        <v>917539.19000000018</v>
      </c>
      <c r="G405" s="14">
        <f t="shared" si="163"/>
        <v>64.5</v>
      </c>
      <c r="H405" s="9">
        <v>13</v>
      </c>
      <c r="I405" s="15">
        <v>-1.736733008249788E-2</v>
      </c>
      <c r="J405" s="11">
        <f t="shared" ref="J405" si="164">+F405*(1-H405/G405)*(1-I405)</f>
        <v>745332.26965554163</v>
      </c>
      <c r="K405" s="14">
        <f t="shared" si="155"/>
        <v>0.59303182618670947</v>
      </c>
      <c r="L405" s="16">
        <f t="shared" si="156"/>
        <v>442005.75698971085</v>
      </c>
      <c r="M405" s="11">
        <f t="shared" ref="M405" si="165">+F405*H405</f>
        <v>11928009.470000003</v>
      </c>
      <c r="N405" s="14"/>
    </row>
    <row r="406" spans="1:14" outlineLevel="1">
      <c r="A406" s="13" t="str">
        <f>+A405</f>
        <v>312</v>
      </c>
      <c r="B406" s="13" t="str">
        <f>+B405</f>
        <v>Lewis Creek</v>
      </c>
      <c r="C406" s="17" t="s">
        <v>35</v>
      </c>
      <c r="D406" s="13"/>
      <c r="E406" s="14" t="s">
        <v>30</v>
      </c>
      <c r="F406" s="11">
        <f>SUBTOTAL(9,F381:F405)</f>
        <v>5307683.1800000006</v>
      </c>
      <c r="G406" s="14" t="s">
        <v>30</v>
      </c>
      <c r="H406" s="18" t="s">
        <v>30</v>
      </c>
      <c r="I406" s="14"/>
      <c r="J406" s="11">
        <f>SUBTOTAL(9,J381:J405)</f>
        <v>2935931.5863790074</v>
      </c>
      <c r="K406" s="14" t="s">
        <v>30</v>
      </c>
      <c r="L406" s="11">
        <f>SUBTOTAL(9,L381:L405)</f>
        <v>1741100.870229586</v>
      </c>
      <c r="M406" s="11">
        <f>SUBTOTAL(9,M381:M405)</f>
        <v>68999881.340000004</v>
      </c>
      <c r="N406" s="19">
        <f>+M406/F406</f>
        <v>13</v>
      </c>
    </row>
    <row r="407" spans="1:14" outlineLevel="2">
      <c r="A407" s="13" t="s">
        <v>24</v>
      </c>
      <c r="B407" s="13" t="s">
        <v>5</v>
      </c>
      <c r="C407" s="13" t="s">
        <v>9</v>
      </c>
      <c r="D407" s="13">
        <v>2021</v>
      </c>
      <c r="E407" s="14">
        <f t="shared" si="158"/>
        <v>0.5</v>
      </c>
      <c r="F407" s="11">
        <v>313538.17</v>
      </c>
      <c r="G407" s="14">
        <f t="shared" si="163"/>
        <v>13.5</v>
      </c>
      <c r="H407" s="9">
        <v>13</v>
      </c>
      <c r="I407" s="15">
        <v>-1.7367330082497877E-2</v>
      </c>
      <c r="J407" s="11">
        <f t="shared" ref="J407:J437" si="166">+F407*(1-H407/G407)*(1-I407)</f>
        <v>11814.203366364918</v>
      </c>
      <c r="K407" s="14">
        <f t="shared" ref="K407:K438" si="167">$L$1606</f>
        <v>0.59303182618670947</v>
      </c>
      <c r="L407" s="16">
        <f t="shared" ref="L407:L438" si="168">+J407*K407</f>
        <v>7006.1985972965576</v>
      </c>
      <c r="M407" s="11">
        <f t="shared" ref="M407:M437" si="169">+F407*H407</f>
        <v>4075996.21</v>
      </c>
      <c r="N407" s="14"/>
    </row>
    <row r="408" spans="1:14" outlineLevel="2">
      <c r="A408" s="13" t="s">
        <v>24</v>
      </c>
      <c r="B408" s="13" t="s">
        <v>5</v>
      </c>
      <c r="C408" s="13" t="s">
        <v>9</v>
      </c>
      <c r="D408" s="13">
        <v>2020</v>
      </c>
      <c r="E408" s="14">
        <f t="shared" si="158"/>
        <v>1.5</v>
      </c>
      <c r="F408" s="11">
        <v>248513.19999999998</v>
      </c>
      <c r="G408" s="14">
        <f t="shared" si="163"/>
        <v>14.5</v>
      </c>
      <c r="H408" s="9">
        <v>13</v>
      </c>
      <c r="I408" s="15">
        <v>-1.7367330082497877E-2</v>
      </c>
      <c r="J408" s="11">
        <f t="shared" ref="J408:J410" si="170">+F408*(1-H408/G408)*(1-I408)</f>
        <v>26154.745942164598</v>
      </c>
      <c r="K408" s="14">
        <f t="shared" si="167"/>
        <v>0.59303182618670947</v>
      </c>
      <c r="L408" s="16">
        <f t="shared" si="168"/>
        <v>15510.5967495313</v>
      </c>
      <c r="M408" s="11">
        <f t="shared" ref="M408:M410" si="171">+F408*H408</f>
        <v>3230671.5999999996</v>
      </c>
      <c r="N408" s="14"/>
    </row>
    <row r="409" spans="1:14" outlineLevel="2">
      <c r="A409" s="13" t="s">
        <v>24</v>
      </c>
      <c r="B409" s="13" t="s">
        <v>5</v>
      </c>
      <c r="C409" s="13" t="s">
        <v>9</v>
      </c>
      <c r="D409" s="13">
        <v>2019</v>
      </c>
      <c r="E409" s="14">
        <f t="shared" si="158"/>
        <v>2.5</v>
      </c>
      <c r="F409" s="11">
        <v>449902.12</v>
      </c>
      <c r="G409" s="14">
        <f t="shared" si="163"/>
        <v>15.5</v>
      </c>
      <c r="H409" s="9">
        <v>13</v>
      </c>
      <c r="I409" s="15">
        <v>-1.7367330082497877E-2</v>
      </c>
      <c r="J409" s="11">
        <f t="shared" si="170"/>
        <v>73825.115906912179</v>
      </c>
      <c r="K409" s="14">
        <f t="shared" si="167"/>
        <v>0.59303182618670947</v>
      </c>
      <c r="L409" s="16">
        <f t="shared" si="168"/>
        <v>43780.64330472162</v>
      </c>
      <c r="M409" s="11">
        <f t="shared" si="171"/>
        <v>5848727.5599999996</v>
      </c>
      <c r="N409" s="14"/>
    </row>
    <row r="410" spans="1:14" outlineLevel="2">
      <c r="A410" s="13" t="s">
        <v>24</v>
      </c>
      <c r="B410" s="13" t="s">
        <v>5</v>
      </c>
      <c r="C410" s="13" t="s">
        <v>9</v>
      </c>
      <c r="D410" s="13">
        <v>2018</v>
      </c>
      <c r="E410" s="14">
        <f t="shared" si="158"/>
        <v>3.5</v>
      </c>
      <c r="F410" s="11">
        <v>215661.57</v>
      </c>
      <c r="G410" s="14">
        <f t="shared" si="163"/>
        <v>16.5</v>
      </c>
      <c r="H410" s="9">
        <v>13</v>
      </c>
      <c r="I410" s="15">
        <v>-1.7367330082497877E-2</v>
      </c>
      <c r="J410" s="11">
        <f t="shared" si="170"/>
        <v>46540.886354730254</v>
      </c>
      <c r="K410" s="14">
        <f t="shared" si="167"/>
        <v>0.59303182618670947</v>
      </c>
      <c r="L410" s="16">
        <f t="shared" si="168"/>
        <v>27600.226827293791</v>
      </c>
      <c r="M410" s="11">
        <f t="shared" si="171"/>
        <v>2803600.41</v>
      </c>
      <c r="N410" s="14"/>
    </row>
    <row r="411" spans="1:14" outlineLevel="2">
      <c r="A411" s="13" t="s">
        <v>24</v>
      </c>
      <c r="B411" s="13" t="s">
        <v>5</v>
      </c>
      <c r="C411" s="13" t="s">
        <v>9</v>
      </c>
      <c r="D411" s="13">
        <v>2017</v>
      </c>
      <c r="E411" s="14">
        <f t="shared" si="158"/>
        <v>4.5</v>
      </c>
      <c r="F411" s="11">
        <v>844150.37999999989</v>
      </c>
      <c r="G411" s="14">
        <f t="shared" si="163"/>
        <v>17.5</v>
      </c>
      <c r="H411" s="9">
        <v>13</v>
      </c>
      <c r="I411" s="15">
        <v>-1.7367330082497877E-2</v>
      </c>
      <c r="J411" s="11">
        <f t="shared" si="166"/>
        <v>220837.11898852952</v>
      </c>
      <c r="K411" s="14">
        <f t="shared" si="167"/>
        <v>0.59303182618670947</v>
      </c>
      <c r="L411" s="16">
        <f t="shared" si="168"/>
        <v>130963.43996357931</v>
      </c>
      <c r="M411" s="11">
        <f t="shared" si="169"/>
        <v>10973954.939999998</v>
      </c>
      <c r="N411" s="14"/>
    </row>
    <row r="412" spans="1:14" outlineLevel="2">
      <c r="A412" s="13" t="s">
        <v>24</v>
      </c>
      <c r="B412" s="13" t="s">
        <v>5</v>
      </c>
      <c r="C412" s="13" t="s">
        <v>9</v>
      </c>
      <c r="D412" s="13">
        <v>2016</v>
      </c>
      <c r="E412" s="14">
        <f t="shared" si="158"/>
        <v>5.5</v>
      </c>
      <c r="F412" s="11">
        <v>167286.94999999998</v>
      </c>
      <c r="G412" s="14">
        <f t="shared" si="163"/>
        <v>18.5</v>
      </c>
      <c r="H412" s="9">
        <v>13</v>
      </c>
      <c r="I412" s="15">
        <v>-1.7367330082497877E-2</v>
      </c>
      <c r="J412" s="11">
        <f t="shared" si="166"/>
        <v>50597.704174880731</v>
      </c>
      <c r="K412" s="14">
        <f t="shared" si="167"/>
        <v>0.59303182618670947</v>
      </c>
      <c r="L412" s="16">
        <f t="shared" si="168"/>
        <v>30006.048907684413</v>
      </c>
      <c r="M412" s="11">
        <f t="shared" si="169"/>
        <v>2174730.3499999996</v>
      </c>
      <c r="N412" s="14"/>
    </row>
    <row r="413" spans="1:14" outlineLevel="2">
      <c r="A413" s="13" t="s">
        <v>24</v>
      </c>
      <c r="B413" s="13" t="s">
        <v>5</v>
      </c>
      <c r="C413" s="13" t="s">
        <v>9</v>
      </c>
      <c r="D413" s="13">
        <v>2015</v>
      </c>
      <c r="E413" s="14">
        <f t="shared" si="158"/>
        <v>6.5</v>
      </c>
      <c r="F413" s="11">
        <v>1304173.4700000002</v>
      </c>
      <c r="G413" s="14">
        <f t="shared" si="163"/>
        <v>19.5</v>
      </c>
      <c r="H413" s="9">
        <v>13</v>
      </c>
      <c r="I413" s="15">
        <v>-1.7367330082497877E-2</v>
      </c>
      <c r="J413" s="11">
        <f t="shared" si="166"/>
        <v>442274.4937127757</v>
      </c>
      <c r="K413" s="14">
        <f t="shared" si="167"/>
        <v>0.59303182618670947</v>
      </c>
      <c r="L413" s="16">
        <f t="shared" si="168"/>
        <v>262282.85068228975</v>
      </c>
      <c r="M413" s="11">
        <f t="shared" si="169"/>
        <v>16954255.110000003</v>
      </c>
      <c r="N413" s="14"/>
    </row>
    <row r="414" spans="1:14" outlineLevel="2">
      <c r="A414" s="13" t="s">
        <v>24</v>
      </c>
      <c r="B414" s="13" t="s">
        <v>5</v>
      </c>
      <c r="C414" s="13" t="s">
        <v>9</v>
      </c>
      <c r="D414" s="13">
        <v>2014</v>
      </c>
      <c r="E414" s="14">
        <f t="shared" si="158"/>
        <v>7.5</v>
      </c>
      <c r="F414" s="11">
        <v>257545.78</v>
      </c>
      <c r="G414" s="14">
        <f t="shared" si="163"/>
        <v>20.5</v>
      </c>
      <c r="H414" s="9">
        <v>13</v>
      </c>
      <c r="I414" s="15">
        <v>-1.7367330082497877E-2</v>
      </c>
      <c r="J414" s="11">
        <f t="shared" ref="J414:J423" si="172">+F414*(1-H414/G414)*(1-I414)</f>
        <v>95860.486307054045</v>
      </c>
      <c r="K414" s="14">
        <f t="shared" si="167"/>
        <v>0.59303182618670947</v>
      </c>
      <c r="L414" s="16">
        <f t="shared" si="168"/>
        <v>56848.319253818314</v>
      </c>
      <c r="M414" s="11">
        <f t="shared" ref="M414:M423" si="173">+F414*H414</f>
        <v>3348095.14</v>
      </c>
      <c r="N414" s="14"/>
    </row>
    <row r="415" spans="1:14" outlineLevel="2">
      <c r="A415" s="13" t="s">
        <v>24</v>
      </c>
      <c r="B415" s="13" t="s">
        <v>5</v>
      </c>
      <c r="C415" s="13" t="s">
        <v>9</v>
      </c>
      <c r="D415" s="13">
        <v>2013</v>
      </c>
      <c r="E415" s="14">
        <f t="shared" si="158"/>
        <v>8.5</v>
      </c>
      <c r="F415" s="11">
        <v>9434725.2799999993</v>
      </c>
      <c r="G415" s="14">
        <f t="shared" si="163"/>
        <v>21.5</v>
      </c>
      <c r="H415" s="9">
        <v>13</v>
      </c>
      <c r="I415" s="15">
        <v>-1.7367330082497877E-2</v>
      </c>
      <c r="J415" s="11">
        <f t="shared" si="172"/>
        <v>3794787.9432321535</v>
      </c>
      <c r="K415" s="14">
        <f t="shared" si="167"/>
        <v>0.59303182618670947</v>
      </c>
      <c r="L415" s="16">
        <f t="shared" si="168"/>
        <v>2250430.023966271</v>
      </c>
      <c r="M415" s="11">
        <f t="shared" si="173"/>
        <v>122651428.63999999</v>
      </c>
      <c r="N415" s="14"/>
    </row>
    <row r="416" spans="1:14" outlineLevel="2">
      <c r="A416" s="13" t="s">
        <v>24</v>
      </c>
      <c r="B416" s="13" t="s">
        <v>5</v>
      </c>
      <c r="C416" s="13" t="s">
        <v>9</v>
      </c>
      <c r="D416" s="13">
        <v>2012</v>
      </c>
      <c r="E416" s="14">
        <f t="shared" si="158"/>
        <v>9.5</v>
      </c>
      <c r="F416" s="11">
        <v>9554158.9099999983</v>
      </c>
      <c r="G416" s="14">
        <f t="shared" si="163"/>
        <v>22.5</v>
      </c>
      <c r="H416" s="9">
        <v>13</v>
      </c>
      <c r="I416" s="15">
        <v>-1.7367330082497877E-2</v>
      </c>
      <c r="J416" s="11">
        <f t="shared" si="172"/>
        <v>4104037.6375013678</v>
      </c>
      <c r="K416" s="14">
        <f t="shared" si="167"/>
        <v>0.59303182618670947</v>
      </c>
      <c r="L416" s="16">
        <f t="shared" si="168"/>
        <v>2433824.934906425</v>
      </c>
      <c r="M416" s="11">
        <f t="shared" si="173"/>
        <v>124204065.82999998</v>
      </c>
      <c r="N416" s="14"/>
    </row>
    <row r="417" spans="1:14" outlineLevel="2">
      <c r="A417" s="13" t="s">
        <v>24</v>
      </c>
      <c r="B417" s="13" t="s">
        <v>5</v>
      </c>
      <c r="C417" s="13" t="s">
        <v>9</v>
      </c>
      <c r="D417" s="13">
        <v>2011</v>
      </c>
      <c r="E417" s="14">
        <f t="shared" si="158"/>
        <v>10.5</v>
      </c>
      <c r="F417" s="11">
        <v>13037.23</v>
      </c>
      <c r="G417" s="14">
        <f t="shared" si="163"/>
        <v>23.5</v>
      </c>
      <c r="H417" s="9">
        <v>13</v>
      </c>
      <c r="I417" s="15">
        <v>-1.7367330082497877E-2</v>
      </c>
      <c r="J417" s="11">
        <f t="shared" si="172"/>
        <v>5926.3125406851123</v>
      </c>
      <c r="K417" s="14">
        <f t="shared" si="167"/>
        <v>0.59303182618670947</v>
      </c>
      <c r="L417" s="16">
        <f t="shared" si="168"/>
        <v>3514.4919485556902</v>
      </c>
      <c r="M417" s="11">
        <f t="shared" si="173"/>
        <v>169483.99</v>
      </c>
      <c r="N417" s="14"/>
    </row>
    <row r="418" spans="1:14" outlineLevel="2">
      <c r="A418" s="13" t="s">
        <v>24</v>
      </c>
      <c r="B418" s="13" t="s">
        <v>5</v>
      </c>
      <c r="C418" s="13" t="s">
        <v>9</v>
      </c>
      <c r="D418" s="13">
        <v>2010</v>
      </c>
      <c r="E418" s="14">
        <f t="shared" si="158"/>
        <v>11.5</v>
      </c>
      <c r="F418" s="11">
        <v>93594.739999999991</v>
      </c>
      <c r="G418" s="14">
        <f t="shared" si="163"/>
        <v>24.5</v>
      </c>
      <c r="H418" s="9">
        <v>13</v>
      </c>
      <c r="I418" s="15">
        <v>-1.7367330082497877E-2</v>
      </c>
      <c r="J418" s="11">
        <f t="shared" si="172"/>
        <v>44695.210349020563</v>
      </c>
      <c r="K418" s="14">
        <f t="shared" si="167"/>
        <v>0.59303182618670947</v>
      </c>
      <c r="L418" s="16">
        <f t="shared" si="168"/>
        <v>26505.682215078781</v>
      </c>
      <c r="M418" s="11">
        <f t="shared" si="173"/>
        <v>1216731.6199999999</v>
      </c>
      <c r="N418" s="14"/>
    </row>
    <row r="419" spans="1:14" outlineLevel="2">
      <c r="A419" s="13" t="s">
        <v>24</v>
      </c>
      <c r="B419" s="13" t="s">
        <v>5</v>
      </c>
      <c r="C419" s="13" t="s">
        <v>9</v>
      </c>
      <c r="D419" s="13">
        <v>2009</v>
      </c>
      <c r="E419" s="14">
        <f t="shared" si="158"/>
        <v>12.5</v>
      </c>
      <c r="F419" s="11">
        <v>1191345.58</v>
      </c>
      <c r="G419" s="14">
        <f t="shared" si="163"/>
        <v>25.5</v>
      </c>
      <c r="H419" s="9">
        <v>13</v>
      </c>
      <c r="I419" s="15">
        <v>-1.7367330082497877E-2</v>
      </c>
      <c r="J419" s="11">
        <f t="shared" si="172"/>
        <v>594135.32937754178</v>
      </c>
      <c r="K419" s="14">
        <f t="shared" si="167"/>
        <v>0.59303182618670947</v>
      </c>
      <c r="L419" s="16">
        <f t="shared" si="168"/>
        <v>352341.15938280575</v>
      </c>
      <c r="M419" s="11">
        <f t="shared" si="173"/>
        <v>15487492.540000001</v>
      </c>
      <c r="N419" s="14"/>
    </row>
    <row r="420" spans="1:14" outlineLevel="2">
      <c r="A420" s="13" t="s">
        <v>24</v>
      </c>
      <c r="B420" s="13" t="s">
        <v>5</v>
      </c>
      <c r="C420" s="13" t="s">
        <v>9</v>
      </c>
      <c r="D420" s="13">
        <v>2008</v>
      </c>
      <c r="E420" s="14">
        <f t="shared" si="158"/>
        <v>13.5</v>
      </c>
      <c r="F420" s="11">
        <v>95061.59</v>
      </c>
      <c r="G420" s="14">
        <f t="shared" si="163"/>
        <v>26.5</v>
      </c>
      <c r="H420" s="9">
        <v>13</v>
      </c>
      <c r="I420" s="15">
        <v>-1.7367330082497877E-2</v>
      </c>
      <c r="J420" s="11">
        <f t="shared" si="172"/>
        <v>49268.660609732477</v>
      </c>
      <c r="K420" s="14">
        <f t="shared" si="167"/>
        <v>0.59303182618670947</v>
      </c>
      <c r="L420" s="16">
        <f t="shared" si="168"/>
        <v>29217.883775162849</v>
      </c>
      <c r="M420" s="11">
        <f t="shared" si="173"/>
        <v>1235800.67</v>
      </c>
      <c r="N420" s="14"/>
    </row>
    <row r="421" spans="1:14" outlineLevel="2">
      <c r="A421" s="13" t="s">
        <v>24</v>
      </c>
      <c r="B421" s="13" t="s">
        <v>5</v>
      </c>
      <c r="C421" s="13" t="s">
        <v>9</v>
      </c>
      <c r="D421" s="13">
        <v>2007</v>
      </c>
      <c r="E421" s="14">
        <f t="shared" si="158"/>
        <v>14.5</v>
      </c>
      <c r="F421" s="11">
        <v>81764.62</v>
      </c>
      <c r="G421" s="14">
        <f t="shared" si="163"/>
        <v>27.5</v>
      </c>
      <c r="H421" s="9">
        <v>13</v>
      </c>
      <c r="I421" s="15">
        <v>-1.7367330082497877E-2</v>
      </c>
      <c r="J421" s="11">
        <f t="shared" si="172"/>
        <v>43860.998930794376</v>
      </c>
      <c r="K421" s="14">
        <f t="shared" si="167"/>
        <v>0.59303182618670947</v>
      </c>
      <c r="L421" s="16">
        <f t="shared" si="168"/>
        <v>26010.9682943023</v>
      </c>
      <c r="M421" s="11">
        <f t="shared" si="173"/>
        <v>1062940.06</v>
      </c>
      <c r="N421" s="14"/>
    </row>
    <row r="422" spans="1:14" outlineLevel="2">
      <c r="A422" s="13" t="s">
        <v>24</v>
      </c>
      <c r="B422" s="13" t="s">
        <v>5</v>
      </c>
      <c r="C422" s="13" t="s">
        <v>9</v>
      </c>
      <c r="D422" s="13">
        <v>2006</v>
      </c>
      <c r="E422" s="14">
        <f t="shared" si="158"/>
        <v>15.5</v>
      </c>
      <c r="F422" s="11">
        <v>120045.35</v>
      </c>
      <c r="G422" s="14">
        <f t="shared" si="163"/>
        <v>28.5</v>
      </c>
      <c r="H422" s="9">
        <v>13</v>
      </c>
      <c r="I422" s="15">
        <v>-1.7367330082497877E-2</v>
      </c>
      <c r="J422" s="11">
        <f t="shared" si="172"/>
        <v>66421.697083647174</v>
      </c>
      <c r="K422" s="14">
        <f t="shared" si="167"/>
        <v>0.59303182618670947</v>
      </c>
      <c r="L422" s="16">
        <f t="shared" si="168"/>
        <v>39390.180319935716</v>
      </c>
      <c r="M422" s="11">
        <f t="shared" si="173"/>
        <v>1560589.55</v>
      </c>
      <c r="N422" s="14"/>
    </row>
    <row r="423" spans="1:14" outlineLevel="2">
      <c r="A423" s="13" t="s">
        <v>24</v>
      </c>
      <c r="B423" s="13" t="s">
        <v>5</v>
      </c>
      <c r="C423" s="13" t="s">
        <v>9</v>
      </c>
      <c r="D423" s="13">
        <v>2005</v>
      </c>
      <c r="E423" s="14">
        <f t="shared" si="158"/>
        <v>16.5</v>
      </c>
      <c r="F423" s="11">
        <v>1404912.19</v>
      </c>
      <c r="G423" s="14">
        <f t="shared" si="163"/>
        <v>29.5</v>
      </c>
      <c r="H423" s="9">
        <v>13</v>
      </c>
      <c r="I423" s="15">
        <v>-1.7367330082497877E-2</v>
      </c>
      <c r="J423" s="11">
        <f t="shared" si="172"/>
        <v>799445.56277019694</v>
      </c>
      <c r="K423" s="14">
        <f t="shared" si="167"/>
        <v>0.59303182618670947</v>
      </c>
      <c r="L423" s="16">
        <f t="shared" si="168"/>
        <v>474096.66202647157</v>
      </c>
      <c r="M423" s="11">
        <f t="shared" si="173"/>
        <v>18263858.469999999</v>
      </c>
      <c r="N423" s="14"/>
    </row>
    <row r="424" spans="1:14" outlineLevel="2">
      <c r="A424" s="13" t="s">
        <v>24</v>
      </c>
      <c r="B424" s="13" t="s">
        <v>5</v>
      </c>
      <c r="C424" s="13" t="s">
        <v>9</v>
      </c>
      <c r="D424" s="13">
        <v>2003</v>
      </c>
      <c r="E424" s="14">
        <f t="shared" si="158"/>
        <v>18.5</v>
      </c>
      <c r="F424" s="11">
        <v>6295519.1200000001</v>
      </c>
      <c r="G424" s="14">
        <f t="shared" si="163"/>
        <v>31.5</v>
      </c>
      <c r="H424" s="9">
        <v>13</v>
      </c>
      <c r="I424" s="15">
        <v>-1.7367330082497877E-2</v>
      </c>
      <c r="J424" s="11">
        <f t="shared" si="166"/>
        <v>3761581.7890177071</v>
      </c>
      <c r="K424" s="14">
        <f t="shared" si="167"/>
        <v>0.59303182618670947</v>
      </c>
      <c r="L424" s="16">
        <f t="shared" si="168"/>
        <v>2230737.7176918406</v>
      </c>
      <c r="M424" s="11">
        <f t="shared" si="169"/>
        <v>81841748.560000002</v>
      </c>
      <c r="N424" s="14"/>
    </row>
    <row r="425" spans="1:14" outlineLevel="2">
      <c r="A425" s="13" t="s">
        <v>24</v>
      </c>
      <c r="B425" s="13" t="s">
        <v>5</v>
      </c>
      <c r="C425" s="13" t="s">
        <v>9</v>
      </c>
      <c r="D425" s="13">
        <v>2002</v>
      </c>
      <c r="E425" s="14">
        <f t="shared" si="158"/>
        <v>19.5</v>
      </c>
      <c r="F425" s="11">
        <v>38233.71</v>
      </c>
      <c r="G425" s="14">
        <f t="shared" si="163"/>
        <v>32.5</v>
      </c>
      <c r="H425" s="9">
        <v>13</v>
      </c>
      <c r="I425" s="15">
        <v>-1.7367330082497877E-2</v>
      </c>
      <c r="J425" s="11">
        <f t="shared" si="166"/>
        <v>23338.636477109099</v>
      </c>
      <c r="K425" s="14">
        <f t="shared" si="167"/>
        <v>0.59303182618670947</v>
      </c>
      <c r="L425" s="16">
        <f t="shared" si="168"/>
        <v>13840.554210727762</v>
      </c>
      <c r="M425" s="11">
        <f t="shared" si="169"/>
        <v>497038.23</v>
      </c>
      <c r="N425" s="14"/>
    </row>
    <row r="426" spans="1:14" outlineLevel="2">
      <c r="A426" s="13" t="s">
        <v>24</v>
      </c>
      <c r="B426" s="13" t="s">
        <v>5</v>
      </c>
      <c r="C426" s="13" t="s">
        <v>9</v>
      </c>
      <c r="D426" s="13">
        <v>2000</v>
      </c>
      <c r="E426" s="14">
        <f t="shared" si="158"/>
        <v>21.5</v>
      </c>
      <c r="F426" s="11">
        <v>56304.1</v>
      </c>
      <c r="G426" s="14">
        <f t="shared" si="163"/>
        <v>34.5</v>
      </c>
      <c r="H426" s="9">
        <v>13</v>
      </c>
      <c r="I426" s="15">
        <v>-1.7367330082497877E-2</v>
      </c>
      <c r="J426" s="11">
        <f t="shared" si="166"/>
        <v>35697.448279087141</v>
      </c>
      <c r="K426" s="14">
        <f t="shared" si="167"/>
        <v>0.59303182618670947</v>
      </c>
      <c r="L426" s="16">
        <f t="shared" si="168"/>
        <v>21169.722943152658</v>
      </c>
      <c r="M426" s="11">
        <f t="shared" si="169"/>
        <v>731953.29999999993</v>
      </c>
      <c r="N426" s="14"/>
    </row>
    <row r="427" spans="1:14" outlineLevel="2">
      <c r="A427" s="13" t="s">
        <v>24</v>
      </c>
      <c r="B427" s="13" t="s">
        <v>5</v>
      </c>
      <c r="C427" s="13" t="s">
        <v>9</v>
      </c>
      <c r="D427" s="13">
        <v>1999</v>
      </c>
      <c r="E427" s="14">
        <f t="shared" si="158"/>
        <v>22.5</v>
      </c>
      <c r="F427" s="11">
        <v>10552.78</v>
      </c>
      <c r="G427" s="14">
        <f t="shared" si="163"/>
        <v>35.5</v>
      </c>
      <c r="H427" s="9">
        <v>13</v>
      </c>
      <c r="I427" s="15">
        <v>-1.7367330082497877E-2</v>
      </c>
      <c r="J427" s="11">
        <f t="shared" si="166"/>
        <v>6804.5410226712575</v>
      </c>
      <c r="K427" s="14">
        <f t="shared" si="167"/>
        <v>0.59303182618670947</v>
      </c>
      <c r="L427" s="16">
        <f t="shared" si="168"/>
        <v>4035.3093890371156</v>
      </c>
      <c r="M427" s="11">
        <f t="shared" si="169"/>
        <v>137186.14000000001</v>
      </c>
      <c r="N427" s="14"/>
    </row>
    <row r="428" spans="1:14" outlineLevel="2">
      <c r="A428" s="13" t="s">
        <v>24</v>
      </c>
      <c r="B428" s="13" t="s">
        <v>5</v>
      </c>
      <c r="C428" s="13" t="s">
        <v>9</v>
      </c>
      <c r="D428" s="13">
        <v>1996</v>
      </c>
      <c r="E428" s="14">
        <f t="shared" si="158"/>
        <v>25.5</v>
      </c>
      <c r="F428" s="11">
        <v>16372.35</v>
      </c>
      <c r="G428" s="14">
        <f t="shared" si="163"/>
        <v>38.5</v>
      </c>
      <c r="H428" s="9">
        <v>13</v>
      </c>
      <c r="I428" s="15">
        <v>-1.7367330082497877E-2</v>
      </c>
      <c r="J428" s="11">
        <f t="shared" si="166"/>
        <v>11032.355770655655</v>
      </c>
      <c r="K428" s="14">
        <f t="shared" si="167"/>
        <v>0.59303182618670947</v>
      </c>
      <c r="L428" s="16">
        <f t="shared" si="168"/>
        <v>6542.5380898134053</v>
      </c>
      <c r="M428" s="11">
        <f t="shared" si="169"/>
        <v>212840.55000000002</v>
      </c>
      <c r="N428" s="14"/>
    </row>
    <row r="429" spans="1:14" outlineLevel="2">
      <c r="A429" s="13" t="s">
        <v>24</v>
      </c>
      <c r="B429" s="13" t="s">
        <v>5</v>
      </c>
      <c r="C429" s="13" t="s">
        <v>9</v>
      </c>
      <c r="D429" s="13">
        <v>1995</v>
      </c>
      <c r="E429" s="14">
        <f t="shared" si="158"/>
        <v>26.5</v>
      </c>
      <c r="F429" s="11">
        <v>4769.04</v>
      </c>
      <c r="G429" s="14">
        <f t="shared" si="163"/>
        <v>39.5</v>
      </c>
      <c r="H429" s="9">
        <v>13</v>
      </c>
      <c r="I429" s="15">
        <v>-1.7367330082497877E-2</v>
      </c>
      <c r="J429" s="11">
        <f t="shared" si="166"/>
        <v>3255.0490008658444</v>
      </c>
      <c r="K429" s="14">
        <f t="shared" si="167"/>
        <v>0.59303182618670947</v>
      </c>
      <c r="L429" s="16">
        <f t="shared" si="168"/>
        <v>1930.3476533106957</v>
      </c>
      <c r="M429" s="11">
        <f t="shared" si="169"/>
        <v>61997.52</v>
      </c>
      <c r="N429" s="14"/>
    </row>
    <row r="430" spans="1:14" outlineLevel="2">
      <c r="A430" s="13" t="s">
        <v>24</v>
      </c>
      <c r="B430" s="13" t="s">
        <v>5</v>
      </c>
      <c r="C430" s="13" t="s">
        <v>9</v>
      </c>
      <c r="D430" s="13">
        <v>1994</v>
      </c>
      <c r="E430" s="14">
        <f t="shared" si="158"/>
        <v>27.5</v>
      </c>
      <c r="F430" s="11">
        <v>450098.07</v>
      </c>
      <c r="G430" s="14">
        <f t="shared" si="163"/>
        <v>40.5</v>
      </c>
      <c r="H430" s="9">
        <v>13</v>
      </c>
      <c r="I430" s="15">
        <v>-1.7367330082497877E-2</v>
      </c>
      <c r="J430" s="11">
        <f t="shared" si="166"/>
        <v>310929.98699154559</v>
      </c>
      <c r="K430" s="14">
        <f t="shared" si="167"/>
        <v>0.59303182618670947</v>
      </c>
      <c r="L430" s="16">
        <f t="shared" si="168"/>
        <v>184391.37800180609</v>
      </c>
      <c r="M430" s="11">
        <f t="shared" si="169"/>
        <v>5851274.9100000001</v>
      </c>
      <c r="N430" s="14"/>
    </row>
    <row r="431" spans="1:14" outlineLevel="2">
      <c r="A431" s="13" t="s">
        <v>24</v>
      </c>
      <c r="B431" s="13" t="s">
        <v>5</v>
      </c>
      <c r="C431" s="13" t="s">
        <v>9</v>
      </c>
      <c r="D431" s="13">
        <v>1992</v>
      </c>
      <c r="E431" s="14">
        <f t="shared" si="158"/>
        <v>29.5</v>
      </c>
      <c r="F431" s="11">
        <v>4736.4799999999996</v>
      </c>
      <c r="G431" s="14">
        <f t="shared" si="163"/>
        <v>42.5</v>
      </c>
      <c r="H431" s="9">
        <v>13</v>
      </c>
      <c r="I431" s="15">
        <v>-1.7367330082497877E-2</v>
      </c>
      <c r="J431" s="11">
        <f t="shared" si="166"/>
        <v>3344.7724786324684</v>
      </c>
      <c r="K431" s="14">
        <f t="shared" si="167"/>
        <v>0.59303182618670947</v>
      </c>
      <c r="L431" s="16">
        <f t="shared" si="168"/>
        <v>1983.5565311824594</v>
      </c>
      <c r="M431" s="11">
        <f t="shared" si="169"/>
        <v>61574.239999999991</v>
      </c>
      <c r="N431" s="14"/>
    </row>
    <row r="432" spans="1:14" outlineLevel="2">
      <c r="A432" s="13" t="s">
        <v>24</v>
      </c>
      <c r="B432" s="13" t="s">
        <v>5</v>
      </c>
      <c r="C432" s="13" t="s">
        <v>9</v>
      </c>
      <c r="D432" s="13">
        <v>1990</v>
      </c>
      <c r="E432" s="14">
        <f t="shared" si="158"/>
        <v>31.5</v>
      </c>
      <c r="F432" s="11">
        <v>7976.8</v>
      </c>
      <c r="G432" s="14">
        <f t="shared" si="163"/>
        <v>44.5</v>
      </c>
      <c r="H432" s="9">
        <v>13</v>
      </c>
      <c r="I432" s="15">
        <v>-1.7367330082497877E-2</v>
      </c>
      <c r="J432" s="11">
        <f t="shared" si="166"/>
        <v>5744.563486201464</v>
      </c>
      <c r="K432" s="14">
        <f t="shared" si="167"/>
        <v>0.59303182618670947</v>
      </c>
      <c r="L432" s="16">
        <f t="shared" si="168"/>
        <v>3406.7089748675444</v>
      </c>
      <c r="M432" s="11">
        <f t="shared" si="169"/>
        <v>103698.40000000001</v>
      </c>
      <c r="N432" s="14"/>
    </row>
    <row r="433" spans="1:14" outlineLevel="2">
      <c r="A433" s="13" t="s">
        <v>24</v>
      </c>
      <c r="B433" s="13" t="s">
        <v>5</v>
      </c>
      <c r="C433" s="13" t="s">
        <v>9</v>
      </c>
      <c r="D433" s="13">
        <v>1988</v>
      </c>
      <c r="E433" s="14">
        <f t="shared" si="158"/>
        <v>33.5</v>
      </c>
      <c r="F433" s="11">
        <v>357</v>
      </c>
      <c r="G433" s="14">
        <f t="shared" si="163"/>
        <v>46.5</v>
      </c>
      <c r="H433" s="9">
        <v>13</v>
      </c>
      <c r="I433" s="15">
        <v>-1.7367330082497877E-2</v>
      </c>
      <c r="J433" s="11">
        <f t="shared" si="166"/>
        <v>261.66031363702439</v>
      </c>
      <c r="K433" s="14">
        <f t="shared" si="167"/>
        <v>0.59303182618670947</v>
      </c>
      <c r="L433" s="16">
        <f t="shared" si="168"/>
        <v>155.17289363675172</v>
      </c>
      <c r="M433" s="11">
        <f t="shared" si="169"/>
        <v>4641</v>
      </c>
      <c r="N433" s="14"/>
    </row>
    <row r="434" spans="1:14" outlineLevel="2">
      <c r="A434" s="13" t="s">
        <v>24</v>
      </c>
      <c r="B434" s="13" t="s">
        <v>5</v>
      </c>
      <c r="C434" s="13" t="s">
        <v>9</v>
      </c>
      <c r="D434" s="13">
        <v>1987</v>
      </c>
      <c r="E434" s="14">
        <f t="shared" si="158"/>
        <v>34.5</v>
      </c>
      <c r="F434" s="11">
        <v>145243.18</v>
      </c>
      <c r="G434" s="14">
        <f t="shared" si="163"/>
        <v>47.5</v>
      </c>
      <c r="H434" s="9">
        <v>13</v>
      </c>
      <c r="I434" s="15">
        <v>-1.7367330082497877E-2</v>
      </c>
      <c r="J434" s="11">
        <f t="shared" si="166"/>
        <v>107324.5365389592</v>
      </c>
      <c r="K434" s="14">
        <f t="shared" si="167"/>
        <v>0.59303182618670947</v>
      </c>
      <c r="L434" s="16">
        <f t="shared" si="168"/>
        <v>63646.865898341202</v>
      </c>
      <c r="M434" s="11">
        <f t="shared" si="169"/>
        <v>1888161.3399999999</v>
      </c>
      <c r="N434" s="14"/>
    </row>
    <row r="435" spans="1:14" outlineLevel="2">
      <c r="A435" s="13" t="s">
        <v>24</v>
      </c>
      <c r="B435" s="13" t="s">
        <v>5</v>
      </c>
      <c r="C435" s="13" t="s">
        <v>9</v>
      </c>
      <c r="D435" s="13">
        <v>1986</v>
      </c>
      <c r="E435" s="14">
        <f t="shared" si="158"/>
        <v>35.5</v>
      </c>
      <c r="F435" s="11">
        <v>24601.18</v>
      </c>
      <c r="G435" s="14">
        <f t="shared" si="163"/>
        <v>48.5</v>
      </c>
      <c r="H435" s="9">
        <v>13</v>
      </c>
      <c r="I435" s="15">
        <v>-1.7367330082497877E-2</v>
      </c>
      <c r="J435" s="11">
        <f t="shared" si="166"/>
        <v>18319.783646979438</v>
      </c>
      <c r="K435" s="14">
        <f t="shared" si="167"/>
        <v>0.59303182618670947</v>
      </c>
      <c r="L435" s="16">
        <f t="shared" si="168"/>
        <v>10864.214751513633</v>
      </c>
      <c r="M435" s="11">
        <f t="shared" si="169"/>
        <v>319815.34000000003</v>
      </c>
      <c r="N435" s="14"/>
    </row>
    <row r="436" spans="1:14" outlineLevel="2">
      <c r="A436" s="13" t="s">
        <v>24</v>
      </c>
      <c r="B436" s="13" t="s">
        <v>5</v>
      </c>
      <c r="C436" s="13" t="s">
        <v>9</v>
      </c>
      <c r="D436" s="13">
        <v>1985</v>
      </c>
      <c r="E436" s="14">
        <f t="shared" si="158"/>
        <v>36.5</v>
      </c>
      <c r="F436" s="11">
        <v>34255.11</v>
      </c>
      <c r="G436" s="14">
        <f t="shared" si="163"/>
        <v>49.5</v>
      </c>
      <c r="H436" s="9">
        <v>13</v>
      </c>
      <c r="I436" s="15">
        <v>-1.7367330082497877E-2</v>
      </c>
      <c r="J436" s="11">
        <f t="shared" si="166"/>
        <v>25697.49672296875</v>
      </c>
      <c r="K436" s="14">
        <f t="shared" si="167"/>
        <v>0.59303182618670947</v>
      </c>
      <c r="L436" s="16">
        <f t="shared" si="168"/>
        <v>15239.43341004914</v>
      </c>
      <c r="M436" s="11">
        <f t="shared" si="169"/>
        <v>445316.43</v>
      </c>
      <c r="N436" s="14"/>
    </row>
    <row r="437" spans="1:14" outlineLevel="2">
      <c r="A437" s="13" t="s">
        <v>24</v>
      </c>
      <c r="B437" s="13" t="s">
        <v>5</v>
      </c>
      <c r="C437" s="13" t="s">
        <v>9</v>
      </c>
      <c r="D437" s="13">
        <v>1983</v>
      </c>
      <c r="E437" s="14">
        <f t="shared" si="158"/>
        <v>38.5</v>
      </c>
      <c r="F437" s="11">
        <v>58861.74</v>
      </c>
      <c r="G437" s="14">
        <f t="shared" si="163"/>
        <v>51.5</v>
      </c>
      <c r="H437" s="9">
        <v>13</v>
      </c>
      <c r="I437" s="15">
        <v>-1.7367330082497877E-2</v>
      </c>
      <c r="J437" s="11">
        <f t="shared" si="166"/>
        <v>44767.658908945465</v>
      </c>
      <c r="K437" s="14">
        <f t="shared" si="167"/>
        <v>0.59303182618670947</v>
      </c>
      <c r="L437" s="16">
        <f t="shared" si="168"/>
        <v>26548.646516875644</v>
      </c>
      <c r="M437" s="11">
        <f t="shared" si="169"/>
        <v>765202.62</v>
      </c>
      <c r="N437" s="14"/>
    </row>
    <row r="438" spans="1:14" outlineLevel="2">
      <c r="A438" s="13" t="s">
        <v>24</v>
      </c>
      <c r="B438" s="13" t="s">
        <v>5</v>
      </c>
      <c r="C438" s="13" t="s">
        <v>9</v>
      </c>
      <c r="D438" s="13">
        <v>1970</v>
      </c>
      <c r="E438" s="14">
        <f t="shared" si="158"/>
        <v>51.5</v>
      </c>
      <c r="F438" s="11">
        <v>6418119.2799999993</v>
      </c>
      <c r="G438" s="14">
        <f t="shared" si="163"/>
        <v>64.5</v>
      </c>
      <c r="H438" s="9">
        <v>13</v>
      </c>
      <c r="I438" s="15">
        <v>-1.7367330082497877E-2</v>
      </c>
      <c r="J438" s="11">
        <f>+F438*(1-H438/G438)*(1-I438)</f>
        <v>5213544.5134309623</v>
      </c>
      <c r="K438" s="14">
        <f t="shared" si="167"/>
        <v>0.59303182618670947</v>
      </c>
      <c r="L438" s="16">
        <f t="shared" si="168"/>
        <v>3091797.8237056634</v>
      </c>
      <c r="M438" s="11">
        <f>+F438*H438</f>
        <v>83435550.639999986</v>
      </c>
      <c r="N438" s="14"/>
    </row>
    <row r="439" spans="1:14" outlineLevel="1">
      <c r="A439" s="13" t="str">
        <f>+A438</f>
        <v>312</v>
      </c>
      <c r="B439" s="13" t="str">
        <f>+B438</f>
        <v>Lewis Creek</v>
      </c>
      <c r="C439" s="17" t="s">
        <v>37</v>
      </c>
      <c r="D439" s="13"/>
      <c r="E439" s="14" t="s">
        <v>30</v>
      </c>
      <c r="F439" s="11">
        <f>SUBTOTAL(9,F407:F438)</f>
        <v>39355417.07</v>
      </c>
      <c r="G439" s="14" t="s">
        <v>103</v>
      </c>
      <c r="H439" s="18" t="s">
        <v>30</v>
      </c>
      <c r="I439" s="14"/>
      <c r="J439" s="11">
        <f>SUBTOTAL(9,J407:J438)</f>
        <v>20042128.89923548</v>
      </c>
      <c r="K439" s="14" t="s">
        <v>30</v>
      </c>
      <c r="L439" s="11">
        <f>SUBTOTAL(9,L407:L438)</f>
        <v>11885620.301783042</v>
      </c>
      <c r="M439" s="11">
        <f>SUBTOTAL(9,M407:M438)</f>
        <v>511620421.91000003</v>
      </c>
      <c r="N439" s="19">
        <f>+M439/F439</f>
        <v>13</v>
      </c>
    </row>
    <row r="440" spans="1:14" outlineLevel="2">
      <c r="A440" s="13" t="s">
        <v>24</v>
      </c>
      <c r="B440" s="13" t="s">
        <v>5</v>
      </c>
      <c r="C440" s="13" t="s">
        <v>10</v>
      </c>
      <c r="D440" s="13">
        <v>2021</v>
      </c>
      <c r="E440" s="14">
        <f t="shared" si="158"/>
        <v>0.5</v>
      </c>
      <c r="F440" s="11">
        <v>3455610.91</v>
      </c>
      <c r="G440" s="14">
        <f t="shared" si="163"/>
        <v>13.5</v>
      </c>
      <c r="H440" s="9">
        <v>13</v>
      </c>
      <c r="I440" s="15">
        <v>-1.736733008249788E-2</v>
      </c>
      <c r="J440" s="11">
        <f t="shared" ref="J440:J471" si="174">+F440*(1-H440/G440)*(1-I440)</f>
        <v>130208.35723372801</v>
      </c>
      <c r="K440" s="14">
        <f t="shared" ref="K440:K471" si="175">$L$1606</f>
        <v>0.59303182618670947</v>
      </c>
      <c r="L440" s="16">
        <f t="shared" ref="L440:L471" si="176">+J440*K440</f>
        <v>77217.699875089165</v>
      </c>
      <c r="M440" s="11">
        <f t="shared" ref="M440:M471" si="177">+F440*H440</f>
        <v>44922941.829999998</v>
      </c>
      <c r="N440" s="14"/>
    </row>
    <row r="441" spans="1:14" outlineLevel="2">
      <c r="A441" s="13" t="s">
        <v>24</v>
      </c>
      <c r="B441" s="13" t="s">
        <v>5</v>
      </c>
      <c r="C441" s="13" t="s">
        <v>10</v>
      </c>
      <c r="D441" s="13">
        <v>2020</v>
      </c>
      <c r="E441" s="14">
        <f t="shared" si="158"/>
        <v>1.5</v>
      </c>
      <c r="F441" s="11">
        <v>554023.39999999991</v>
      </c>
      <c r="G441" s="14">
        <f t="shared" si="163"/>
        <v>14.5</v>
      </c>
      <c r="H441" s="9">
        <v>13</v>
      </c>
      <c r="I441" s="15">
        <v>-1.736733008249788E-2</v>
      </c>
      <c r="J441" s="11">
        <f t="shared" ref="J441:J444" si="178">+F441*(1-H441/G441)*(1-I441)</f>
        <v>58308.135233920089</v>
      </c>
      <c r="K441" s="14">
        <f t="shared" si="175"/>
        <v>0.59303182618670947</v>
      </c>
      <c r="L441" s="16">
        <f t="shared" si="176"/>
        <v>34578.579919313248</v>
      </c>
      <c r="M441" s="11">
        <f t="shared" ref="M441:M444" si="179">+F441*H441</f>
        <v>7202304.1999999993</v>
      </c>
      <c r="N441" s="14"/>
    </row>
    <row r="442" spans="1:14" outlineLevel="2">
      <c r="A442" s="13" t="s">
        <v>24</v>
      </c>
      <c r="B442" s="13" t="s">
        <v>5</v>
      </c>
      <c r="C442" s="13" t="s">
        <v>10</v>
      </c>
      <c r="D442" s="13">
        <v>2019</v>
      </c>
      <c r="E442" s="14">
        <f t="shared" si="158"/>
        <v>2.5</v>
      </c>
      <c r="F442" s="11">
        <v>143960.59</v>
      </c>
      <c r="G442" s="14">
        <f t="shared" si="163"/>
        <v>15.5</v>
      </c>
      <c r="H442" s="9">
        <v>13</v>
      </c>
      <c r="I442" s="15">
        <v>-1.736733008249788E-2</v>
      </c>
      <c r="J442" s="11">
        <f t="shared" si="178"/>
        <v>23622.709852484051</v>
      </c>
      <c r="K442" s="14">
        <f t="shared" si="175"/>
        <v>0.59303182618670947</v>
      </c>
      <c r="L442" s="16">
        <f t="shared" si="176"/>
        <v>14009.01876329739</v>
      </c>
      <c r="M442" s="11">
        <f t="shared" si="179"/>
        <v>1871487.67</v>
      </c>
      <c r="N442" s="14"/>
    </row>
    <row r="443" spans="1:14" outlineLevel="2">
      <c r="A443" s="13" t="s">
        <v>24</v>
      </c>
      <c r="B443" s="13" t="s">
        <v>5</v>
      </c>
      <c r="C443" s="13" t="s">
        <v>10</v>
      </c>
      <c r="D443" s="13">
        <v>2018</v>
      </c>
      <c r="E443" s="14">
        <f t="shared" si="158"/>
        <v>3.5</v>
      </c>
      <c r="F443" s="11">
        <v>308892.55</v>
      </c>
      <c r="G443" s="14">
        <f t="shared" si="163"/>
        <v>16.5</v>
      </c>
      <c r="H443" s="9">
        <v>13</v>
      </c>
      <c r="I443" s="15">
        <v>-1.736733008249788E-2</v>
      </c>
      <c r="J443" s="11">
        <f t="shared" si="178"/>
        <v>66660.615822155203</v>
      </c>
      <c r="K443" s="14">
        <f t="shared" si="175"/>
        <v>0.59303182618670947</v>
      </c>
      <c r="L443" s="16">
        <f t="shared" si="176"/>
        <v>39531.866735743359</v>
      </c>
      <c r="M443" s="11">
        <f t="shared" si="179"/>
        <v>4015603.15</v>
      </c>
      <c r="N443" s="14"/>
    </row>
    <row r="444" spans="1:14" outlineLevel="2">
      <c r="A444" s="13" t="s">
        <v>24</v>
      </c>
      <c r="B444" s="13" t="s">
        <v>5</v>
      </c>
      <c r="C444" s="13" t="s">
        <v>10</v>
      </c>
      <c r="D444" s="13">
        <v>2017</v>
      </c>
      <c r="E444" s="14">
        <f t="shared" si="158"/>
        <v>4.5</v>
      </c>
      <c r="F444" s="11">
        <v>137645.77000000002</v>
      </c>
      <c r="G444" s="14">
        <f t="shared" si="163"/>
        <v>17.5</v>
      </c>
      <c r="H444" s="9">
        <v>13</v>
      </c>
      <c r="I444" s="15">
        <v>-1.736733008249788E-2</v>
      </c>
      <c r="J444" s="11">
        <f t="shared" si="178"/>
        <v>36009.336734241318</v>
      </c>
      <c r="K444" s="14">
        <f t="shared" si="175"/>
        <v>0.59303182618670947</v>
      </c>
      <c r="L444" s="16">
        <f t="shared" si="176"/>
        <v>21354.682723279289</v>
      </c>
      <c r="M444" s="11">
        <f t="shared" si="179"/>
        <v>1789395.0100000002</v>
      </c>
      <c r="N444" s="14"/>
    </row>
    <row r="445" spans="1:14" outlineLevel="2">
      <c r="A445" s="13" t="s">
        <v>24</v>
      </c>
      <c r="B445" s="13" t="s">
        <v>5</v>
      </c>
      <c r="C445" s="13" t="s">
        <v>10</v>
      </c>
      <c r="D445" s="13">
        <v>2016</v>
      </c>
      <c r="E445" s="14">
        <f t="shared" si="158"/>
        <v>5.5</v>
      </c>
      <c r="F445" s="11">
        <v>122361.71999999999</v>
      </c>
      <c r="G445" s="14">
        <f t="shared" si="163"/>
        <v>18.5</v>
      </c>
      <c r="H445" s="9">
        <v>13</v>
      </c>
      <c r="I445" s="15">
        <v>-1.736733008249788E-2</v>
      </c>
      <c r="J445" s="11">
        <f t="shared" si="174"/>
        <v>37009.594059127674</v>
      </c>
      <c r="K445" s="14">
        <f t="shared" si="175"/>
        <v>0.59303182618670947</v>
      </c>
      <c r="L445" s="16">
        <f t="shared" si="176"/>
        <v>21947.867151313279</v>
      </c>
      <c r="M445" s="11">
        <f t="shared" si="177"/>
        <v>1590702.3599999999</v>
      </c>
      <c r="N445" s="14"/>
    </row>
    <row r="446" spans="1:14" outlineLevel="2">
      <c r="A446" s="13" t="s">
        <v>24</v>
      </c>
      <c r="B446" s="13" t="s">
        <v>5</v>
      </c>
      <c r="C446" s="13" t="s">
        <v>10</v>
      </c>
      <c r="D446" s="13">
        <v>2015</v>
      </c>
      <c r="E446" s="14">
        <f t="shared" si="158"/>
        <v>6.5</v>
      </c>
      <c r="F446" s="11">
        <v>3020116.41</v>
      </c>
      <c r="G446" s="14">
        <f t="shared" si="163"/>
        <v>19.5</v>
      </c>
      <c r="H446" s="9">
        <v>13</v>
      </c>
      <c r="I446" s="15">
        <v>-1.736733008249788E-2</v>
      </c>
      <c r="J446" s="11">
        <f t="shared" si="174"/>
        <v>1024189.2561933465</v>
      </c>
      <c r="K446" s="14">
        <f t="shared" si="175"/>
        <v>0.59303182618670947</v>
      </c>
      <c r="L446" s="16">
        <f t="shared" si="176"/>
        <v>607376.82496114785</v>
      </c>
      <c r="M446" s="11">
        <f t="shared" si="177"/>
        <v>39261513.329999998</v>
      </c>
      <c r="N446" s="14"/>
    </row>
    <row r="447" spans="1:14" outlineLevel="2">
      <c r="A447" s="13" t="s">
        <v>24</v>
      </c>
      <c r="B447" s="13" t="s">
        <v>5</v>
      </c>
      <c r="C447" s="13" t="s">
        <v>10</v>
      </c>
      <c r="D447" s="13">
        <v>2014</v>
      </c>
      <c r="E447" s="14">
        <f t="shared" si="158"/>
        <v>7.5</v>
      </c>
      <c r="F447" s="11">
        <v>111174.07</v>
      </c>
      <c r="G447" s="14">
        <f t="shared" si="163"/>
        <v>20.5</v>
      </c>
      <c r="H447" s="9">
        <v>13</v>
      </c>
      <c r="I447" s="15">
        <v>-1.736733008249788E-2</v>
      </c>
      <c r="J447" s="11">
        <f t="shared" si="174"/>
        <v>41379.829306209052</v>
      </c>
      <c r="K447" s="14">
        <f t="shared" si="175"/>
        <v>0.59303182618670947</v>
      </c>
      <c r="L447" s="16">
        <f t="shared" si="176"/>
        <v>24539.555740755473</v>
      </c>
      <c r="M447" s="11">
        <f t="shared" si="177"/>
        <v>1445262.9100000001</v>
      </c>
      <c r="N447" s="14"/>
    </row>
    <row r="448" spans="1:14" outlineLevel="2">
      <c r="A448" s="13" t="s">
        <v>24</v>
      </c>
      <c r="B448" s="13" t="s">
        <v>5</v>
      </c>
      <c r="C448" s="13" t="s">
        <v>10</v>
      </c>
      <c r="D448" s="13">
        <v>2013</v>
      </c>
      <c r="E448" s="14">
        <f t="shared" si="158"/>
        <v>8.5</v>
      </c>
      <c r="F448" s="11">
        <v>34878.33</v>
      </c>
      <c r="G448" s="14">
        <f t="shared" si="163"/>
        <v>21.5</v>
      </c>
      <c r="H448" s="9">
        <v>13</v>
      </c>
      <c r="I448" s="15">
        <v>-1.736733008249788E-2</v>
      </c>
      <c r="J448" s="11">
        <f t="shared" si="174"/>
        <v>14028.587185749231</v>
      </c>
      <c r="K448" s="14">
        <f t="shared" si="175"/>
        <v>0.59303182618670947</v>
      </c>
      <c r="L448" s="16">
        <f t="shared" si="176"/>
        <v>8319.3986775843368</v>
      </c>
      <c r="M448" s="11">
        <f t="shared" si="177"/>
        <v>453418.29000000004</v>
      </c>
      <c r="N448" s="14"/>
    </row>
    <row r="449" spans="1:14" outlineLevel="2">
      <c r="A449" s="13" t="s">
        <v>24</v>
      </c>
      <c r="B449" s="13" t="s">
        <v>5</v>
      </c>
      <c r="C449" s="13" t="s">
        <v>10</v>
      </c>
      <c r="D449" s="13">
        <v>2012</v>
      </c>
      <c r="E449" s="14">
        <f t="shared" si="158"/>
        <v>9.5</v>
      </c>
      <c r="F449" s="11">
        <v>16467241.839999998</v>
      </c>
      <c r="G449" s="14">
        <f t="shared" si="163"/>
        <v>22.5</v>
      </c>
      <c r="H449" s="9">
        <v>13</v>
      </c>
      <c r="I449" s="15">
        <v>-1.736733008249788E-2</v>
      </c>
      <c r="J449" s="11">
        <f t="shared" si="174"/>
        <v>7073587.6317130756</v>
      </c>
      <c r="K449" s="14">
        <f t="shared" si="175"/>
        <v>0.59303182618670947</v>
      </c>
      <c r="L449" s="16">
        <f t="shared" si="176"/>
        <v>4194862.5909265261</v>
      </c>
      <c r="M449" s="11">
        <f t="shared" si="177"/>
        <v>214074143.91999999</v>
      </c>
      <c r="N449" s="14"/>
    </row>
    <row r="450" spans="1:14" outlineLevel="2">
      <c r="A450" s="13" t="s">
        <v>24</v>
      </c>
      <c r="B450" s="13" t="s">
        <v>5</v>
      </c>
      <c r="C450" s="13" t="s">
        <v>10</v>
      </c>
      <c r="D450" s="13">
        <v>2011</v>
      </c>
      <c r="E450" s="14">
        <f t="shared" si="158"/>
        <v>10.5</v>
      </c>
      <c r="F450" s="11">
        <v>53602.170000000006</v>
      </c>
      <c r="G450" s="14">
        <f t="shared" si="163"/>
        <v>23.5</v>
      </c>
      <c r="H450" s="9">
        <v>13</v>
      </c>
      <c r="I450" s="15">
        <v>-1.736733008249788E-2</v>
      </c>
      <c r="J450" s="11">
        <f t="shared" si="174"/>
        <v>24365.851663193436</v>
      </c>
      <c r="K450" s="14">
        <f t="shared" si="175"/>
        <v>0.59303182618670947</v>
      </c>
      <c r="L450" s="16">
        <f t="shared" si="176"/>
        <v>14449.725508418076</v>
      </c>
      <c r="M450" s="11">
        <f t="shared" si="177"/>
        <v>696828.21000000008</v>
      </c>
      <c r="N450" s="14"/>
    </row>
    <row r="451" spans="1:14" outlineLevel="2">
      <c r="A451" s="13" t="s">
        <v>24</v>
      </c>
      <c r="B451" s="13" t="s">
        <v>5</v>
      </c>
      <c r="C451" s="13" t="s">
        <v>10</v>
      </c>
      <c r="D451" s="13">
        <v>2010</v>
      </c>
      <c r="E451" s="14">
        <f t="shared" si="158"/>
        <v>11.5</v>
      </c>
      <c r="F451" s="11">
        <v>60765.490000000005</v>
      </c>
      <c r="G451" s="14">
        <f t="shared" si="163"/>
        <v>24.5</v>
      </c>
      <c r="H451" s="9">
        <v>13</v>
      </c>
      <c r="I451" s="15">
        <v>-1.736733008249788E-2</v>
      </c>
      <c r="J451" s="11">
        <f t="shared" ref="J451:J454" si="180">+F451*(1-H451/G451)*(1-I451)</f>
        <v>29017.937947274666</v>
      </c>
      <c r="K451" s="14">
        <f t="shared" si="175"/>
        <v>0.59303182618670947</v>
      </c>
      <c r="L451" s="16">
        <f t="shared" si="176"/>
        <v>17208.560733044909</v>
      </c>
      <c r="M451" s="11">
        <f t="shared" ref="M451:M454" si="181">+F451*H451</f>
        <v>789951.37000000011</v>
      </c>
      <c r="N451" s="14"/>
    </row>
    <row r="452" spans="1:14" outlineLevel="2">
      <c r="A452" s="13" t="s">
        <v>24</v>
      </c>
      <c r="B452" s="13" t="s">
        <v>5</v>
      </c>
      <c r="C452" s="13" t="s">
        <v>10</v>
      </c>
      <c r="D452" s="13">
        <v>2009</v>
      </c>
      <c r="E452" s="14">
        <f t="shared" si="158"/>
        <v>12.5</v>
      </c>
      <c r="F452" s="11">
        <v>996643.92999999993</v>
      </c>
      <c r="G452" s="14">
        <f t="shared" si="163"/>
        <v>25.5</v>
      </c>
      <c r="H452" s="9">
        <v>13</v>
      </c>
      <c r="I452" s="15">
        <v>-1.736733008249788E-2</v>
      </c>
      <c r="J452" s="11">
        <f t="shared" si="180"/>
        <v>497035.77162109216</v>
      </c>
      <c r="K452" s="14">
        <f t="shared" si="175"/>
        <v>0.59303182618670947</v>
      </c>
      <c r="L452" s="16">
        <f t="shared" si="176"/>
        <v>294758.03132457653</v>
      </c>
      <c r="M452" s="11">
        <f t="shared" si="181"/>
        <v>12956371.09</v>
      </c>
      <c r="N452" s="14"/>
    </row>
    <row r="453" spans="1:14" outlineLevel="2">
      <c r="A453" s="13" t="s">
        <v>24</v>
      </c>
      <c r="B453" s="13" t="s">
        <v>5</v>
      </c>
      <c r="C453" s="13" t="s">
        <v>10</v>
      </c>
      <c r="D453" s="13">
        <v>2008</v>
      </c>
      <c r="E453" s="14">
        <f t="shared" si="158"/>
        <v>13.5</v>
      </c>
      <c r="F453" s="11">
        <v>61688.45</v>
      </c>
      <c r="G453" s="14">
        <f t="shared" si="163"/>
        <v>26.5</v>
      </c>
      <c r="H453" s="9">
        <v>13</v>
      </c>
      <c r="I453" s="15">
        <v>-1.736733008249788E-2</v>
      </c>
      <c r="J453" s="11">
        <f t="shared" si="180"/>
        <v>31971.980550614095</v>
      </c>
      <c r="K453" s="14">
        <f t="shared" si="175"/>
        <v>0.59303182618670947</v>
      </c>
      <c r="L453" s="16">
        <f t="shared" si="176"/>
        <v>18960.402012736635</v>
      </c>
      <c r="M453" s="11">
        <f t="shared" si="181"/>
        <v>801949.85</v>
      </c>
      <c r="N453" s="14"/>
    </row>
    <row r="454" spans="1:14" outlineLevel="2">
      <c r="A454" s="13" t="s">
        <v>24</v>
      </c>
      <c r="B454" s="13" t="s">
        <v>5</v>
      </c>
      <c r="C454" s="13" t="s">
        <v>10</v>
      </c>
      <c r="D454" s="13">
        <v>2007</v>
      </c>
      <c r="E454" s="14">
        <f t="shared" ref="E454:E528" si="182">2021.5-D454</f>
        <v>14.5</v>
      </c>
      <c r="F454" s="11">
        <v>174612.37</v>
      </c>
      <c r="G454" s="14">
        <f t="shared" si="163"/>
        <v>27.5</v>
      </c>
      <c r="H454" s="9">
        <v>13</v>
      </c>
      <c r="I454" s="15">
        <v>-1.736733008249788E-2</v>
      </c>
      <c r="J454" s="11">
        <f t="shared" si="180"/>
        <v>93667.321805855288</v>
      </c>
      <c r="K454" s="14">
        <f t="shared" si="175"/>
        <v>0.59303182618670947</v>
      </c>
      <c r="L454" s="16">
        <f t="shared" si="176"/>
        <v>55547.702904544552</v>
      </c>
      <c r="M454" s="11">
        <f t="shared" si="181"/>
        <v>2269960.81</v>
      </c>
      <c r="N454" s="14"/>
    </row>
    <row r="455" spans="1:14" outlineLevel="2">
      <c r="A455" s="13" t="s">
        <v>24</v>
      </c>
      <c r="B455" s="13" t="s">
        <v>5</v>
      </c>
      <c r="C455" s="13" t="s">
        <v>10</v>
      </c>
      <c r="D455" s="13">
        <v>2006</v>
      </c>
      <c r="E455" s="14">
        <f t="shared" si="182"/>
        <v>15.5</v>
      </c>
      <c r="F455" s="11">
        <v>655974.51</v>
      </c>
      <c r="G455" s="14">
        <f t="shared" si="163"/>
        <v>28.5</v>
      </c>
      <c r="H455" s="9">
        <v>13</v>
      </c>
      <c r="I455" s="15">
        <v>-1.736733008249788E-2</v>
      </c>
      <c r="J455" s="11">
        <f t="shared" si="174"/>
        <v>362954.00194854598</v>
      </c>
      <c r="K455" s="14">
        <f t="shared" si="175"/>
        <v>0.59303182618670947</v>
      </c>
      <c r="L455" s="16">
        <f t="shared" si="176"/>
        <v>215243.27459732073</v>
      </c>
      <c r="M455" s="11">
        <f t="shared" si="177"/>
        <v>8527668.6300000008</v>
      </c>
      <c r="N455" s="14"/>
    </row>
    <row r="456" spans="1:14" outlineLevel="2">
      <c r="A456" s="13" t="s">
        <v>24</v>
      </c>
      <c r="B456" s="13" t="s">
        <v>5</v>
      </c>
      <c r="C456" s="13" t="s">
        <v>10</v>
      </c>
      <c r="D456" s="13">
        <v>2005</v>
      </c>
      <c r="E456" s="14">
        <f t="shared" si="182"/>
        <v>16.5</v>
      </c>
      <c r="F456" s="11">
        <v>242561.89</v>
      </c>
      <c r="G456" s="14">
        <f t="shared" si="163"/>
        <v>29.5</v>
      </c>
      <c r="H456" s="9">
        <v>13</v>
      </c>
      <c r="I456" s="15">
        <v>-1.736733008249788E-2</v>
      </c>
      <c r="J456" s="11">
        <f t="shared" si="174"/>
        <v>138026.43897456155</v>
      </c>
      <c r="K456" s="14">
        <f t="shared" si="175"/>
        <v>0.59303182618670947</v>
      </c>
      <c r="L456" s="16">
        <f t="shared" si="176"/>
        <v>81854.071167132643</v>
      </c>
      <c r="M456" s="11">
        <f t="shared" si="177"/>
        <v>3153304.5700000003</v>
      </c>
      <c r="N456" s="14"/>
    </row>
    <row r="457" spans="1:14" outlineLevel="2">
      <c r="A457" s="13" t="s">
        <v>24</v>
      </c>
      <c r="B457" s="13" t="s">
        <v>5</v>
      </c>
      <c r="C457" s="13" t="s">
        <v>10</v>
      </c>
      <c r="D457" s="13">
        <v>2004</v>
      </c>
      <c r="E457" s="14">
        <f t="shared" si="182"/>
        <v>17.5</v>
      </c>
      <c r="F457" s="11">
        <v>39249.06</v>
      </c>
      <c r="G457" s="14">
        <f t="shared" si="163"/>
        <v>30.5</v>
      </c>
      <c r="H457" s="9">
        <v>13</v>
      </c>
      <c r="I457" s="15">
        <v>-1.736733008249788E-2</v>
      </c>
      <c r="J457" s="11">
        <f t="shared" si="174"/>
        <v>22911.063906814288</v>
      </c>
      <c r="K457" s="14">
        <f t="shared" si="175"/>
        <v>0.59303182618670947</v>
      </c>
      <c r="L457" s="16">
        <f t="shared" si="176"/>
        <v>13586.990068538484</v>
      </c>
      <c r="M457" s="11">
        <f t="shared" si="177"/>
        <v>510237.77999999997</v>
      </c>
      <c r="N457" s="14"/>
    </row>
    <row r="458" spans="1:14" outlineLevel="2">
      <c r="A458" s="13" t="s">
        <v>24</v>
      </c>
      <c r="B458" s="13" t="s">
        <v>5</v>
      </c>
      <c r="C458" s="13" t="s">
        <v>10</v>
      </c>
      <c r="D458" s="13">
        <v>2003</v>
      </c>
      <c r="E458" s="14">
        <f t="shared" si="182"/>
        <v>18.5</v>
      </c>
      <c r="F458" s="11">
        <v>6240697</v>
      </c>
      <c r="G458" s="14">
        <f t="shared" si="163"/>
        <v>31.5</v>
      </c>
      <c r="H458" s="9">
        <v>13</v>
      </c>
      <c r="I458" s="15">
        <v>-1.736733008249788E-2</v>
      </c>
      <c r="J458" s="11">
        <f t="shared" si="174"/>
        <v>3728825.4929448036</v>
      </c>
      <c r="K458" s="14">
        <f t="shared" si="175"/>
        <v>0.59303182618670947</v>
      </c>
      <c r="L458" s="16">
        <f t="shared" si="176"/>
        <v>2211312.1916126139</v>
      </c>
      <c r="M458" s="11">
        <f t="shared" si="177"/>
        <v>81129061</v>
      </c>
      <c r="N458" s="14"/>
    </row>
    <row r="459" spans="1:14" outlineLevel="2">
      <c r="A459" s="13" t="s">
        <v>24</v>
      </c>
      <c r="B459" s="13" t="s">
        <v>5</v>
      </c>
      <c r="C459" s="13" t="s">
        <v>10</v>
      </c>
      <c r="D459" s="13">
        <v>2001</v>
      </c>
      <c r="E459" s="14">
        <f t="shared" si="182"/>
        <v>20.5</v>
      </c>
      <c r="F459" s="11">
        <v>448277.66</v>
      </c>
      <c r="G459" s="14">
        <f t="shared" si="163"/>
        <v>33.5</v>
      </c>
      <c r="H459" s="9">
        <v>13</v>
      </c>
      <c r="I459" s="15">
        <v>-1.736733008249788E-2</v>
      </c>
      <c r="J459" s="11">
        <f t="shared" si="174"/>
        <v>279083.35656243312</v>
      </c>
      <c r="K459" s="14">
        <f t="shared" si="175"/>
        <v>0.59303182618670947</v>
      </c>
      <c r="L459" s="16">
        <f t="shared" si="176"/>
        <v>165505.3126005363</v>
      </c>
      <c r="M459" s="11">
        <f t="shared" si="177"/>
        <v>5827609.5800000001</v>
      </c>
      <c r="N459" s="14"/>
    </row>
    <row r="460" spans="1:14" outlineLevel="2">
      <c r="A460" s="13" t="s">
        <v>24</v>
      </c>
      <c r="B460" s="13" t="s">
        <v>5</v>
      </c>
      <c r="C460" s="13" t="s">
        <v>10</v>
      </c>
      <c r="D460" s="13">
        <v>1999</v>
      </c>
      <c r="E460" s="14">
        <f t="shared" si="182"/>
        <v>22.5</v>
      </c>
      <c r="F460" s="11">
        <v>6293.06</v>
      </c>
      <c r="G460" s="14">
        <f t="shared" si="163"/>
        <v>35.5</v>
      </c>
      <c r="H460" s="9">
        <v>13</v>
      </c>
      <c r="I460" s="15">
        <v>-1.736733008249788E-2</v>
      </c>
      <c r="J460" s="11">
        <f t="shared" si="174"/>
        <v>4057.829778326809</v>
      </c>
      <c r="K460" s="14">
        <f t="shared" si="175"/>
        <v>0.59303182618670947</v>
      </c>
      <c r="L460" s="16">
        <f t="shared" si="176"/>
        <v>2406.422203795958</v>
      </c>
      <c r="M460" s="11">
        <f t="shared" si="177"/>
        <v>81809.78</v>
      </c>
      <c r="N460" s="14"/>
    </row>
    <row r="461" spans="1:14" outlineLevel="2">
      <c r="A461" s="13" t="s">
        <v>24</v>
      </c>
      <c r="B461" s="13" t="s">
        <v>5</v>
      </c>
      <c r="C461" s="13" t="s">
        <v>10</v>
      </c>
      <c r="D461" s="13">
        <v>1996</v>
      </c>
      <c r="E461" s="14">
        <f t="shared" si="182"/>
        <v>25.5</v>
      </c>
      <c r="F461" s="11">
        <v>23942.97</v>
      </c>
      <c r="G461" s="14">
        <f t="shared" si="163"/>
        <v>38.5</v>
      </c>
      <c r="H461" s="9">
        <v>13</v>
      </c>
      <c r="I461" s="15">
        <v>-1.736733008249788E-2</v>
      </c>
      <c r="J461" s="11">
        <f t="shared" si="174"/>
        <v>16133.747644420944</v>
      </c>
      <c r="K461" s="14">
        <f t="shared" si="175"/>
        <v>0.59303182618670947</v>
      </c>
      <c r="L461" s="16">
        <f t="shared" si="176"/>
        <v>9567.8258288064753</v>
      </c>
      <c r="M461" s="11">
        <f t="shared" si="177"/>
        <v>311258.61</v>
      </c>
      <c r="N461" s="14"/>
    </row>
    <row r="462" spans="1:14" outlineLevel="2">
      <c r="A462" s="13" t="s">
        <v>24</v>
      </c>
      <c r="B462" s="13" t="s">
        <v>5</v>
      </c>
      <c r="C462" s="13" t="s">
        <v>10</v>
      </c>
      <c r="D462" s="13">
        <v>1995</v>
      </c>
      <c r="E462" s="14">
        <f t="shared" si="182"/>
        <v>26.5</v>
      </c>
      <c r="F462" s="11">
        <v>69606.75</v>
      </c>
      <c r="G462" s="14">
        <f t="shared" si="163"/>
        <v>39.5</v>
      </c>
      <c r="H462" s="9">
        <v>13</v>
      </c>
      <c r="I462" s="15">
        <v>-1.736733008249788E-2</v>
      </c>
      <c r="J462" s="11">
        <f t="shared" si="174"/>
        <v>47509.22240975513</v>
      </c>
      <c r="K462" s="14">
        <f t="shared" si="175"/>
        <v>0.59303182618670947</v>
      </c>
      <c r="L462" s="16">
        <f t="shared" si="176"/>
        <v>28174.480926367625</v>
      </c>
      <c r="M462" s="11">
        <f t="shared" si="177"/>
        <v>904887.75</v>
      </c>
      <c r="N462" s="14"/>
    </row>
    <row r="463" spans="1:14" outlineLevel="2">
      <c r="A463" s="13" t="s">
        <v>24</v>
      </c>
      <c r="B463" s="13" t="s">
        <v>5</v>
      </c>
      <c r="C463" s="13" t="s">
        <v>10</v>
      </c>
      <c r="D463" s="13">
        <v>1992</v>
      </c>
      <c r="E463" s="14">
        <f t="shared" si="182"/>
        <v>29.5</v>
      </c>
      <c r="F463" s="11">
        <v>14161.279999999999</v>
      </c>
      <c r="G463" s="14">
        <f t="shared" si="163"/>
        <v>42.5</v>
      </c>
      <c r="H463" s="9">
        <v>13</v>
      </c>
      <c r="I463" s="15">
        <v>-1.736733008249788E-2</v>
      </c>
      <c r="J463" s="11">
        <f t="shared" si="174"/>
        <v>10000.308162645762</v>
      </c>
      <c r="K463" s="14">
        <f t="shared" si="175"/>
        <v>0.59303182618670947</v>
      </c>
      <c r="L463" s="16">
        <f t="shared" si="176"/>
        <v>5930.5010121236737</v>
      </c>
      <c r="M463" s="11">
        <f t="shared" si="177"/>
        <v>184096.63999999998</v>
      </c>
      <c r="N463" s="14"/>
    </row>
    <row r="464" spans="1:14" outlineLevel="2">
      <c r="A464" s="13" t="s">
        <v>24</v>
      </c>
      <c r="B464" s="13" t="s">
        <v>5</v>
      </c>
      <c r="C464" s="13" t="s">
        <v>10</v>
      </c>
      <c r="D464" s="13">
        <v>1991</v>
      </c>
      <c r="E464" s="14">
        <f t="shared" si="182"/>
        <v>30.5</v>
      </c>
      <c r="F464" s="11">
        <v>13106.86</v>
      </c>
      <c r="G464" s="14">
        <f t="shared" si="163"/>
        <v>43.5</v>
      </c>
      <c r="H464" s="9">
        <v>13</v>
      </c>
      <c r="I464" s="15">
        <v>-1.736733008249788E-2</v>
      </c>
      <c r="J464" s="11">
        <f t="shared" si="174"/>
        <v>9349.4708161134513</v>
      </c>
      <c r="K464" s="14">
        <f t="shared" si="175"/>
        <v>0.59303182618670947</v>
      </c>
      <c r="L464" s="16">
        <f t="shared" si="176"/>
        <v>5544.5337519591048</v>
      </c>
      <c r="M464" s="11">
        <f t="shared" si="177"/>
        <v>170389.18</v>
      </c>
      <c r="N464" s="14"/>
    </row>
    <row r="465" spans="1:14" outlineLevel="2">
      <c r="A465" s="13" t="s">
        <v>24</v>
      </c>
      <c r="B465" s="13" t="s">
        <v>5</v>
      </c>
      <c r="C465" s="13" t="s">
        <v>10</v>
      </c>
      <c r="D465" s="13">
        <v>1990</v>
      </c>
      <c r="E465" s="14">
        <f t="shared" si="182"/>
        <v>31.5</v>
      </c>
      <c r="F465" s="11">
        <v>7055.97</v>
      </c>
      <c r="G465" s="14">
        <f t="shared" ref="G465:G528" si="183">+H465+E465</f>
        <v>44.5</v>
      </c>
      <c r="H465" s="9">
        <v>13</v>
      </c>
      <c r="I465" s="15">
        <v>-1.736733008249788E-2</v>
      </c>
      <c r="J465" s="11">
        <f t="shared" si="174"/>
        <v>5081.4195694680766</v>
      </c>
      <c r="K465" s="14">
        <f t="shared" si="175"/>
        <v>0.59303182618670947</v>
      </c>
      <c r="L465" s="16">
        <f t="shared" si="176"/>
        <v>3013.4435269025366</v>
      </c>
      <c r="M465" s="11">
        <f t="shared" si="177"/>
        <v>91727.61</v>
      </c>
      <c r="N465" s="14"/>
    </row>
    <row r="466" spans="1:14" outlineLevel="2">
      <c r="A466" s="13" t="s">
        <v>24</v>
      </c>
      <c r="B466" s="13" t="s">
        <v>5</v>
      </c>
      <c r="C466" s="13" t="s">
        <v>10</v>
      </c>
      <c r="D466" s="13">
        <v>1987</v>
      </c>
      <c r="E466" s="14">
        <f t="shared" si="182"/>
        <v>34.5</v>
      </c>
      <c r="F466" s="11">
        <v>261049.16</v>
      </c>
      <c r="G466" s="14">
        <f t="shared" si="183"/>
        <v>47.5</v>
      </c>
      <c r="H466" s="9">
        <v>13</v>
      </c>
      <c r="I466" s="15">
        <v>-1.736733008249788E-2</v>
      </c>
      <c r="J466" s="11">
        <f t="shared" si="174"/>
        <v>192897.04419088463</v>
      </c>
      <c r="K466" s="14">
        <f t="shared" si="175"/>
        <v>0.59303182618670947</v>
      </c>
      <c r="L466" s="16">
        <f t="shared" si="176"/>
        <v>114394.08638253871</v>
      </c>
      <c r="M466" s="11">
        <f t="shared" si="177"/>
        <v>3393639.08</v>
      </c>
      <c r="N466" s="14"/>
    </row>
    <row r="467" spans="1:14" outlineLevel="2">
      <c r="A467" s="13" t="s">
        <v>24</v>
      </c>
      <c r="B467" s="13" t="s">
        <v>5</v>
      </c>
      <c r="C467" s="13" t="s">
        <v>10</v>
      </c>
      <c r="D467" s="13">
        <v>1986</v>
      </c>
      <c r="E467" s="14">
        <f t="shared" si="182"/>
        <v>35.5</v>
      </c>
      <c r="F467" s="11">
        <v>12685.85</v>
      </c>
      <c r="G467" s="14">
        <f t="shared" si="183"/>
        <v>48.5</v>
      </c>
      <c r="H467" s="9">
        <v>13</v>
      </c>
      <c r="I467" s="15">
        <v>-1.736733008249788E-2</v>
      </c>
      <c r="J467" s="11">
        <f t="shared" si="174"/>
        <v>9446.7837468785674</v>
      </c>
      <c r="K467" s="14">
        <f t="shared" si="175"/>
        <v>0.59303182618670947</v>
      </c>
      <c r="L467" s="16">
        <f t="shared" si="176"/>
        <v>5602.2434170023225</v>
      </c>
      <c r="M467" s="11">
        <f t="shared" si="177"/>
        <v>164916.05000000002</v>
      </c>
      <c r="N467" s="14"/>
    </row>
    <row r="468" spans="1:14" outlineLevel="2">
      <c r="A468" s="13" t="s">
        <v>24</v>
      </c>
      <c r="B468" s="13" t="s">
        <v>5</v>
      </c>
      <c r="C468" s="13" t="s">
        <v>10</v>
      </c>
      <c r="D468" s="13">
        <v>1985</v>
      </c>
      <c r="E468" s="14">
        <f t="shared" si="182"/>
        <v>36.5</v>
      </c>
      <c r="F468" s="11">
        <v>190125.09</v>
      </c>
      <c r="G468" s="14">
        <f t="shared" si="183"/>
        <v>49.5</v>
      </c>
      <c r="H468" s="9">
        <v>13</v>
      </c>
      <c r="I468" s="15">
        <v>-1.736733008249788E-2</v>
      </c>
      <c r="J468" s="11">
        <f t="shared" si="174"/>
        <v>142628.03059832935</v>
      </c>
      <c r="K468" s="14">
        <f t="shared" si="175"/>
        <v>0.59303182618670947</v>
      </c>
      <c r="L468" s="16">
        <f t="shared" si="176"/>
        <v>84582.961451141135</v>
      </c>
      <c r="M468" s="11">
        <f t="shared" si="177"/>
        <v>2471626.17</v>
      </c>
      <c r="N468" s="14"/>
    </row>
    <row r="469" spans="1:14" outlineLevel="2">
      <c r="A469" s="13" t="s">
        <v>24</v>
      </c>
      <c r="B469" s="13" t="s">
        <v>5</v>
      </c>
      <c r="C469" s="13" t="s">
        <v>10</v>
      </c>
      <c r="D469" s="13">
        <v>1984</v>
      </c>
      <c r="E469" s="14">
        <f t="shared" si="182"/>
        <v>37.5</v>
      </c>
      <c r="F469" s="11">
        <v>7003.28</v>
      </c>
      <c r="G469" s="14">
        <f t="shared" si="183"/>
        <v>50.5</v>
      </c>
      <c r="H469" s="9">
        <v>13</v>
      </c>
      <c r="I469" s="15">
        <v>-1.736733008249788E-2</v>
      </c>
      <c r="J469" s="11">
        <f t="shared" si="174"/>
        <v>5290.77347184665</v>
      </c>
      <c r="K469" s="14">
        <f t="shared" si="175"/>
        <v>0.59303182618670947</v>
      </c>
      <c r="L469" s="16">
        <f t="shared" si="176"/>
        <v>3137.597053949416</v>
      </c>
      <c r="M469" s="11">
        <f t="shared" si="177"/>
        <v>91042.64</v>
      </c>
      <c r="N469" s="14"/>
    </row>
    <row r="470" spans="1:14" outlineLevel="2">
      <c r="A470" s="13" t="s">
        <v>24</v>
      </c>
      <c r="B470" s="13" t="s">
        <v>5</v>
      </c>
      <c r="C470" s="13" t="s">
        <v>10</v>
      </c>
      <c r="D470" s="13">
        <v>1971</v>
      </c>
      <c r="E470" s="14">
        <f t="shared" si="182"/>
        <v>50.5</v>
      </c>
      <c r="F470" s="11">
        <v>7041857.1300000036</v>
      </c>
      <c r="G470" s="14">
        <f t="shared" si="183"/>
        <v>63.5</v>
      </c>
      <c r="H470" s="9">
        <v>13</v>
      </c>
      <c r="I470" s="15">
        <v>-1.736733008249788E-2</v>
      </c>
      <c r="J470" s="11">
        <f t="shared" si="174"/>
        <v>5697477.9063324491</v>
      </c>
      <c r="K470" s="14">
        <f t="shared" si="175"/>
        <v>0.59303182618670947</v>
      </c>
      <c r="L470" s="16">
        <f t="shared" si="176"/>
        <v>3378785.7274507624</v>
      </c>
      <c r="M470" s="11">
        <f t="shared" si="177"/>
        <v>91544142.690000042</v>
      </c>
      <c r="N470" s="14"/>
    </row>
    <row r="471" spans="1:14" outlineLevel="2">
      <c r="A471" s="13" t="s">
        <v>24</v>
      </c>
      <c r="B471" s="13" t="s">
        <v>5</v>
      </c>
      <c r="C471" s="13" t="s">
        <v>10</v>
      </c>
      <c r="D471" s="13">
        <v>1970</v>
      </c>
      <c r="E471" s="14">
        <f t="shared" si="182"/>
        <v>51.5</v>
      </c>
      <c r="F471" s="11">
        <v>58943.11</v>
      </c>
      <c r="G471" s="14">
        <f t="shared" si="183"/>
        <v>64.5</v>
      </c>
      <c r="H471" s="9">
        <v>13</v>
      </c>
      <c r="I471" s="15">
        <v>-1.736733008249788E-2</v>
      </c>
      <c r="J471" s="11">
        <f t="shared" si="174"/>
        <v>47880.463783630039</v>
      </c>
      <c r="K471" s="14">
        <f t="shared" si="175"/>
        <v>0.59303182618670947</v>
      </c>
      <c r="L471" s="16">
        <f t="shared" si="176"/>
        <v>28394.638876272726</v>
      </c>
      <c r="M471" s="11">
        <f t="shared" si="177"/>
        <v>766260.43</v>
      </c>
      <c r="N471" s="14"/>
    </row>
    <row r="472" spans="1:14" outlineLevel="1">
      <c r="A472" s="13" t="str">
        <f>+A471</f>
        <v>312</v>
      </c>
      <c r="B472" s="13" t="str">
        <f>+B471</f>
        <v>Lewis Creek</v>
      </c>
      <c r="C472" s="17" t="s">
        <v>38</v>
      </c>
      <c r="D472" s="13"/>
      <c r="E472" s="14" t="s">
        <v>30</v>
      </c>
      <c r="F472" s="11">
        <f>SUBTOTAL(9,F440:F471)</f>
        <v>41035808.630000003</v>
      </c>
      <c r="G472" s="14" t="s">
        <v>30</v>
      </c>
      <c r="H472" s="18"/>
      <c r="I472" s="14"/>
      <c r="J472" s="11">
        <f>SUBTOTAL(9,J440:J471)</f>
        <v>19900616.271763973</v>
      </c>
      <c r="K472" s="14" t="s">
        <v>30</v>
      </c>
      <c r="L472" s="11">
        <f>SUBTOTAL(9,L440:L471)</f>
        <v>11801698.809885133</v>
      </c>
      <c r="M472" s="11">
        <f>SUBTOTAL(9,M440:M471)</f>
        <v>533465512.18999994</v>
      </c>
      <c r="N472" s="19">
        <f>+M472/F472</f>
        <v>12.999999999999998</v>
      </c>
    </row>
    <row r="473" spans="1:14" outlineLevel="2">
      <c r="A473" s="13" t="s">
        <v>24</v>
      </c>
      <c r="B473" s="13" t="s">
        <v>11</v>
      </c>
      <c r="C473" s="13" t="s">
        <v>6</v>
      </c>
      <c r="D473" s="13">
        <v>2021</v>
      </c>
      <c r="E473" s="14">
        <f t="shared" si="182"/>
        <v>0.5</v>
      </c>
      <c r="F473" s="11">
        <v>92556.219999999987</v>
      </c>
      <c r="G473" s="14">
        <f t="shared" si="183"/>
        <v>7.5</v>
      </c>
      <c r="H473" s="14">
        <v>7</v>
      </c>
      <c r="I473" s="15">
        <v>-0.10292497361405617</v>
      </c>
      <c r="J473" s="11">
        <f t="shared" ref="J473:J504" si="184">+F473*(1-H473/G473)*(1-I473)</f>
        <v>6805.504433421117</v>
      </c>
      <c r="K473" s="14">
        <f t="shared" ref="K473:K504" si="185">$L$1606</f>
        <v>0.59303182618670947</v>
      </c>
      <c r="L473" s="16">
        <f t="shared" ref="L473:L504" si="186">+J473*K473</f>
        <v>4035.8807222734727</v>
      </c>
      <c r="M473" s="11">
        <f t="shared" ref="M473:M504" si="187">+F473*H473</f>
        <v>647893.53999999992</v>
      </c>
      <c r="N473" s="14"/>
    </row>
    <row r="474" spans="1:14" outlineLevel="2">
      <c r="A474" s="13" t="s">
        <v>24</v>
      </c>
      <c r="B474" s="13" t="s">
        <v>11</v>
      </c>
      <c r="C474" s="13" t="s">
        <v>6</v>
      </c>
      <c r="D474" s="13">
        <v>2020</v>
      </c>
      <c r="E474" s="14">
        <f t="shared" si="182"/>
        <v>1.5</v>
      </c>
      <c r="F474" s="11">
        <v>25413.45</v>
      </c>
      <c r="G474" s="14">
        <f t="shared" si="183"/>
        <v>8.5</v>
      </c>
      <c r="H474" s="14">
        <v>7</v>
      </c>
      <c r="I474" s="15">
        <v>-0.10292497361405617</v>
      </c>
      <c r="J474" s="11">
        <f t="shared" si="184"/>
        <v>4946.3168242397905</v>
      </c>
      <c r="K474" s="14">
        <f t="shared" si="185"/>
        <v>0.59303182618670947</v>
      </c>
      <c r="L474" s="16">
        <f t="shared" si="186"/>
        <v>2933.3232991769682</v>
      </c>
      <c r="M474" s="11">
        <f t="shared" si="187"/>
        <v>177894.15</v>
      </c>
      <c r="N474" s="14"/>
    </row>
    <row r="475" spans="1:14" outlineLevel="2">
      <c r="A475" s="13" t="s">
        <v>24</v>
      </c>
      <c r="B475" s="13" t="s">
        <v>11</v>
      </c>
      <c r="C475" s="13" t="s">
        <v>6</v>
      </c>
      <c r="D475" s="13">
        <v>2019</v>
      </c>
      <c r="E475" s="14">
        <f t="shared" si="182"/>
        <v>2.5</v>
      </c>
      <c r="F475" s="11">
        <v>6515.9400000000005</v>
      </c>
      <c r="G475" s="14">
        <f t="shared" si="183"/>
        <v>9.5</v>
      </c>
      <c r="H475" s="14">
        <v>7</v>
      </c>
      <c r="I475" s="15">
        <v>-0.10292497361405617</v>
      </c>
      <c r="J475" s="11">
        <f t="shared" si="184"/>
        <v>1891.2086717291515</v>
      </c>
      <c r="K475" s="14">
        <f t="shared" si="185"/>
        <v>0.59303182618670947</v>
      </c>
      <c r="L475" s="16">
        <f t="shared" si="186"/>
        <v>1121.5469322956799</v>
      </c>
      <c r="M475" s="11">
        <f t="shared" si="187"/>
        <v>45611.58</v>
      </c>
      <c r="N475" s="14"/>
    </row>
    <row r="476" spans="1:14" outlineLevel="2">
      <c r="A476" s="13" t="s">
        <v>24</v>
      </c>
      <c r="B476" s="13" t="s">
        <v>11</v>
      </c>
      <c r="C476" s="13" t="s">
        <v>6</v>
      </c>
      <c r="D476" s="13">
        <v>2016</v>
      </c>
      <c r="E476" s="14">
        <f t="shared" si="182"/>
        <v>5.5</v>
      </c>
      <c r="F476" s="11">
        <v>11501.810000000001</v>
      </c>
      <c r="G476" s="14">
        <f t="shared" si="183"/>
        <v>12.5</v>
      </c>
      <c r="H476" s="14">
        <v>7</v>
      </c>
      <c r="I476" s="15">
        <v>-0.10292497361405617</v>
      </c>
      <c r="J476" s="11">
        <f t="shared" ref="J476:J480" si="188">+F476*(1-H476/G476)*(1-I476)</f>
        <v>5581.6787359361115</v>
      </c>
      <c r="K476" s="14">
        <f t="shared" si="185"/>
        <v>0.59303182618670947</v>
      </c>
      <c r="L476" s="16">
        <f t="shared" si="186"/>
        <v>3310.1131339597164</v>
      </c>
      <c r="M476" s="11">
        <f t="shared" ref="M476:M480" si="189">+F476*H476</f>
        <v>80512.670000000013</v>
      </c>
      <c r="N476" s="14"/>
    </row>
    <row r="477" spans="1:14" outlineLevel="2">
      <c r="A477" s="13" t="s">
        <v>24</v>
      </c>
      <c r="B477" s="13" t="s">
        <v>11</v>
      </c>
      <c r="C477" s="13" t="s">
        <v>6</v>
      </c>
      <c r="D477" s="13">
        <v>2014</v>
      </c>
      <c r="E477" s="14">
        <f t="shared" si="182"/>
        <v>7.5</v>
      </c>
      <c r="F477" s="11">
        <v>26541.989999999998</v>
      </c>
      <c r="G477" s="14">
        <f t="shared" si="183"/>
        <v>14.5</v>
      </c>
      <c r="H477" s="14">
        <v>7</v>
      </c>
      <c r="I477" s="15">
        <v>-0.10292497361405617</v>
      </c>
      <c r="J477" s="11">
        <f t="shared" si="188"/>
        <v>15141.632907110969</v>
      </c>
      <c r="K477" s="14">
        <f t="shared" si="185"/>
        <v>0.59303182618670947</v>
      </c>
      <c r="L477" s="16">
        <f t="shared" si="186"/>
        <v>8979.470214352792</v>
      </c>
      <c r="M477" s="11">
        <f t="shared" si="189"/>
        <v>185793.93</v>
      </c>
      <c r="N477" s="14"/>
    </row>
    <row r="478" spans="1:14" outlineLevel="2">
      <c r="A478" s="13" t="s">
        <v>24</v>
      </c>
      <c r="B478" s="13" t="s">
        <v>11</v>
      </c>
      <c r="C478" s="13" t="s">
        <v>6</v>
      </c>
      <c r="D478" s="13">
        <v>2013</v>
      </c>
      <c r="E478" s="14">
        <f t="shared" si="182"/>
        <v>8.5</v>
      </c>
      <c r="F478" s="11">
        <v>1105.54</v>
      </c>
      <c r="G478" s="14">
        <f t="shared" si="183"/>
        <v>15.5</v>
      </c>
      <c r="H478" s="14">
        <v>7</v>
      </c>
      <c r="I478" s="15">
        <v>-0.10292497361405617</v>
      </c>
      <c r="J478" s="11">
        <f t="shared" si="188"/>
        <v>668.66356389025236</v>
      </c>
      <c r="K478" s="14">
        <f t="shared" si="185"/>
        <v>0.59303182618670947</v>
      </c>
      <c r="L478" s="16">
        <f t="shared" si="186"/>
        <v>396.53877439834986</v>
      </c>
      <c r="M478" s="11">
        <f t="shared" si="189"/>
        <v>7738.78</v>
      </c>
      <c r="N478" s="14"/>
    </row>
    <row r="479" spans="1:14" outlineLevel="2">
      <c r="A479" s="13" t="s">
        <v>24</v>
      </c>
      <c r="B479" s="13" t="s">
        <v>11</v>
      </c>
      <c r="C479" s="13" t="s">
        <v>6</v>
      </c>
      <c r="D479" s="13">
        <v>2009</v>
      </c>
      <c r="E479" s="14">
        <f t="shared" si="182"/>
        <v>12.5</v>
      </c>
      <c r="F479" s="11">
        <v>403.39</v>
      </c>
      <c r="G479" s="14">
        <f t="shared" si="183"/>
        <v>19.5</v>
      </c>
      <c r="H479" s="14">
        <v>7</v>
      </c>
      <c r="I479" s="15">
        <v>-0.10292497361405617</v>
      </c>
      <c r="J479" s="11">
        <f t="shared" si="188"/>
        <v>285.19801609370137</v>
      </c>
      <c r="K479" s="14">
        <f t="shared" si="185"/>
        <v>0.59303182618670947</v>
      </c>
      <c r="L479" s="16">
        <f t="shared" si="186"/>
        <v>169.13150030887428</v>
      </c>
      <c r="M479" s="11">
        <f t="shared" si="189"/>
        <v>2823.73</v>
      </c>
      <c r="N479" s="14"/>
    </row>
    <row r="480" spans="1:14" outlineLevel="2">
      <c r="A480" s="13" t="s">
        <v>24</v>
      </c>
      <c r="B480" s="13" t="s">
        <v>11</v>
      </c>
      <c r="C480" s="13" t="s">
        <v>6</v>
      </c>
      <c r="D480" s="13">
        <v>2007</v>
      </c>
      <c r="E480" s="14">
        <f t="shared" si="182"/>
        <v>14.5</v>
      </c>
      <c r="F480" s="11">
        <v>4820.2700000000004</v>
      </c>
      <c r="G480" s="14">
        <f t="shared" si="183"/>
        <v>21.5</v>
      </c>
      <c r="H480" s="14">
        <v>7</v>
      </c>
      <c r="I480" s="15">
        <v>-0.10292497361405617</v>
      </c>
      <c r="J480" s="11">
        <f t="shared" si="188"/>
        <v>3585.4764817282835</v>
      </c>
      <c r="K480" s="14">
        <f t="shared" si="185"/>
        <v>0.59303182618670947</v>
      </c>
      <c r="L480" s="16">
        <f t="shared" si="186"/>
        <v>2126.3016657088219</v>
      </c>
      <c r="M480" s="11">
        <f t="shared" si="189"/>
        <v>33741.89</v>
      </c>
      <c r="N480" s="14"/>
    </row>
    <row r="481" spans="1:14" outlineLevel="2">
      <c r="A481" s="13" t="s">
        <v>24</v>
      </c>
      <c r="B481" s="13" t="s">
        <v>11</v>
      </c>
      <c r="C481" s="13" t="s">
        <v>6</v>
      </c>
      <c r="D481" s="13">
        <v>2006</v>
      </c>
      <c r="E481" s="14">
        <f t="shared" si="182"/>
        <v>15.5</v>
      </c>
      <c r="F481" s="11">
        <v>507.77</v>
      </c>
      <c r="G481" s="14">
        <f t="shared" si="183"/>
        <v>22.5</v>
      </c>
      <c r="H481" s="14">
        <v>7</v>
      </c>
      <c r="I481" s="15">
        <v>-0.10292497361405617</v>
      </c>
      <c r="J481" s="11">
        <f t="shared" si="184"/>
        <v>385.79996954249532</v>
      </c>
      <c r="K481" s="14">
        <f t="shared" si="185"/>
        <v>0.59303182618670947</v>
      </c>
      <c r="L481" s="16">
        <f t="shared" si="186"/>
        <v>228.79166048056288</v>
      </c>
      <c r="M481" s="11">
        <f t="shared" si="187"/>
        <v>3554.39</v>
      </c>
      <c r="N481" s="14"/>
    </row>
    <row r="482" spans="1:14" outlineLevel="2">
      <c r="A482" s="13" t="s">
        <v>24</v>
      </c>
      <c r="B482" s="13" t="s">
        <v>11</v>
      </c>
      <c r="C482" s="13" t="s">
        <v>6</v>
      </c>
      <c r="D482" s="13">
        <v>2005</v>
      </c>
      <c r="E482" s="14">
        <f t="shared" si="182"/>
        <v>16.5</v>
      </c>
      <c r="F482" s="11">
        <v>8006.83</v>
      </c>
      <c r="G482" s="14">
        <f t="shared" si="183"/>
        <v>23.5</v>
      </c>
      <c r="H482" s="14">
        <v>7</v>
      </c>
      <c r="I482" s="15">
        <v>-0.10292497361405617</v>
      </c>
      <c r="J482" s="11">
        <f t="shared" si="184"/>
        <v>6200.4421551896539</v>
      </c>
      <c r="K482" s="14">
        <f t="shared" si="185"/>
        <v>0.59303182618670947</v>
      </c>
      <c r="L482" s="16">
        <f t="shared" si="186"/>
        <v>3677.0595344571771</v>
      </c>
      <c r="M482" s="11">
        <f t="shared" si="187"/>
        <v>56047.81</v>
      </c>
      <c r="N482" s="14"/>
    </row>
    <row r="483" spans="1:14" outlineLevel="2">
      <c r="A483" s="13" t="s">
        <v>24</v>
      </c>
      <c r="B483" s="13" t="s">
        <v>11</v>
      </c>
      <c r="C483" s="13" t="s">
        <v>6</v>
      </c>
      <c r="D483" s="13">
        <v>2004</v>
      </c>
      <c r="E483" s="14">
        <f t="shared" si="182"/>
        <v>17.5</v>
      </c>
      <c r="F483" s="11">
        <v>441.86</v>
      </c>
      <c r="G483" s="14">
        <f t="shared" si="183"/>
        <v>24.5</v>
      </c>
      <c r="H483" s="14">
        <v>7</v>
      </c>
      <c r="I483" s="15">
        <v>-0.10292497361405617</v>
      </c>
      <c r="J483" s="11">
        <f t="shared" ref="J483:J485" si="190">+F483*(1-H483/G483)*(1-I483)</f>
        <v>348.09887774364785</v>
      </c>
      <c r="K483" s="14">
        <f t="shared" si="185"/>
        <v>0.59303182618670947</v>
      </c>
      <c r="L483" s="16">
        <f t="shared" si="186"/>
        <v>206.4337131618596</v>
      </c>
      <c r="M483" s="11">
        <f t="shared" ref="M483:M485" si="191">+F483*H483</f>
        <v>3093.02</v>
      </c>
      <c r="N483" s="14"/>
    </row>
    <row r="484" spans="1:14" outlineLevel="2">
      <c r="A484" s="13" t="s">
        <v>24</v>
      </c>
      <c r="B484" s="13" t="s">
        <v>11</v>
      </c>
      <c r="C484" s="13" t="s">
        <v>6</v>
      </c>
      <c r="D484" s="13">
        <v>2003</v>
      </c>
      <c r="E484" s="14">
        <f t="shared" si="182"/>
        <v>18.5</v>
      </c>
      <c r="F484" s="11">
        <v>559.52</v>
      </c>
      <c r="G484" s="14">
        <f t="shared" si="183"/>
        <v>25.5</v>
      </c>
      <c r="H484" s="14">
        <v>7</v>
      </c>
      <c r="I484" s="15">
        <v>-0.10292497361405617</v>
      </c>
      <c r="J484" s="11">
        <f t="shared" si="190"/>
        <v>447.70622560297761</v>
      </c>
      <c r="K484" s="14">
        <f t="shared" si="185"/>
        <v>0.59303182618670947</v>
      </c>
      <c r="L484" s="16">
        <f t="shared" si="186"/>
        <v>265.50404056449275</v>
      </c>
      <c r="M484" s="11">
        <f t="shared" si="191"/>
        <v>3916.64</v>
      </c>
      <c r="N484" s="14"/>
    </row>
    <row r="485" spans="1:14" outlineLevel="2">
      <c r="A485" s="13" t="s">
        <v>24</v>
      </c>
      <c r="B485" s="13" t="s">
        <v>11</v>
      </c>
      <c r="C485" s="13" t="s">
        <v>6</v>
      </c>
      <c r="D485" s="13">
        <v>2002</v>
      </c>
      <c r="E485" s="14">
        <f t="shared" si="182"/>
        <v>19.5</v>
      </c>
      <c r="F485" s="11">
        <v>24399.86</v>
      </c>
      <c r="G485" s="14">
        <f t="shared" si="183"/>
        <v>26.5</v>
      </c>
      <c r="H485" s="14">
        <v>7</v>
      </c>
      <c r="I485" s="15">
        <v>-0.10292497361405617</v>
      </c>
      <c r="J485" s="11">
        <f t="shared" si="190"/>
        <v>19802.592130580757</v>
      </c>
      <c r="K485" s="14">
        <f t="shared" si="185"/>
        <v>0.59303182618670947</v>
      </c>
      <c r="L485" s="16">
        <f t="shared" si="186"/>
        <v>11743.567374428869</v>
      </c>
      <c r="M485" s="11">
        <f t="shared" si="191"/>
        <v>170799.02000000002</v>
      </c>
      <c r="N485" s="14"/>
    </row>
    <row r="486" spans="1:14" outlineLevel="2">
      <c r="A486" s="13" t="s">
        <v>24</v>
      </c>
      <c r="B486" s="13" t="s">
        <v>11</v>
      </c>
      <c r="C486" s="13" t="s">
        <v>6</v>
      </c>
      <c r="D486" s="13">
        <v>2001</v>
      </c>
      <c r="E486" s="14">
        <f t="shared" si="182"/>
        <v>20.5</v>
      </c>
      <c r="F486" s="11">
        <v>116447.72</v>
      </c>
      <c r="G486" s="14">
        <f t="shared" si="183"/>
        <v>27.5</v>
      </c>
      <c r="H486" s="14">
        <v>7</v>
      </c>
      <c r="I486" s="15">
        <v>-0.10292497361405617</v>
      </c>
      <c r="J486" s="11">
        <f t="shared" si="184"/>
        <v>95741.037069910861</v>
      </c>
      <c r="K486" s="14">
        <f t="shared" si="185"/>
        <v>0.59303182618670947</v>
      </c>
      <c r="L486" s="16">
        <f t="shared" si="186"/>
        <v>56777.482054578686</v>
      </c>
      <c r="M486" s="11">
        <f t="shared" si="187"/>
        <v>815134.04</v>
      </c>
      <c r="N486" s="14"/>
    </row>
    <row r="487" spans="1:14" outlineLevel="2">
      <c r="A487" s="13" t="s">
        <v>24</v>
      </c>
      <c r="B487" s="13" t="s">
        <v>11</v>
      </c>
      <c r="C487" s="13" t="s">
        <v>6</v>
      </c>
      <c r="D487" s="13">
        <v>2000</v>
      </c>
      <c r="E487" s="14">
        <f t="shared" si="182"/>
        <v>21.5</v>
      </c>
      <c r="F487" s="11">
        <v>88420.82</v>
      </c>
      <c r="G487" s="14">
        <f t="shared" si="183"/>
        <v>28.5</v>
      </c>
      <c r="H487" s="14">
        <v>7</v>
      </c>
      <c r="I487" s="15">
        <v>-0.10292497361405617</v>
      </c>
      <c r="J487" s="11">
        <f t="shared" ref="J487:J489" si="192">+F487*(1-H487/G487)*(1-I487)</f>
        <v>73568.873935326817</v>
      </c>
      <c r="K487" s="14">
        <f t="shared" si="185"/>
        <v>0.59303182618670947</v>
      </c>
      <c r="L487" s="16">
        <f t="shared" si="186"/>
        <v>43628.683660366674</v>
      </c>
      <c r="M487" s="11">
        <f t="shared" ref="M487:M489" si="193">+F487*H487</f>
        <v>618945.74</v>
      </c>
      <c r="N487" s="14"/>
    </row>
    <row r="488" spans="1:14" outlineLevel="2">
      <c r="A488" s="13" t="s">
        <v>24</v>
      </c>
      <c r="B488" s="13" t="s">
        <v>11</v>
      </c>
      <c r="C488" s="13" t="s">
        <v>6</v>
      </c>
      <c r="D488" s="13">
        <v>1999</v>
      </c>
      <c r="E488" s="14">
        <f t="shared" si="182"/>
        <v>22.5</v>
      </c>
      <c r="F488" s="11">
        <v>161621.06</v>
      </c>
      <c r="G488" s="14">
        <f t="shared" si="183"/>
        <v>29.5</v>
      </c>
      <c r="H488" s="14">
        <v>7</v>
      </c>
      <c r="I488" s="15">
        <v>-0.10292497361405617</v>
      </c>
      <c r="J488" s="11">
        <f t="shared" si="192"/>
        <v>135957.89237489679</v>
      </c>
      <c r="K488" s="14">
        <f t="shared" si="185"/>
        <v>0.59303182618670947</v>
      </c>
      <c r="L488" s="16">
        <f t="shared" si="186"/>
        <v>80627.357199581151</v>
      </c>
      <c r="M488" s="11">
        <f t="shared" si="193"/>
        <v>1131347.42</v>
      </c>
      <c r="N488" s="14"/>
    </row>
    <row r="489" spans="1:14" outlineLevel="2">
      <c r="A489" s="13" t="s">
        <v>24</v>
      </c>
      <c r="B489" s="13" t="s">
        <v>11</v>
      </c>
      <c r="C489" s="13" t="s">
        <v>6</v>
      </c>
      <c r="D489" s="13">
        <v>1996</v>
      </c>
      <c r="E489" s="14">
        <f t="shared" si="182"/>
        <v>25.5</v>
      </c>
      <c r="F489" s="11">
        <v>2873.27</v>
      </c>
      <c r="G489" s="14">
        <f t="shared" si="183"/>
        <v>32.5</v>
      </c>
      <c r="H489" s="14">
        <v>7</v>
      </c>
      <c r="I489" s="15">
        <v>-0.10292497361405617</v>
      </c>
      <c r="J489" s="11">
        <f t="shared" si="192"/>
        <v>2486.4471259344464</v>
      </c>
      <c r="K489" s="14">
        <f t="shared" si="185"/>
        <v>0.59303182618670947</v>
      </c>
      <c r="L489" s="16">
        <f t="shared" si="186"/>
        <v>1474.5422798095999</v>
      </c>
      <c r="M489" s="11">
        <f t="shared" si="193"/>
        <v>20112.89</v>
      </c>
      <c r="N489" s="14"/>
    </row>
    <row r="490" spans="1:14" outlineLevel="2">
      <c r="A490" s="13" t="s">
        <v>24</v>
      </c>
      <c r="B490" s="13" t="s">
        <v>11</v>
      </c>
      <c r="C490" s="13" t="s">
        <v>6</v>
      </c>
      <c r="D490" s="13">
        <v>1994</v>
      </c>
      <c r="E490" s="14">
        <f t="shared" si="182"/>
        <v>27.5</v>
      </c>
      <c r="F490" s="11">
        <v>1380.07</v>
      </c>
      <c r="G490" s="14">
        <f t="shared" si="183"/>
        <v>34.5</v>
      </c>
      <c r="H490" s="14">
        <v>7</v>
      </c>
      <c r="I490" s="15">
        <v>-0.10292497361405617</v>
      </c>
      <c r="J490" s="11">
        <f t="shared" si="184"/>
        <v>1213.2790109921054</v>
      </c>
      <c r="K490" s="14">
        <f t="shared" si="185"/>
        <v>0.59303182618670947</v>
      </c>
      <c r="L490" s="16">
        <f t="shared" si="186"/>
        <v>719.51306756265308</v>
      </c>
      <c r="M490" s="11">
        <f t="shared" si="187"/>
        <v>9660.49</v>
      </c>
      <c r="N490" s="14"/>
    </row>
    <row r="491" spans="1:14" outlineLevel="2">
      <c r="A491" s="13" t="s">
        <v>24</v>
      </c>
      <c r="B491" s="13" t="s">
        <v>11</v>
      </c>
      <c r="C491" s="13" t="s">
        <v>6</v>
      </c>
      <c r="D491" s="13">
        <v>1993</v>
      </c>
      <c r="E491" s="14">
        <f t="shared" si="182"/>
        <v>28.5</v>
      </c>
      <c r="F491" s="11">
        <v>89.78</v>
      </c>
      <c r="G491" s="14">
        <f t="shared" si="183"/>
        <v>35.5</v>
      </c>
      <c r="H491" s="14">
        <v>7</v>
      </c>
      <c r="I491" s="15">
        <v>-0.10292497361405617</v>
      </c>
      <c r="J491" s="11">
        <f t="shared" si="184"/>
        <v>79.495414584098441</v>
      </c>
      <c r="K491" s="14">
        <f t="shared" si="185"/>
        <v>0.59303182618670947</v>
      </c>
      <c r="L491" s="16">
        <f t="shared" si="186"/>
        <v>47.143310884277476</v>
      </c>
      <c r="M491" s="11">
        <f t="shared" si="187"/>
        <v>628.46</v>
      </c>
      <c r="N491" s="14"/>
    </row>
    <row r="492" spans="1:14" outlineLevel="2">
      <c r="A492" s="13" t="s">
        <v>24</v>
      </c>
      <c r="B492" s="13" t="s">
        <v>11</v>
      </c>
      <c r="C492" s="13" t="s">
        <v>6</v>
      </c>
      <c r="D492" s="13">
        <v>1992</v>
      </c>
      <c r="E492" s="14">
        <f t="shared" si="182"/>
        <v>29.5</v>
      </c>
      <c r="F492" s="11">
        <v>3315.81</v>
      </c>
      <c r="G492" s="14">
        <f t="shared" si="183"/>
        <v>36.5</v>
      </c>
      <c r="H492" s="14">
        <v>7</v>
      </c>
      <c r="I492" s="15">
        <v>-0.10292497361405617</v>
      </c>
      <c r="J492" s="11">
        <f t="shared" si="184"/>
        <v>2955.7299965588245</v>
      </c>
      <c r="K492" s="14">
        <f t="shared" si="185"/>
        <v>0.59303182618670947</v>
      </c>
      <c r="L492" s="16">
        <f t="shared" si="186"/>
        <v>1752.8419575741161</v>
      </c>
      <c r="M492" s="11">
        <f t="shared" si="187"/>
        <v>23210.67</v>
      </c>
      <c r="N492" s="14"/>
    </row>
    <row r="493" spans="1:14" outlineLevel="2">
      <c r="A493" s="13" t="s">
        <v>24</v>
      </c>
      <c r="B493" s="13" t="s">
        <v>11</v>
      </c>
      <c r="C493" s="13" t="s">
        <v>6</v>
      </c>
      <c r="D493" s="13">
        <v>1988</v>
      </c>
      <c r="E493" s="14">
        <f t="shared" si="182"/>
        <v>33.5</v>
      </c>
      <c r="F493" s="11">
        <v>1057.52</v>
      </c>
      <c r="G493" s="14">
        <f t="shared" si="183"/>
        <v>40.5</v>
      </c>
      <c r="H493" s="14">
        <v>7</v>
      </c>
      <c r="I493" s="15">
        <v>-0.10292497361405617</v>
      </c>
      <c r="J493" s="11">
        <f t="shared" si="184"/>
        <v>964.77122978338969</v>
      </c>
      <c r="K493" s="14">
        <f t="shared" si="185"/>
        <v>0.59303182618670947</v>
      </c>
      <c r="L493" s="16">
        <f t="shared" si="186"/>
        <v>572.14004425084113</v>
      </c>
      <c r="M493" s="11">
        <f t="shared" si="187"/>
        <v>7402.6399999999994</v>
      </c>
      <c r="N493" s="14"/>
    </row>
    <row r="494" spans="1:14" outlineLevel="2">
      <c r="A494" s="13" t="s">
        <v>24</v>
      </c>
      <c r="B494" s="13" t="s">
        <v>11</v>
      </c>
      <c r="C494" s="13" t="s">
        <v>6</v>
      </c>
      <c r="D494" s="13">
        <v>1987</v>
      </c>
      <c r="E494" s="14">
        <f t="shared" si="182"/>
        <v>34.5</v>
      </c>
      <c r="F494" s="11">
        <v>88.21</v>
      </c>
      <c r="G494" s="14">
        <f t="shared" si="183"/>
        <v>41.5</v>
      </c>
      <c r="H494" s="14">
        <v>7</v>
      </c>
      <c r="I494" s="15">
        <v>-0.10292497361405617</v>
      </c>
      <c r="J494" s="11">
        <f t="shared" si="184"/>
        <v>80.878817140388151</v>
      </c>
      <c r="K494" s="14">
        <f t="shared" si="185"/>
        <v>0.59303182618670947</v>
      </c>
      <c r="L494" s="16">
        <f t="shared" si="186"/>
        <v>47.963712628585327</v>
      </c>
      <c r="M494" s="11">
        <f t="shared" si="187"/>
        <v>617.46999999999991</v>
      </c>
      <c r="N494" s="14"/>
    </row>
    <row r="495" spans="1:14" outlineLevel="2">
      <c r="A495" s="13" t="s">
        <v>24</v>
      </c>
      <c r="B495" s="13" t="s">
        <v>11</v>
      </c>
      <c r="C495" s="13" t="s">
        <v>6</v>
      </c>
      <c r="D495" s="13">
        <v>1986</v>
      </c>
      <c r="E495" s="14">
        <f t="shared" si="182"/>
        <v>35.5</v>
      </c>
      <c r="F495" s="11">
        <v>39596.57</v>
      </c>
      <c r="G495" s="14">
        <f t="shared" si="183"/>
        <v>42.5</v>
      </c>
      <c r="H495" s="14">
        <v>7</v>
      </c>
      <c r="I495" s="15">
        <v>-0.10292497361405617</v>
      </c>
      <c r="J495" s="11">
        <f t="shared" si="184"/>
        <v>36479.003064640659</v>
      </c>
      <c r="K495" s="14">
        <f t="shared" si="185"/>
        <v>0.59303182618670947</v>
      </c>
      <c r="L495" s="16">
        <f t="shared" si="186"/>
        <v>21633.209804894421</v>
      </c>
      <c r="M495" s="11">
        <f t="shared" si="187"/>
        <v>277175.99</v>
      </c>
      <c r="N495" s="14"/>
    </row>
    <row r="496" spans="1:14" outlineLevel="2">
      <c r="A496" s="13" t="s">
        <v>24</v>
      </c>
      <c r="B496" s="13" t="s">
        <v>11</v>
      </c>
      <c r="C496" s="13" t="s">
        <v>6</v>
      </c>
      <c r="D496" s="13">
        <v>1985</v>
      </c>
      <c r="E496" s="14">
        <f t="shared" si="182"/>
        <v>36.5</v>
      </c>
      <c r="F496" s="11">
        <v>74983.13</v>
      </c>
      <c r="G496" s="14">
        <f t="shared" si="183"/>
        <v>43.5</v>
      </c>
      <c r="H496" s="14">
        <v>7</v>
      </c>
      <c r="I496" s="15">
        <v>-0.10292497361405617</v>
      </c>
      <c r="J496" s="11">
        <f t="shared" si="184"/>
        <v>69392.597326467847</v>
      </c>
      <c r="K496" s="14">
        <f t="shared" si="185"/>
        <v>0.59303182618670947</v>
      </c>
      <c r="L496" s="16">
        <f t="shared" si="186"/>
        <v>41152.0187163542</v>
      </c>
      <c r="M496" s="11">
        <f t="shared" si="187"/>
        <v>524881.91</v>
      </c>
      <c r="N496" s="14"/>
    </row>
    <row r="497" spans="1:14" outlineLevel="2">
      <c r="A497" s="13" t="s">
        <v>24</v>
      </c>
      <c r="B497" s="13" t="s">
        <v>11</v>
      </c>
      <c r="C497" s="13" t="s">
        <v>6</v>
      </c>
      <c r="D497" s="13">
        <v>1984</v>
      </c>
      <c r="E497" s="14">
        <f t="shared" si="182"/>
        <v>37.5</v>
      </c>
      <c r="F497" s="11">
        <v>30406.15</v>
      </c>
      <c r="G497" s="14">
        <f t="shared" si="183"/>
        <v>44.5</v>
      </c>
      <c r="H497" s="14">
        <v>7</v>
      </c>
      <c r="I497" s="15">
        <v>-0.10292497361405617</v>
      </c>
      <c r="J497" s="11">
        <f t="shared" si="184"/>
        <v>28260.423190832898</v>
      </c>
      <c r="K497" s="14">
        <f t="shared" si="185"/>
        <v>0.59303182618670947</v>
      </c>
      <c r="L497" s="16">
        <f t="shared" si="186"/>
        <v>16759.330373668869</v>
      </c>
      <c r="M497" s="11">
        <f t="shared" si="187"/>
        <v>212843.05000000002</v>
      </c>
      <c r="N497" s="14"/>
    </row>
    <row r="498" spans="1:14" outlineLevel="2">
      <c r="A498" s="13" t="s">
        <v>24</v>
      </c>
      <c r="B498" s="13" t="s">
        <v>11</v>
      </c>
      <c r="C498" s="13" t="s">
        <v>6</v>
      </c>
      <c r="D498" s="13">
        <v>1982</v>
      </c>
      <c r="E498" s="14">
        <f t="shared" si="182"/>
        <v>39.5</v>
      </c>
      <c r="F498" s="11">
        <v>554764.61</v>
      </c>
      <c r="G498" s="14">
        <f t="shared" si="183"/>
        <v>46.5</v>
      </c>
      <c r="H498" s="14">
        <v>7</v>
      </c>
      <c r="I498" s="15">
        <v>-0.10292497361405617</v>
      </c>
      <c r="J498" s="11">
        <f t="shared" si="184"/>
        <v>519755.22241779265</v>
      </c>
      <c r="K498" s="14">
        <f t="shared" si="185"/>
        <v>0.59303182618670947</v>
      </c>
      <c r="L498" s="16">
        <f t="shared" si="186"/>
        <v>308231.38872050296</v>
      </c>
      <c r="M498" s="11">
        <f t="shared" si="187"/>
        <v>3883352.27</v>
      </c>
      <c r="N498" s="14"/>
    </row>
    <row r="499" spans="1:14" outlineLevel="2">
      <c r="A499" s="13" t="s">
        <v>24</v>
      </c>
      <c r="B499" s="13" t="s">
        <v>11</v>
      </c>
      <c r="C499" s="13" t="s">
        <v>6</v>
      </c>
      <c r="D499" s="13">
        <v>1977</v>
      </c>
      <c r="E499" s="14">
        <f t="shared" si="182"/>
        <v>44.5</v>
      </c>
      <c r="F499" s="11">
        <v>288948.17000000004</v>
      </c>
      <c r="G499" s="14">
        <f t="shared" si="183"/>
        <v>51.5</v>
      </c>
      <c r="H499" s="14">
        <v>7</v>
      </c>
      <c r="I499" s="15">
        <v>-0.10292497361405617</v>
      </c>
      <c r="J499" s="11">
        <f t="shared" si="184"/>
        <v>275371.31647382636</v>
      </c>
      <c r="K499" s="14">
        <f t="shared" si="185"/>
        <v>0.59303182618670947</v>
      </c>
      <c r="L499" s="16">
        <f t="shared" si="186"/>
        <v>163303.95468791155</v>
      </c>
      <c r="M499" s="11">
        <f t="shared" si="187"/>
        <v>2022637.1900000004</v>
      </c>
      <c r="N499" s="14"/>
    </row>
    <row r="500" spans="1:14" outlineLevel="2">
      <c r="A500" s="13" t="s">
        <v>24</v>
      </c>
      <c r="B500" s="13" t="s">
        <v>11</v>
      </c>
      <c r="C500" s="13" t="s">
        <v>6</v>
      </c>
      <c r="D500" s="13">
        <v>1975</v>
      </c>
      <c r="E500" s="14">
        <f t="shared" si="182"/>
        <v>46.5</v>
      </c>
      <c r="F500" s="11">
        <v>242205.44</v>
      </c>
      <c r="G500" s="14">
        <f t="shared" si="183"/>
        <v>53.5</v>
      </c>
      <c r="H500" s="14">
        <v>7</v>
      </c>
      <c r="I500" s="15">
        <v>-0.10292497361405617</v>
      </c>
      <c r="J500" s="11">
        <f t="shared" si="184"/>
        <v>232182.26030345628</v>
      </c>
      <c r="K500" s="14">
        <f t="shared" si="185"/>
        <v>0.59303182618670947</v>
      </c>
      <c r="L500" s="16">
        <f t="shared" si="186"/>
        <v>137691.46983591662</v>
      </c>
      <c r="M500" s="11">
        <f t="shared" si="187"/>
        <v>1695438.08</v>
      </c>
      <c r="N500" s="14"/>
    </row>
    <row r="501" spans="1:14" outlineLevel="2">
      <c r="A501" s="13" t="s">
        <v>24</v>
      </c>
      <c r="B501" s="13" t="s">
        <v>11</v>
      </c>
      <c r="C501" s="13" t="s">
        <v>6</v>
      </c>
      <c r="D501" s="13">
        <v>1972</v>
      </c>
      <c r="E501" s="14">
        <f t="shared" si="182"/>
        <v>49.5</v>
      </c>
      <c r="F501" s="11">
        <v>181768.8</v>
      </c>
      <c r="G501" s="14">
        <f t="shared" si="183"/>
        <v>56.5</v>
      </c>
      <c r="H501" s="14">
        <v>7</v>
      </c>
      <c r="I501" s="15">
        <v>-0.10292497361405617</v>
      </c>
      <c r="J501" s="11">
        <f t="shared" si="184"/>
        <v>175639.44730479654</v>
      </c>
      <c r="K501" s="14">
        <f t="shared" si="185"/>
        <v>0.59303182618670947</v>
      </c>
      <c r="L501" s="16">
        <f t="shared" si="186"/>
        <v>104159.78218558781</v>
      </c>
      <c r="M501" s="11">
        <f t="shared" si="187"/>
        <v>1272381.5999999999</v>
      </c>
      <c r="N501" s="14"/>
    </row>
    <row r="502" spans="1:14" outlineLevel="2">
      <c r="A502" s="13" t="s">
        <v>24</v>
      </c>
      <c r="B502" s="13" t="s">
        <v>11</v>
      </c>
      <c r="C502" s="13" t="s">
        <v>6</v>
      </c>
      <c r="D502" s="13">
        <v>1970</v>
      </c>
      <c r="E502" s="14">
        <f t="shared" si="182"/>
        <v>51.5</v>
      </c>
      <c r="F502" s="11">
        <v>604313.61</v>
      </c>
      <c r="G502" s="14">
        <f t="shared" si="183"/>
        <v>58.5</v>
      </c>
      <c r="H502" s="14">
        <v>7</v>
      </c>
      <c r="I502" s="15">
        <v>-0.10292497361405617</v>
      </c>
      <c r="J502" s="11">
        <f t="shared" si="184"/>
        <v>586758.93122630857</v>
      </c>
      <c r="K502" s="14">
        <f t="shared" si="185"/>
        <v>0.59303182618670947</v>
      </c>
      <c r="L502" s="16">
        <f t="shared" si="186"/>
        <v>347966.72051649966</v>
      </c>
      <c r="M502" s="11">
        <f t="shared" si="187"/>
        <v>4230195.2699999996</v>
      </c>
      <c r="N502" s="14"/>
    </row>
    <row r="503" spans="1:14" outlineLevel="2">
      <c r="A503" s="13" t="s">
        <v>24</v>
      </c>
      <c r="B503" s="13" t="s">
        <v>11</v>
      </c>
      <c r="C503" s="13" t="s">
        <v>6</v>
      </c>
      <c r="D503" s="13">
        <v>1960</v>
      </c>
      <c r="E503" s="14">
        <f t="shared" si="182"/>
        <v>61.5</v>
      </c>
      <c r="F503" s="11">
        <v>87697.17</v>
      </c>
      <c r="G503" s="14">
        <f t="shared" si="183"/>
        <v>68.5</v>
      </c>
      <c r="H503" s="14">
        <v>7</v>
      </c>
      <c r="I503" s="15">
        <v>-0.10292497361405617</v>
      </c>
      <c r="J503" s="11">
        <f t="shared" si="184"/>
        <v>86839.25595414688</v>
      </c>
      <c r="K503" s="14">
        <f t="shared" si="185"/>
        <v>0.59303182618670947</v>
      </c>
      <c r="L503" s="16">
        <f t="shared" si="186"/>
        <v>51498.442543182806</v>
      </c>
      <c r="M503" s="11">
        <f t="shared" si="187"/>
        <v>613880.18999999994</v>
      </c>
      <c r="N503" s="14"/>
    </row>
    <row r="504" spans="1:14" outlineLevel="2">
      <c r="A504" s="13" t="s">
        <v>24</v>
      </c>
      <c r="B504" s="13" t="s">
        <v>11</v>
      </c>
      <c r="C504" s="13" t="s">
        <v>6</v>
      </c>
      <c r="D504" s="13">
        <v>1959</v>
      </c>
      <c r="E504" s="14">
        <f t="shared" si="182"/>
        <v>62.5</v>
      </c>
      <c r="F504" s="11">
        <v>209216.63</v>
      </c>
      <c r="G504" s="14">
        <f t="shared" si="183"/>
        <v>69.5</v>
      </c>
      <c r="H504" s="14">
        <v>7</v>
      </c>
      <c r="I504" s="15">
        <v>-0.10292497361405617</v>
      </c>
      <c r="J504" s="11">
        <f t="shared" si="184"/>
        <v>207509.21413882353</v>
      </c>
      <c r="K504" s="14">
        <f t="shared" si="185"/>
        <v>0.59303182618670947</v>
      </c>
      <c r="L504" s="16">
        <f t="shared" si="186"/>
        <v>123059.56821131548</v>
      </c>
      <c r="M504" s="11">
        <f t="shared" si="187"/>
        <v>1464516.4100000001</v>
      </c>
      <c r="N504" s="14"/>
    </row>
    <row r="505" spans="1:14" outlineLevel="1">
      <c r="A505" s="13" t="str">
        <f>+A504</f>
        <v>312</v>
      </c>
      <c r="B505" s="13" t="str">
        <f>+B504</f>
        <v xml:space="preserve">Nelson </v>
      </c>
      <c r="C505" s="17" t="s">
        <v>35</v>
      </c>
      <c r="D505" s="13"/>
      <c r="E505" s="14" t="s">
        <v>30</v>
      </c>
      <c r="F505" s="11">
        <f>SUBTOTAL(9,F473:F504)</f>
        <v>2891968.9899999998</v>
      </c>
      <c r="G505" s="14" t="s">
        <v>30</v>
      </c>
      <c r="H505" s="18" t="s">
        <v>30</v>
      </c>
      <c r="I505" s="14"/>
      <c r="J505" s="11">
        <f>SUBTOTAL(9,J473:J504)</f>
        <v>2597326.3953690287</v>
      </c>
      <c r="K505" s="14" t="s">
        <v>30</v>
      </c>
      <c r="L505" s="11">
        <f>SUBTOTAL(9,L473:L504)</f>
        <v>1540297.2154486387</v>
      </c>
      <c r="M505" s="11">
        <f>SUBTOTAL(9,M473:M504)</f>
        <v>20243782.93</v>
      </c>
      <c r="N505" s="19">
        <f>+M505/F505</f>
        <v>7.0000000000000009</v>
      </c>
    </row>
    <row r="506" spans="1:14" outlineLevel="2">
      <c r="A506" s="24">
        <v>312.10000000000002</v>
      </c>
      <c r="B506" s="13" t="s">
        <v>109</v>
      </c>
      <c r="C506" s="13" t="s">
        <v>30</v>
      </c>
      <c r="D506" s="13">
        <v>2019</v>
      </c>
      <c r="E506" s="14">
        <f t="shared" si="182"/>
        <v>2.5</v>
      </c>
      <c r="F506" s="11">
        <v>805000.68</v>
      </c>
      <c r="G506" s="14">
        <f t="shared" si="183"/>
        <v>9.5</v>
      </c>
      <c r="H506" s="14">
        <v>7</v>
      </c>
      <c r="I506" s="15">
        <v>0</v>
      </c>
      <c r="J506" s="11">
        <f>+F506*(1-H506/G506)*(1-I506)</f>
        <v>211842.28421052636</v>
      </c>
      <c r="K506" s="14">
        <f>$L$1606</f>
        <v>0.59303182618670947</v>
      </c>
      <c r="L506" s="16">
        <f t="shared" ref="L506:L507" si="194">+J506*K506</f>
        <v>125629.21666893238</v>
      </c>
      <c r="M506" s="11">
        <f>+F506*H506</f>
        <v>5635004.7600000007</v>
      </c>
      <c r="N506" s="14"/>
    </row>
    <row r="507" spans="1:14" outlineLevel="2">
      <c r="A507" s="24">
        <v>312.10000000000002</v>
      </c>
      <c r="B507" s="13" t="s">
        <v>109</v>
      </c>
      <c r="C507" s="13" t="s">
        <v>30</v>
      </c>
      <c r="D507" s="13">
        <v>2015</v>
      </c>
      <c r="E507" s="14">
        <f t="shared" si="182"/>
        <v>6.5</v>
      </c>
      <c r="F507" s="11">
        <v>256826.14</v>
      </c>
      <c r="G507" s="14">
        <f t="shared" si="183"/>
        <v>13.5</v>
      </c>
      <c r="H507" s="14">
        <v>7</v>
      </c>
      <c r="I507" s="15">
        <v>0</v>
      </c>
      <c r="J507" s="11">
        <f>+F507*(1-H507/G507)*(1-I507)</f>
        <v>123657.03037037038</v>
      </c>
      <c r="K507" s="14">
        <f>$L$1606</f>
        <v>0.59303182618670947</v>
      </c>
      <c r="L507" s="16">
        <f t="shared" si="194"/>
        <v>73332.554541366146</v>
      </c>
      <c r="M507" s="11">
        <f>+F507*H507</f>
        <v>1797782.98</v>
      </c>
      <c r="N507" s="14"/>
    </row>
    <row r="508" spans="1:14" outlineLevel="1">
      <c r="A508" s="24">
        <f>+A506</f>
        <v>312.10000000000002</v>
      </c>
      <c r="B508" s="13" t="str">
        <f>+B506</f>
        <v>Nelson Rail Car</v>
      </c>
      <c r="C508" s="17" t="s">
        <v>110</v>
      </c>
      <c r="D508" s="13"/>
      <c r="E508" s="14" t="s">
        <v>30</v>
      </c>
      <c r="F508" s="11">
        <f>SUBTOTAL(9,F506:F507)</f>
        <v>1061826.82</v>
      </c>
      <c r="G508" s="14" t="s">
        <v>30</v>
      </c>
      <c r="H508" s="18" t="s">
        <v>30</v>
      </c>
      <c r="I508" s="14"/>
      <c r="J508" s="11">
        <f>SUBTOTAL(9,J506:J507)</f>
        <v>335499.31458089675</v>
      </c>
      <c r="K508" s="14" t="s">
        <v>30</v>
      </c>
      <c r="L508" s="11">
        <f>SUBTOTAL(9,L506:L507)</f>
        <v>198961.77121029852</v>
      </c>
      <c r="M508" s="11">
        <f>SUBTOTAL(9,M506:M507)</f>
        <v>7432787.7400000002</v>
      </c>
      <c r="N508" s="19">
        <f>+M508/F508</f>
        <v>7</v>
      </c>
    </row>
    <row r="509" spans="1:14" outlineLevel="2">
      <c r="A509" s="13" t="s">
        <v>24</v>
      </c>
      <c r="B509" s="13" t="s">
        <v>11</v>
      </c>
      <c r="C509" s="13" t="s">
        <v>8</v>
      </c>
      <c r="D509" s="14">
        <v>2021</v>
      </c>
      <c r="E509" s="14">
        <f t="shared" si="182"/>
        <v>0.5</v>
      </c>
      <c r="F509" s="9">
        <v>1852480.34</v>
      </c>
      <c r="G509" s="14">
        <f t="shared" si="183"/>
        <v>7.5</v>
      </c>
      <c r="H509" s="14">
        <v>7</v>
      </c>
      <c r="I509" s="15">
        <v>-0.10292497361405616</v>
      </c>
      <c r="J509" s="9">
        <f t="shared" ref="J509:J546" si="195">+F509*(1-H509/G509)*(1-I509)</f>
        <v>136209.78867433715</v>
      </c>
      <c r="K509" s="14">
        <f t="shared" ref="K509:K546" si="196">$L$1606</f>
        <v>0.59303182618670947</v>
      </c>
      <c r="L509" s="16">
        <f t="shared" ref="L509:L546" si="197">+J509*K509</f>
        <v>80776.739722047932</v>
      </c>
      <c r="M509" s="11">
        <f t="shared" ref="M509:M546" si="198">+F509*H509</f>
        <v>12967362.380000001</v>
      </c>
      <c r="N509" s="14"/>
    </row>
    <row r="510" spans="1:14" outlineLevel="2">
      <c r="A510" s="13" t="s">
        <v>24</v>
      </c>
      <c r="B510" s="13" t="s">
        <v>11</v>
      </c>
      <c r="C510" s="13" t="s">
        <v>8</v>
      </c>
      <c r="D510" s="14">
        <v>2020</v>
      </c>
      <c r="E510" s="14">
        <f t="shared" si="182"/>
        <v>1.5</v>
      </c>
      <c r="F510" s="9">
        <v>4882112.9600000009</v>
      </c>
      <c r="G510" s="14">
        <f t="shared" si="183"/>
        <v>8.5</v>
      </c>
      <c r="H510" s="14">
        <v>7</v>
      </c>
      <c r="I510" s="15">
        <v>-0.10292497361405616</v>
      </c>
      <c r="J510" s="9">
        <f t="shared" si="195"/>
        <v>950224.28957450169</v>
      </c>
      <c r="K510" s="14">
        <f t="shared" si="196"/>
        <v>0.59303182618670947</v>
      </c>
      <c r="L510" s="16">
        <f t="shared" si="197"/>
        <v>563513.24573333538</v>
      </c>
      <c r="M510" s="11">
        <f t="shared" si="198"/>
        <v>34174790.720000006</v>
      </c>
      <c r="N510" s="14"/>
    </row>
    <row r="511" spans="1:14" outlineLevel="2">
      <c r="A511" s="13" t="s">
        <v>24</v>
      </c>
      <c r="B511" s="13" t="s">
        <v>11</v>
      </c>
      <c r="C511" s="13" t="s">
        <v>8</v>
      </c>
      <c r="D511" s="14">
        <v>2019</v>
      </c>
      <c r="E511" s="14">
        <f t="shared" si="182"/>
        <v>2.5</v>
      </c>
      <c r="F511" s="9">
        <v>1441115.11</v>
      </c>
      <c r="G511" s="14">
        <f t="shared" si="183"/>
        <v>9.5</v>
      </c>
      <c r="H511" s="14">
        <v>7</v>
      </c>
      <c r="I511" s="15">
        <v>-0.10292497361405616</v>
      </c>
      <c r="J511" s="9">
        <f t="shared" si="195"/>
        <v>418274.16965041257</v>
      </c>
      <c r="K511" s="14">
        <f t="shared" si="196"/>
        <v>0.59303182618670947</v>
      </c>
      <c r="L511" s="16">
        <f t="shared" si="197"/>
        <v>248049.89467451369</v>
      </c>
      <c r="M511" s="11">
        <f t="shared" si="198"/>
        <v>10087805.770000001</v>
      </c>
      <c r="N511" s="14"/>
    </row>
    <row r="512" spans="1:14" outlineLevel="2">
      <c r="A512" s="13" t="s">
        <v>24</v>
      </c>
      <c r="B512" s="13" t="s">
        <v>11</v>
      </c>
      <c r="C512" s="13" t="s">
        <v>8</v>
      </c>
      <c r="D512" s="14">
        <v>2018</v>
      </c>
      <c r="E512" s="14">
        <f t="shared" si="182"/>
        <v>3.5</v>
      </c>
      <c r="F512" s="9">
        <v>963420.85</v>
      </c>
      <c r="G512" s="14">
        <f t="shared" si="183"/>
        <v>10.5</v>
      </c>
      <c r="H512" s="14">
        <v>7</v>
      </c>
      <c r="I512" s="15">
        <v>-0.10292497361405616</v>
      </c>
      <c r="J512" s="9">
        <f t="shared" si="195"/>
        <v>354193.63852182723</v>
      </c>
      <c r="K512" s="14">
        <f t="shared" si="196"/>
        <v>0.59303182618670947</v>
      </c>
      <c r="L512" s="16">
        <f t="shared" si="197"/>
        <v>210048.10027631445</v>
      </c>
      <c r="M512" s="11">
        <f t="shared" si="198"/>
        <v>6743945.9500000002</v>
      </c>
      <c r="N512" s="14"/>
    </row>
    <row r="513" spans="1:14" outlineLevel="2">
      <c r="A513" s="13" t="s">
        <v>24</v>
      </c>
      <c r="B513" s="13" t="s">
        <v>11</v>
      </c>
      <c r="C513" s="13" t="s">
        <v>8</v>
      </c>
      <c r="D513" s="14">
        <v>2017</v>
      </c>
      <c r="E513" s="14">
        <f t="shared" si="182"/>
        <v>4.5</v>
      </c>
      <c r="F513" s="9">
        <v>2643958.38</v>
      </c>
      <c r="G513" s="14">
        <f t="shared" si="183"/>
        <v>11.5</v>
      </c>
      <c r="H513" s="14">
        <v>7</v>
      </c>
      <c r="I513" s="15">
        <v>-0.10292497361405616</v>
      </c>
      <c r="J513" s="9">
        <f t="shared" ref="J513:J522" si="199">+F513*(1-H513/G513)*(1-I513)</f>
        <v>1141077.8060210198</v>
      </c>
      <c r="K513" s="14">
        <f t="shared" si="196"/>
        <v>0.59303182618670947</v>
      </c>
      <c r="L513" s="16">
        <f t="shared" si="197"/>
        <v>676695.45512576925</v>
      </c>
      <c r="M513" s="11">
        <f t="shared" ref="M513:M522" si="200">+F513*H513</f>
        <v>18507708.66</v>
      </c>
      <c r="N513" s="14"/>
    </row>
    <row r="514" spans="1:14" outlineLevel="2">
      <c r="A514" s="13" t="s">
        <v>24</v>
      </c>
      <c r="B514" s="13" t="s">
        <v>11</v>
      </c>
      <c r="C514" s="13" t="s">
        <v>8</v>
      </c>
      <c r="D514" s="14">
        <v>2016</v>
      </c>
      <c r="E514" s="14">
        <f t="shared" si="182"/>
        <v>5.5</v>
      </c>
      <c r="F514" s="9">
        <v>3226731.17</v>
      </c>
      <c r="G514" s="14">
        <f t="shared" si="183"/>
        <v>12.5</v>
      </c>
      <c r="H514" s="14">
        <v>7</v>
      </c>
      <c r="I514" s="15">
        <v>-0.10292497361405616</v>
      </c>
      <c r="J514" s="9">
        <f t="shared" si="199"/>
        <v>1565890.6518340367</v>
      </c>
      <c r="K514" s="14">
        <f t="shared" si="196"/>
        <v>0.59303182618670947</v>
      </c>
      <c r="L514" s="16">
        <f t="shared" si="197"/>
        <v>928622.99286583567</v>
      </c>
      <c r="M514" s="11">
        <f t="shared" si="200"/>
        <v>22587118.189999998</v>
      </c>
      <c r="N514" s="14"/>
    </row>
    <row r="515" spans="1:14" outlineLevel="2">
      <c r="A515" s="13" t="s">
        <v>24</v>
      </c>
      <c r="B515" s="13" t="s">
        <v>11</v>
      </c>
      <c r="C515" s="13" t="s">
        <v>8</v>
      </c>
      <c r="D515" s="14">
        <v>2015</v>
      </c>
      <c r="E515" s="14">
        <f t="shared" si="182"/>
        <v>6.5</v>
      </c>
      <c r="F515" s="9">
        <v>10079206.75</v>
      </c>
      <c r="G515" s="14">
        <f t="shared" si="183"/>
        <v>13.5</v>
      </c>
      <c r="H515" s="14">
        <v>7</v>
      </c>
      <c r="I515" s="15">
        <v>-0.10292497361405616</v>
      </c>
      <c r="J515" s="9">
        <f t="shared" ref="J515:J520" si="201">+F515*(1-H515/G515)*(1-I515)</f>
        <v>5352441.2927528434</v>
      </c>
      <c r="K515" s="14">
        <f t="shared" si="196"/>
        <v>0.59303182618670947</v>
      </c>
      <c r="L515" s="16">
        <f t="shared" si="197"/>
        <v>3174168.0343983709</v>
      </c>
      <c r="M515" s="11">
        <f t="shared" ref="M515:M520" si="202">+F515*H515</f>
        <v>70554447.25</v>
      </c>
      <c r="N515" s="14"/>
    </row>
    <row r="516" spans="1:14" outlineLevel="2">
      <c r="A516" s="13" t="s">
        <v>24</v>
      </c>
      <c r="B516" s="13" t="s">
        <v>11</v>
      </c>
      <c r="C516" s="13" t="s">
        <v>8</v>
      </c>
      <c r="D516" s="14">
        <v>2014</v>
      </c>
      <c r="E516" s="14">
        <f t="shared" si="182"/>
        <v>7.5</v>
      </c>
      <c r="F516" s="9">
        <v>691565.27</v>
      </c>
      <c r="G516" s="14">
        <f t="shared" si="183"/>
        <v>14.5</v>
      </c>
      <c r="H516" s="14">
        <v>7</v>
      </c>
      <c r="I516" s="15">
        <v>-0.10292497361405616</v>
      </c>
      <c r="J516" s="9">
        <f t="shared" si="201"/>
        <v>394523.07267266244</v>
      </c>
      <c r="K516" s="14">
        <f t="shared" si="196"/>
        <v>0.59303182618670947</v>
      </c>
      <c r="L516" s="16">
        <f t="shared" si="197"/>
        <v>233964.7382598609</v>
      </c>
      <c r="M516" s="11">
        <f t="shared" si="202"/>
        <v>4840956.8900000006</v>
      </c>
      <c r="N516" s="14"/>
    </row>
    <row r="517" spans="1:14" outlineLevel="2">
      <c r="A517" s="13" t="s">
        <v>24</v>
      </c>
      <c r="B517" s="13" t="s">
        <v>11</v>
      </c>
      <c r="C517" s="13" t="s">
        <v>8</v>
      </c>
      <c r="D517" s="14">
        <v>2013</v>
      </c>
      <c r="E517" s="14">
        <f t="shared" si="182"/>
        <v>8.5</v>
      </c>
      <c r="F517" s="9">
        <v>2647449.42</v>
      </c>
      <c r="G517" s="14">
        <f t="shared" si="183"/>
        <v>15.5</v>
      </c>
      <c r="H517" s="14">
        <v>7</v>
      </c>
      <c r="I517" s="15">
        <v>-0.10292497361405616</v>
      </c>
      <c r="J517" s="9">
        <f t="shared" si="201"/>
        <v>1601256.3673828002</v>
      </c>
      <c r="K517" s="14">
        <f t="shared" si="196"/>
        <v>0.59303182618670947</v>
      </c>
      <c r="L517" s="16">
        <f t="shared" si="197"/>
        <v>949595.98774211854</v>
      </c>
      <c r="M517" s="11">
        <f t="shared" si="202"/>
        <v>18532145.939999998</v>
      </c>
      <c r="N517" s="14"/>
    </row>
    <row r="518" spans="1:14" outlineLevel="2">
      <c r="A518" s="13" t="s">
        <v>24</v>
      </c>
      <c r="B518" s="13" t="s">
        <v>11</v>
      </c>
      <c r="C518" s="13" t="s">
        <v>8</v>
      </c>
      <c r="D518" s="14">
        <v>2012</v>
      </c>
      <c r="E518" s="14">
        <f t="shared" si="182"/>
        <v>9.5</v>
      </c>
      <c r="F518" s="9">
        <v>2406403.7000000002</v>
      </c>
      <c r="G518" s="14">
        <f t="shared" si="183"/>
        <v>16.5</v>
      </c>
      <c r="H518" s="14">
        <v>7</v>
      </c>
      <c r="I518" s="15">
        <v>-0.10292497361405616</v>
      </c>
      <c r="J518" s="9">
        <f t="shared" si="201"/>
        <v>1528108.242703578</v>
      </c>
      <c r="K518" s="14">
        <f t="shared" si="196"/>
        <v>0.59303182618670947</v>
      </c>
      <c r="L518" s="16">
        <f t="shared" si="197"/>
        <v>906216.82178146625</v>
      </c>
      <c r="M518" s="11">
        <f t="shared" si="202"/>
        <v>16844825.900000002</v>
      </c>
      <c r="N518" s="14"/>
    </row>
    <row r="519" spans="1:14" outlineLevel="2">
      <c r="A519" s="13" t="s">
        <v>24</v>
      </c>
      <c r="B519" s="13" t="s">
        <v>11</v>
      </c>
      <c r="C519" s="13" t="s">
        <v>8</v>
      </c>
      <c r="D519" s="14">
        <v>2011</v>
      </c>
      <c r="E519" s="14">
        <f t="shared" si="182"/>
        <v>10.5</v>
      </c>
      <c r="F519" s="9">
        <v>1063834.3900000001</v>
      </c>
      <c r="G519" s="14">
        <f t="shared" si="183"/>
        <v>17.5</v>
      </c>
      <c r="H519" s="14">
        <v>7</v>
      </c>
      <c r="I519" s="15">
        <v>-0.10292497361405616</v>
      </c>
      <c r="J519" s="9">
        <f t="shared" si="201"/>
        <v>703997.70991228533</v>
      </c>
      <c r="K519" s="14">
        <f t="shared" si="196"/>
        <v>0.59303182618670947</v>
      </c>
      <c r="L519" s="16">
        <f t="shared" si="197"/>
        <v>417493.04754054389</v>
      </c>
      <c r="M519" s="11">
        <f t="shared" si="202"/>
        <v>7446840.7300000004</v>
      </c>
      <c r="N519" s="14"/>
    </row>
    <row r="520" spans="1:14" outlineLevel="2">
      <c r="A520" s="13" t="s">
        <v>24</v>
      </c>
      <c r="B520" s="13" t="s">
        <v>11</v>
      </c>
      <c r="C520" s="13" t="s">
        <v>8</v>
      </c>
      <c r="D520" s="14">
        <v>2010</v>
      </c>
      <c r="E520" s="14">
        <f t="shared" si="182"/>
        <v>11.5</v>
      </c>
      <c r="F520" s="9">
        <v>2115315.2200000002</v>
      </c>
      <c r="G520" s="14">
        <f t="shared" si="183"/>
        <v>18.5</v>
      </c>
      <c r="H520" s="14">
        <v>7</v>
      </c>
      <c r="I520" s="15">
        <v>-0.10292497361405616</v>
      </c>
      <c r="J520" s="9">
        <f t="shared" si="201"/>
        <v>1450264.3679375665</v>
      </c>
      <c r="K520" s="14">
        <f t="shared" si="196"/>
        <v>0.59303182618670947</v>
      </c>
      <c r="L520" s="16">
        <f t="shared" si="197"/>
        <v>860052.92657152901</v>
      </c>
      <c r="M520" s="11">
        <f t="shared" si="202"/>
        <v>14807206.540000001</v>
      </c>
      <c r="N520" s="14"/>
    </row>
    <row r="521" spans="1:14" outlineLevel="2">
      <c r="A521" s="13" t="s">
        <v>24</v>
      </c>
      <c r="B521" s="13" t="s">
        <v>11</v>
      </c>
      <c r="C521" s="13" t="s">
        <v>8</v>
      </c>
      <c r="D521" s="14">
        <v>2009</v>
      </c>
      <c r="E521" s="14">
        <f t="shared" si="182"/>
        <v>12.5</v>
      </c>
      <c r="F521" s="9">
        <v>640709.59999999986</v>
      </c>
      <c r="G521" s="14">
        <f t="shared" si="183"/>
        <v>19.5</v>
      </c>
      <c r="H521" s="14">
        <v>7</v>
      </c>
      <c r="I521" s="15">
        <v>-0.10292497361405616</v>
      </c>
      <c r="J521" s="9">
        <f t="shared" si="199"/>
        <v>452983.72991940525</v>
      </c>
      <c r="K521" s="14">
        <f t="shared" si="196"/>
        <v>0.59303182618670947</v>
      </c>
      <c r="L521" s="16">
        <f t="shared" si="197"/>
        <v>268633.76858697209</v>
      </c>
      <c r="M521" s="11">
        <f t="shared" si="200"/>
        <v>4484967.1999999993</v>
      </c>
      <c r="N521" s="14"/>
    </row>
    <row r="522" spans="1:14" outlineLevel="2">
      <c r="A522" s="13" t="s">
        <v>24</v>
      </c>
      <c r="B522" s="13" t="s">
        <v>11</v>
      </c>
      <c r="C522" s="13" t="s">
        <v>8</v>
      </c>
      <c r="D522" s="14">
        <v>2008</v>
      </c>
      <c r="E522" s="14">
        <f t="shared" si="182"/>
        <v>13.5</v>
      </c>
      <c r="F522" s="9">
        <v>107237.51999999999</v>
      </c>
      <c r="G522" s="14">
        <f t="shared" si="183"/>
        <v>20.5</v>
      </c>
      <c r="H522" s="14">
        <v>7</v>
      </c>
      <c r="I522" s="15">
        <v>-0.10292497361405616</v>
      </c>
      <c r="J522" s="9">
        <f t="shared" si="199"/>
        <v>77888.374408385207</v>
      </c>
      <c r="K522" s="14">
        <f t="shared" si="196"/>
        <v>0.59303182618670947</v>
      </c>
      <c r="L522" s="16">
        <f t="shared" si="197"/>
        <v>46190.284914118849</v>
      </c>
      <c r="M522" s="11">
        <f t="shared" si="200"/>
        <v>750662.6399999999</v>
      </c>
      <c r="N522" s="14"/>
    </row>
    <row r="523" spans="1:14" outlineLevel="2">
      <c r="A523" s="13" t="s">
        <v>24</v>
      </c>
      <c r="B523" s="13" t="s">
        <v>11</v>
      </c>
      <c r="C523" s="13" t="s">
        <v>8</v>
      </c>
      <c r="D523" s="14">
        <v>2007</v>
      </c>
      <c r="E523" s="14">
        <f t="shared" si="182"/>
        <v>14.5</v>
      </c>
      <c r="F523" s="9">
        <v>375122.9</v>
      </c>
      <c r="G523" s="14">
        <f t="shared" si="183"/>
        <v>21.5</v>
      </c>
      <c r="H523" s="14">
        <v>7</v>
      </c>
      <c r="I523" s="15">
        <v>-0.10292497361405616</v>
      </c>
      <c r="J523" s="9">
        <f t="shared" si="195"/>
        <v>279028.83774305391</v>
      </c>
      <c r="K523" s="14">
        <f t="shared" si="196"/>
        <v>0.59303182618670947</v>
      </c>
      <c r="L523" s="16">
        <f t="shared" si="197"/>
        <v>165472.9812055183</v>
      </c>
      <c r="M523" s="11">
        <f t="shared" si="198"/>
        <v>2625860.3000000003</v>
      </c>
      <c r="N523" s="14"/>
    </row>
    <row r="524" spans="1:14" outlineLevel="2">
      <c r="A524" s="13" t="s">
        <v>24</v>
      </c>
      <c r="B524" s="13" t="s">
        <v>11</v>
      </c>
      <c r="C524" s="13" t="s">
        <v>8</v>
      </c>
      <c r="D524" s="14">
        <v>2006</v>
      </c>
      <c r="E524" s="14">
        <f t="shared" si="182"/>
        <v>15.5</v>
      </c>
      <c r="F524" s="9">
        <f>41391.17-20614.51</f>
        <v>20776.66</v>
      </c>
      <c r="G524" s="14">
        <f t="shared" si="183"/>
        <v>22.5</v>
      </c>
      <c r="H524" s="14">
        <v>7</v>
      </c>
      <c r="I524" s="15">
        <v>-0.10292497361405616</v>
      </c>
      <c r="J524" s="9">
        <f t="shared" si="195"/>
        <v>15785.955836687437</v>
      </c>
      <c r="K524" s="14">
        <f t="shared" si="196"/>
        <v>0.59303182618670947</v>
      </c>
      <c r="L524" s="16">
        <f t="shared" si="197"/>
        <v>9361.5742179334957</v>
      </c>
      <c r="M524" s="11">
        <f t="shared" si="198"/>
        <v>145436.62</v>
      </c>
      <c r="N524" s="14"/>
    </row>
    <row r="525" spans="1:14" outlineLevel="2">
      <c r="A525" s="13" t="s">
        <v>24</v>
      </c>
      <c r="B525" s="13" t="s">
        <v>11</v>
      </c>
      <c r="C525" s="13" t="s">
        <v>8</v>
      </c>
      <c r="D525" s="14">
        <v>2005</v>
      </c>
      <c r="E525" s="14">
        <f t="shared" si="182"/>
        <v>16.5</v>
      </c>
      <c r="F525" s="9">
        <v>198610.64999999997</v>
      </c>
      <c r="G525" s="14">
        <f t="shared" si="183"/>
        <v>23.5</v>
      </c>
      <c r="H525" s="14">
        <v>7</v>
      </c>
      <c r="I525" s="15">
        <v>-0.10292497361405616</v>
      </c>
      <c r="J525" s="9">
        <f t="shared" si="195"/>
        <v>153802.92159688886</v>
      </c>
      <c r="K525" s="14">
        <f t="shared" si="196"/>
        <v>0.59303182618670947</v>
      </c>
      <c r="L525" s="16">
        <f t="shared" si="197"/>
        <v>91210.027467454303</v>
      </c>
      <c r="M525" s="11">
        <f t="shared" si="198"/>
        <v>1390274.5499999998</v>
      </c>
      <c r="N525" s="14"/>
    </row>
    <row r="526" spans="1:14" outlineLevel="2">
      <c r="A526" s="13" t="s">
        <v>24</v>
      </c>
      <c r="B526" s="13" t="s">
        <v>11</v>
      </c>
      <c r="C526" s="13" t="s">
        <v>8</v>
      </c>
      <c r="D526" s="14">
        <v>2004</v>
      </c>
      <c r="E526" s="14">
        <f t="shared" si="182"/>
        <v>17.5</v>
      </c>
      <c r="F526" s="9">
        <v>-37818.47</v>
      </c>
      <c r="G526" s="14">
        <f t="shared" si="183"/>
        <v>24.5</v>
      </c>
      <c r="H526" s="14">
        <v>7</v>
      </c>
      <c r="I526" s="15">
        <v>-0.10292497361405616</v>
      </c>
      <c r="J526" s="9">
        <f t="shared" si="195"/>
        <v>-29793.525019195695</v>
      </c>
      <c r="K526" s="14">
        <f t="shared" si="196"/>
        <v>0.59303182618670947</v>
      </c>
      <c r="L526" s="16">
        <f t="shared" si="197"/>
        <v>-17668.508550673039</v>
      </c>
      <c r="M526" s="11">
        <f t="shared" si="198"/>
        <v>-264729.29000000004</v>
      </c>
      <c r="N526" s="14"/>
    </row>
    <row r="527" spans="1:14" outlineLevel="2">
      <c r="A527" s="13" t="s">
        <v>24</v>
      </c>
      <c r="B527" s="13" t="s">
        <v>11</v>
      </c>
      <c r="C527" s="13" t="s">
        <v>8</v>
      </c>
      <c r="D527" s="14">
        <v>2003</v>
      </c>
      <c r="E527" s="14">
        <f t="shared" si="182"/>
        <v>18.5</v>
      </c>
      <c r="F527" s="9">
        <v>311944.82999999996</v>
      </c>
      <c r="G527" s="14">
        <f t="shared" si="183"/>
        <v>25.5</v>
      </c>
      <c r="H527" s="14">
        <v>7</v>
      </c>
      <c r="I527" s="15">
        <v>-0.10292497361405616</v>
      </c>
      <c r="J527" s="9">
        <f t="shared" si="195"/>
        <v>249606.16677806419</v>
      </c>
      <c r="K527" s="14">
        <f t="shared" si="196"/>
        <v>0.59303182618670947</v>
      </c>
      <c r="L527" s="16">
        <f t="shared" si="197"/>
        <v>148024.40091185979</v>
      </c>
      <c r="M527" s="11">
        <f t="shared" si="198"/>
        <v>2183613.8099999996</v>
      </c>
      <c r="N527" s="14"/>
    </row>
    <row r="528" spans="1:14" outlineLevel="2">
      <c r="A528" s="13" t="s">
        <v>24</v>
      </c>
      <c r="B528" s="13" t="s">
        <v>11</v>
      </c>
      <c r="C528" s="13" t="s">
        <v>8</v>
      </c>
      <c r="D528" s="14">
        <v>2002</v>
      </c>
      <c r="E528" s="14">
        <f t="shared" si="182"/>
        <v>19.5</v>
      </c>
      <c r="F528" s="9">
        <v>6874.52</v>
      </c>
      <c r="G528" s="14">
        <f t="shared" si="183"/>
        <v>26.5</v>
      </c>
      <c r="H528" s="14">
        <v>7</v>
      </c>
      <c r="I528" s="15">
        <v>-0.10292497361405616</v>
      </c>
      <c r="J528" s="9">
        <f t="shared" si="195"/>
        <v>5579.2662602785431</v>
      </c>
      <c r="K528" s="14">
        <f t="shared" si="196"/>
        <v>0.59303182618670947</v>
      </c>
      <c r="L528" s="16">
        <f t="shared" si="197"/>
        <v>3308.6824591148775</v>
      </c>
      <c r="M528" s="11">
        <f t="shared" si="198"/>
        <v>48121.64</v>
      </c>
      <c r="N528" s="14"/>
    </row>
    <row r="529" spans="1:14" outlineLevel="2">
      <c r="A529" s="13" t="s">
        <v>24</v>
      </c>
      <c r="B529" s="13" t="s">
        <v>11</v>
      </c>
      <c r="C529" s="13" t="s">
        <v>8</v>
      </c>
      <c r="D529" s="14">
        <v>2001</v>
      </c>
      <c r="E529" s="14">
        <f t="shared" ref="E529:E600" si="203">2021.5-D529</f>
        <v>20.5</v>
      </c>
      <c r="F529" s="9">
        <v>101209.93</v>
      </c>
      <c r="G529" s="14">
        <f t="shared" ref="G529:G592" si="204">+H529+E529</f>
        <v>27.5</v>
      </c>
      <c r="H529" s="14">
        <v>7</v>
      </c>
      <c r="I529" s="15">
        <v>-0.10292497361405616</v>
      </c>
      <c r="J529" s="9">
        <f t="shared" si="195"/>
        <v>83212.824261162692</v>
      </c>
      <c r="K529" s="14">
        <f t="shared" si="196"/>
        <v>0.59303182618670947</v>
      </c>
      <c r="L529" s="16">
        <f t="shared" si="197"/>
        <v>49347.853133751036</v>
      </c>
      <c r="M529" s="11">
        <f t="shared" si="198"/>
        <v>708469.51</v>
      </c>
      <c r="N529" s="14"/>
    </row>
    <row r="530" spans="1:14" outlineLevel="2">
      <c r="A530" s="13" t="s">
        <v>24</v>
      </c>
      <c r="B530" s="13" t="s">
        <v>11</v>
      </c>
      <c r="C530" s="13" t="s">
        <v>8</v>
      </c>
      <c r="D530" s="14">
        <v>2000</v>
      </c>
      <c r="E530" s="14">
        <f t="shared" si="203"/>
        <v>21.5</v>
      </c>
      <c r="F530" s="9">
        <v>465741.95</v>
      </c>
      <c r="G530" s="14">
        <f t="shared" si="204"/>
        <v>28.5</v>
      </c>
      <c r="H530" s="14">
        <v>7</v>
      </c>
      <c r="I530" s="15">
        <v>-0.10292497361405616</v>
      </c>
      <c r="J530" s="9">
        <f t="shared" si="195"/>
        <v>387511.79649706115</v>
      </c>
      <c r="K530" s="14">
        <f t="shared" si="196"/>
        <v>0.59303182618670947</v>
      </c>
      <c r="L530" s="16">
        <f t="shared" si="197"/>
        <v>229806.82834554469</v>
      </c>
      <c r="M530" s="11">
        <f t="shared" si="198"/>
        <v>3260193.65</v>
      </c>
      <c r="N530" s="14"/>
    </row>
    <row r="531" spans="1:14" outlineLevel="2">
      <c r="A531" s="13" t="s">
        <v>24</v>
      </c>
      <c r="B531" s="13" t="s">
        <v>11</v>
      </c>
      <c r="C531" s="13" t="s">
        <v>8</v>
      </c>
      <c r="D531" s="14">
        <v>1999</v>
      </c>
      <c r="E531" s="14">
        <f t="shared" si="203"/>
        <v>22.5</v>
      </c>
      <c r="F531" s="9">
        <v>39390.370000000003</v>
      </c>
      <c r="G531" s="14">
        <f t="shared" si="204"/>
        <v>29.5</v>
      </c>
      <c r="H531" s="14">
        <v>7</v>
      </c>
      <c r="I531" s="15">
        <v>-0.10292497361405616</v>
      </c>
      <c r="J531" s="9">
        <f t="shared" si="195"/>
        <v>33135.729248820433</v>
      </c>
      <c r="K531" s="14">
        <f t="shared" si="196"/>
        <v>0.59303182618670947</v>
      </c>
      <c r="L531" s="16">
        <f t="shared" si="197"/>
        <v>19650.542028456344</v>
      </c>
      <c r="M531" s="11">
        <f t="shared" si="198"/>
        <v>275732.59000000003</v>
      </c>
      <c r="N531" s="14"/>
    </row>
    <row r="532" spans="1:14" outlineLevel="2">
      <c r="A532" s="13" t="s">
        <v>24</v>
      </c>
      <c r="B532" s="13" t="s">
        <v>11</v>
      </c>
      <c r="C532" s="13" t="s">
        <v>8</v>
      </c>
      <c r="D532" s="14">
        <v>1998</v>
      </c>
      <c r="E532" s="14">
        <f t="shared" si="203"/>
        <v>23.5</v>
      </c>
      <c r="F532" s="9">
        <v>118977.67</v>
      </c>
      <c r="G532" s="14">
        <f t="shared" si="204"/>
        <v>30.5</v>
      </c>
      <c r="H532" s="14">
        <v>7</v>
      </c>
      <c r="I532" s="15">
        <v>-0.10292497361405616</v>
      </c>
      <c r="J532" s="9">
        <f t="shared" si="195"/>
        <v>101106.58764974357</v>
      </c>
      <c r="K532" s="14">
        <f t="shared" si="196"/>
        <v>0.59303182618670947</v>
      </c>
      <c r="L532" s="16">
        <f t="shared" si="197"/>
        <v>59959.424313434036</v>
      </c>
      <c r="M532" s="11">
        <f t="shared" si="198"/>
        <v>832843.69</v>
      </c>
      <c r="N532" s="14"/>
    </row>
    <row r="533" spans="1:14" outlineLevel="2">
      <c r="A533" s="13" t="s">
        <v>24</v>
      </c>
      <c r="B533" s="13" t="s">
        <v>11</v>
      </c>
      <c r="C533" s="13" t="s">
        <v>8</v>
      </c>
      <c r="D533" s="14">
        <v>1996</v>
      </c>
      <c r="E533" s="14">
        <f t="shared" si="203"/>
        <v>25.5</v>
      </c>
      <c r="F533" s="9">
        <v>4334202.6100000003</v>
      </c>
      <c r="G533" s="14">
        <f t="shared" si="204"/>
        <v>32.5</v>
      </c>
      <c r="H533" s="14">
        <v>7</v>
      </c>
      <c r="I533" s="15">
        <v>-0.10292497361405616</v>
      </c>
      <c r="J533" s="9">
        <f t="shared" si="195"/>
        <v>3750697.1578905135</v>
      </c>
      <c r="K533" s="14">
        <f t="shared" si="196"/>
        <v>0.59303182618670947</v>
      </c>
      <c r="L533" s="16">
        <f t="shared" si="197"/>
        <v>2224282.7850171123</v>
      </c>
      <c r="M533" s="11">
        <f t="shared" si="198"/>
        <v>30339418.270000003</v>
      </c>
      <c r="N533" s="14"/>
    </row>
    <row r="534" spans="1:14" outlineLevel="2">
      <c r="A534" s="13" t="s">
        <v>24</v>
      </c>
      <c r="B534" s="13" t="s">
        <v>11</v>
      </c>
      <c r="C534" s="13" t="s">
        <v>8</v>
      </c>
      <c r="D534" s="14">
        <v>1995</v>
      </c>
      <c r="E534" s="14">
        <f t="shared" si="203"/>
        <v>26.5</v>
      </c>
      <c r="F534" s="9">
        <v>35054.07</v>
      </c>
      <c r="G534" s="14">
        <f t="shared" si="204"/>
        <v>33.5</v>
      </c>
      <c r="H534" s="14">
        <v>7</v>
      </c>
      <c r="I534" s="15">
        <v>-0.10292497361405616</v>
      </c>
      <c r="J534" s="9">
        <f t="shared" si="195"/>
        <v>30583.38043552552</v>
      </c>
      <c r="K534" s="14">
        <f t="shared" si="196"/>
        <v>0.59303182618670947</v>
      </c>
      <c r="L534" s="16">
        <f t="shared" si="197"/>
        <v>18136.917950642583</v>
      </c>
      <c r="M534" s="11">
        <f t="shared" si="198"/>
        <v>245378.49</v>
      </c>
      <c r="N534" s="14"/>
    </row>
    <row r="535" spans="1:14" outlineLevel="2">
      <c r="A535" s="13" t="s">
        <v>24</v>
      </c>
      <c r="B535" s="13" t="s">
        <v>11</v>
      </c>
      <c r="C535" s="13" t="s">
        <v>8</v>
      </c>
      <c r="D535" s="14">
        <v>1994</v>
      </c>
      <c r="E535" s="14">
        <f t="shared" si="203"/>
        <v>27.5</v>
      </c>
      <c r="F535" s="9">
        <v>9124.36</v>
      </c>
      <c r="G535" s="14">
        <f t="shared" si="204"/>
        <v>34.5</v>
      </c>
      <c r="H535" s="14">
        <v>7</v>
      </c>
      <c r="I535" s="15">
        <v>-0.10292497361405616</v>
      </c>
      <c r="J535" s="9">
        <f t="shared" si="195"/>
        <v>8021.6180894707713</v>
      </c>
      <c r="K535" s="14">
        <f t="shared" si="196"/>
        <v>0.59303182618670947</v>
      </c>
      <c r="L535" s="16">
        <f t="shared" si="197"/>
        <v>4757.0748245711948</v>
      </c>
      <c r="M535" s="11">
        <f t="shared" si="198"/>
        <v>63870.520000000004</v>
      </c>
      <c r="N535" s="14"/>
    </row>
    <row r="536" spans="1:14" outlineLevel="2">
      <c r="A536" s="13" t="s">
        <v>24</v>
      </c>
      <c r="B536" s="13" t="s">
        <v>11</v>
      </c>
      <c r="C536" s="13" t="s">
        <v>8</v>
      </c>
      <c r="D536" s="14">
        <v>1992</v>
      </c>
      <c r="E536" s="14">
        <f t="shared" si="203"/>
        <v>29.5</v>
      </c>
      <c r="F536" s="9">
        <v>171381.34999999998</v>
      </c>
      <c r="G536" s="14">
        <f t="shared" si="204"/>
        <v>36.5</v>
      </c>
      <c r="H536" s="14">
        <v>7</v>
      </c>
      <c r="I536" s="15">
        <v>-0.10292497361405616</v>
      </c>
      <c r="J536" s="9">
        <f t="shared" si="195"/>
        <v>152770.21211883269</v>
      </c>
      <c r="K536" s="14">
        <f t="shared" si="196"/>
        <v>0.59303182618670947</v>
      </c>
      <c r="L536" s="16">
        <f t="shared" si="197"/>
        <v>90597.597879762325</v>
      </c>
      <c r="M536" s="11">
        <f t="shared" si="198"/>
        <v>1199669.4499999997</v>
      </c>
      <c r="N536" s="14"/>
    </row>
    <row r="537" spans="1:14" outlineLevel="2">
      <c r="A537" s="13" t="s">
        <v>24</v>
      </c>
      <c r="B537" s="13" t="s">
        <v>11</v>
      </c>
      <c r="C537" s="13" t="s">
        <v>8</v>
      </c>
      <c r="D537" s="14">
        <v>1991</v>
      </c>
      <c r="E537" s="14">
        <f t="shared" si="203"/>
        <v>30.5</v>
      </c>
      <c r="F537" s="9">
        <v>83618.8</v>
      </c>
      <c r="G537" s="14">
        <f t="shared" si="204"/>
        <v>37.5</v>
      </c>
      <c r="H537" s="14">
        <v>7</v>
      </c>
      <c r="I537" s="15">
        <v>-0.10292497361405616</v>
      </c>
      <c r="J537" s="9">
        <f t="shared" si="195"/>
        <v>75009.880397359753</v>
      </c>
      <c r="K537" s="14">
        <f t="shared" si="196"/>
        <v>0.59303182618670947</v>
      </c>
      <c r="L537" s="16">
        <f t="shared" si="197"/>
        <v>44483.246354092917</v>
      </c>
      <c r="M537" s="11">
        <f t="shared" si="198"/>
        <v>585331.6</v>
      </c>
      <c r="N537" s="14"/>
    </row>
    <row r="538" spans="1:14" outlineLevel="2">
      <c r="A538" s="13" t="s">
        <v>24</v>
      </c>
      <c r="B538" s="13" t="s">
        <v>11</v>
      </c>
      <c r="C538" s="13" t="s">
        <v>8</v>
      </c>
      <c r="D538" s="14">
        <v>1990</v>
      </c>
      <c r="E538" s="14">
        <f t="shared" si="203"/>
        <v>31.5</v>
      </c>
      <c r="F538" s="9">
        <v>54971.100000000006</v>
      </c>
      <c r="G538" s="14">
        <f t="shared" si="204"/>
        <v>38.5</v>
      </c>
      <c r="H538" s="14">
        <v>7</v>
      </c>
      <c r="I538" s="15">
        <v>-0.10292497361405616</v>
      </c>
      <c r="J538" s="9">
        <f t="shared" si="195"/>
        <v>49605.544650301883</v>
      </c>
      <c r="K538" s="14">
        <f t="shared" si="196"/>
        <v>0.59303182618670947</v>
      </c>
      <c r="L538" s="16">
        <f t="shared" si="197"/>
        <v>29417.666732954884</v>
      </c>
      <c r="M538" s="11">
        <f t="shared" si="198"/>
        <v>384797.70000000007</v>
      </c>
      <c r="N538" s="14"/>
    </row>
    <row r="539" spans="1:14" outlineLevel="2">
      <c r="A539" s="13" t="s">
        <v>24</v>
      </c>
      <c r="B539" s="13" t="s">
        <v>11</v>
      </c>
      <c r="C539" s="13" t="s">
        <v>8</v>
      </c>
      <c r="D539" s="14">
        <v>1989</v>
      </c>
      <c r="E539" s="14">
        <f t="shared" si="203"/>
        <v>32.5</v>
      </c>
      <c r="F539" s="9">
        <v>64591.5</v>
      </c>
      <c r="G539" s="14">
        <f t="shared" si="204"/>
        <v>39.5</v>
      </c>
      <c r="H539" s="14">
        <v>7</v>
      </c>
      <c r="I539" s="15">
        <v>-0.10292497361405616</v>
      </c>
      <c r="J539" s="9">
        <f t="shared" si="195"/>
        <v>58614.843014651895</v>
      </c>
      <c r="K539" s="14">
        <f t="shared" si="196"/>
        <v>0.59303182618670947</v>
      </c>
      <c r="L539" s="16">
        <f t="shared" si="197"/>
        <v>34760.467394626306</v>
      </c>
      <c r="M539" s="11">
        <f t="shared" si="198"/>
        <v>452140.5</v>
      </c>
      <c r="N539" s="14"/>
    </row>
    <row r="540" spans="1:14" outlineLevel="2">
      <c r="A540" s="13" t="s">
        <v>24</v>
      </c>
      <c r="B540" s="13" t="s">
        <v>11</v>
      </c>
      <c r="C540" s="13" t="s">
        <v>8</v>
      </c>
      <c r="D540" s="14">
        <v>1988</v>
      </c>
      <c r="E540" s="14">
        <f t="shared" si="203"/>
        <v>33.5</v>
      </c>
      <c r="F540" s="9">
        <v>74922.36</v>
      </c>
      <c r="G540" s="14">
        <f t="shared" si="204"/>
        <v>40.5</v>
      </c>
      <c r="H540" s="14">
        <v>7</v>
      </c>
      <c r="I540" s="15">
        <v>-0.10292497361405616</v>
      </c>
      <c r="J540" s="9">
        <f t="shared" si="195"/>
        <v>68351.366778381329</v>
      </c>
      <c r="K540" s="14">
        <f t="shared" si="196"/>
        <v>0.59303182618670947</v>
      </c>
      <c r="L540" s="16">
        <f t="shared" si="197"/>
        <v>40534.535862941062</v>
      </c>
      <c r="M540" s="11">
        <f t="shared" si="198"/>
        <v>524456.52</v>
      </c>
      <c r="N540" s="14"/>
    </row>
    <row r="541" spans="1:14" outlineLevel="2">
      <c r="A541" s="13" t="s">
        <v>24</v>
      </c>
      <c r="B541" s="13" t="s">
        <v>11</v>
      </c>
      <c r="C541" s="13" t="s">
        <v>8</v>
      </c>
      <c r="D541" s="14">
        <v>1987</v>
      </c>
      <c r="E541" s="14">
        <f t="shared" si="203"/>
        <v>34.5</v>
      </c>
      <c r="F541" s="9">
        <v>39727.740000000005</v>
      </c>
      <c r="G541" s="14">
        <f t="shared" si="204"/>
        <v>41.5</v>
      </c>
      <c r="H541" s="14">
        <v>7</v>
      </c>
      <c r="I541" s="15">
        <v>-0.10292497361405616</v>
      </c>
      <c r="J541" s="9">
        <f t="shared" si="195"/>
        <v>36425.945118023854</v>
      </c>
      <c r="K541" s="14">
        <f t="shared" si="196"/>
        <v>0.59303182618670947</v>
      </c>
      <c r="L541" s="16">
        <f t="shared" si="197"/>
        <v>21601.744753918541</v>
      </c>
      <c r="M541" s="11">
        <f t="shared" si="198"/>
        <v>278094.18000000005</v>
      </c>
      <c r="N541" s="14"/>
    </row>
    <row r="542" spans="1:14" outlineLevel="2">
      <c r="A542" s="13" t="s">
        <v>24</v>
      </c>
      <c r="B542" s="13" t="s">
        <v>11</v>
      </c>
      <c r="C542" s="13" t="s">
        <v>8</v>
      </c>
      <c r="D542" s="14">
        <v>1986</v>
      </c>
      <c r="E542" s="14">
        <f t="shared" si="203"/>
        <v>35.5</v>
      </c>
      <c r="F542" s="9">
        <v>577684.90999999992</v>
      </c>
      <c r="G542" s="14">
        <f t="shared" si="204"/>
        <v>42.5</v>
      </c>
      <c r="H542" s="14">
        <v>7</v>
      </c>
      <c r="I542" s="15">
        <v>-0.10292497361405616</v>
      </c>
      <c r="J542" s="9">
        <f t="shared" si="195"/>
        <v>532201.89532291959</v>
      </c>
      <c r="K542" s="14">
        <f t="shared" si="196"/>
        <v>0.59303182618670947</v>
      </c>
      <c r="L542" s="16">
        <f t="shared" si="197"/>
        <v>315612.66188337898</v>
      </c>
      <c r="M542" s="11">
        <f t="shared" si="198"/>
        <v>4043794.3699999992</v>
      </c>
      <c r="N542" s="14"/>
    </row>
    <row r="543" spans="1:14" outlineLevel="2">
      <c r="A543" s="13" t="s">
        <v>24</v>
      </c>
      <c r="B543" s="13" t="s">
        <v>11</v>
      </c>
      <c r="C543" s="13" t="s">
        <v>8</v>
      </c>
      <c r="D543" s="14">
        <v>1985</v>
      </c>
      <c r="E543" s="14">
        <f t="shared" si="203"/>
        <v>36.5</v>
      </c>
      <c r="F543" s="9">
        <v>196251.38</v>
      </c>
      <c r="G543" s="14">
        <f t="shared" si="204"/>
        <v>43.5</v>
      </c>
      <c r="H543" s="14">
        <v>7</v>
      </c>
      <c r="I543" s="15">
        <v>-0.10292497361405616</v>
      </c>
      <c r="J543" s="9">
        <f t="shared" si="195"/>
        <v>181619.42542414035</v>
      </c>
      <c r="K543" s="14">
        <f t="shared" si="196"/>
        <v>0.59303182618670947</v>
      </c>
      <c r="L543" s="16">
        <f t="shared" si="197"/>
        <v>107706.09953025884</v>
      </c>
      <c r="M543" s="11">
        <f t="shared" si="198"/>
        <v>1373759.6600000001</v>
      </c>
      <c r="N543" s="14"/>
    </row>
    <row r="544" spans="1:14" outlineLevel="2">
      <c r="A544" s="13" t="s">
        <v>24</v>
      </c>
      <c r="B544" s="13" t="s">
        <v>11</v>
      </c>
      <c r="C544" s="13" t="s">
        <v>8</v>
      </c>
      <c r="D544" s="14">
        <v>1984</v>
      </c>
      <c r="E544" s="14">
        <f t="shared" si="203"/>
        <v>37.5</v>
      </c>
      <c r="F544" s="9">
        <v>1050546.78</v>
      </c>
      <c r="G544" s="14">
        <f t="shared" si="204"/>
        <v>44.5</v>
      </c>
      <c r="H544" s="14">
        <v>7</v>
      </c>
      <c r="I544" s="15">
        <v>-0.10292497361405616</v>
      </c>
      <c r="J544" s="9">
        <f t="shared" si="195"/>
        <v>976410.90978525137</v>
      </c>
      <c r="K544" s="14">
        <f t="shared" si="196"/>
        <v>0.59303182618670947</v>
      </c>
      <c r="L544" s="16">
        <f t="shared" si="197"/>
        <v>579042.74493857403</v>
      </c>
      <c r="M544" s="11">
        <f t="shared" si="198"/>
        <v>7353827.46</v>
      </c>
      <c r="N544" s="14"/>
    </row>
    <row r="545" spans="1:14" outlineLevel="2">
      <c r="A545" s="13" t="s">
        <v>24</v>
      </c>
      <c r="B545" s="13" t="s">
        <v>11</v>
      </c>
      <c r="C545" s="13" t="s">
        <v>8</v>
      </c>
      <c r="D545" s="14">
        <v>1983</v>
      </c>
      <c r="E545" s="14">
        <f t="shared" si="203"/>
        <v>38.5</v>
      </c>
      <c r="F545" s="9">
        <v>1186216.5999999999</v>
      </c>
      <c r="G545" s="14">
        <f t="shared" si="204"/>
        <v>45.5</v>
      </c>
      <c r="H545" s="14">
        <v>7</v>
      </c>
      <c r="I545" s="15">
        <v>-0.10292497361405616</v>
      </c>
      <c r="J545" s="9">
        <f t="shared" si="195"/>
        <v>1107029.7719085466</v>
      </c>
      <c r="K545" s="14">
        <f t="shared" si="196"/>
        <v>0.59303182618670947</v>
      </c>
      <c r="L545" s="16">
        <f t="shared" si="197"/>
        <v>656503.88727798185</v>
      </c>
      <c r="M545" s="11">
        <f t="shared" si="198"/>
        <v>8303516.1999999993</v>
      </c>
      <c r="N545" s="14"/>
    </row>
    <row r="546" spans="1:14" outlineLevel="2">
      <c r="A546" s="13" t="s">
        <v>24</v>
      </c>
      <c r="B546" s="13" t="s">
        <v>11</v>
      </c>
      <c r="C546" s="13" t="s">
        <v>8</v>
      </c>
      <c r="D546" s="14">
        <v>1982</v>
      </c>
      <c r="E546" s="14">
        <f t="shared" si="203"/>
        <v>39.5</v>
      </c>
      <c r="F546" s="9">
        <v>77326727</v>
      </c>
      <c r="G546" s="14">
        <f t="shared" si="204"/>
        <v>46.5</v>
      </c>
      <c r="H546" s="14">
        <v>7</v>
      </c>
      <c r="I546" s="15">
        <v>-0.10292497361405616</v>
      </c>
      <c r="J546" s="9">
        <f t="shared" si="195"/>
        <v>72446889.124244839</v>
      </c>
      <c r="K546" s="14">
        <f t="shared" si="196"/>
        <v>0.59303182618670947</v>
      </c>
      <c r="L546" s="16">
        <f t="shared" si="197"/>
        <v>42963310.95889698</v>
      </c>
      <c r="M546" s="11">
        <f t="shared" si="198"/>
        <v>541287089</v>
      </c>
      <c r="N546" s="14"/>
    </row>
    <row r="547" spans="1:14" outlineLevel="1">
      <c r="A547" s="13" t="str">
        <f>+A546</f>
        <v>312</v>
      </c>
      <c r="B547" s="13" t="str">
        <f>+B546</f>
        <v xml:space="preserve">Nelson </v>
      </c>
      <c r="C547" s="17" t="s">
        <v>39</v>
      </c>
      <c r="D547" s="13"/>
      <c r="E547" s="14" t="s">
        <v>30</v>
      </c>
      <c r="F547" s="11">
        <f>SUBTOTAL(9,F509:F546)</f>
        <v>121567392.25</v>
      </c>
      <c r="G547" s="14" t="s">
        <v>30</v>
      </c>
      <c r="H547" s="18"/>
      <c r="I547" s="14"/>
      <c r="J547" s="11">
        <f>SUBTOTAL(9,J509:J546)</f>
        <v>96880541.137996987</v>
      </c>
      <c r="K547" s="14" t="s">
        <v>30</v>
      </c>
      <c r="L547" s="11">
        <f>SUBTOTAL(9,L509:L546)</f>
        <v>57453244.233022988</v>
      </c>
      <c r="M547" s="11">
        <f>SUBTOTAL(9,M509:M546)</f>
        <v>850971745.75</v>
      </c>
      <c r="N547" s="19">
        <f>+M547/F547</f>
        <v>7</v>
      </c>
    </row>
    <row r="548" spans="1:14" outlineLevel="2">
      <c r="A548" s="13" t="s">
        <v>24</v>
      </c>
      <c r="B548" s="13" t="s">
        <v>12</v>
      </c>
      <c r="C548" s="13" t="s">
        <v>6</v>
      </c>
      <c r="D548" s="23">
        <v>2021</v>
      </c>
      <c r="E548" s="14">
        <f t="shared" si="203"/>
        <v>0.5</v>
      </c>
      <c r="F548" s="11">
        <v>66470.42</v>
      </c>
      <c r="G548" s="14">
        <f t="shared" si="204"/>
        <v>18.5</v>
      </c>
      <c r="H548" s="9">
        <v>18</v>
      </c>
      <c r="I548" s="15">
        <v>-4.1377599539968869E-2</v>
      </c>
      <c r="J548" s="11">
        <f t="shared" ref="J548:J580" si="205">+F548*(1-H548/G548)*(1-I548)</f>
        <v>1870.8326059463079</v>
      </c>
      <c r="K548" s="14">
        <f t="shared" ref="K548:K580" si="206">$L$1606</f>
        <v>0.59303182618670947</v>
      </c>
      <c r="L548" s="16">
        <f t="shared" ref="L548:L580" si="207">+J548*K548</f>
        <v>1109.4632767939795</v>
      </c>
      <c r="M548" s="11">
        <f t="shared" ref="M548:M580" si="208">+F548*H548</f>
        <v>1196467.56</v>
      </c>
      <c r="N548" s="14"/>
    </row>
    <row r="549" spans="1:14" outlineLevel="2">
      <c r="A549" s="13" t="s">
        <v>24</v>
      </c>
      <c r="B549" s="13" t="s">
        <v>12</v>
      </c>
      <c r="C549" s="13" t="s">
        <v>6</v>
      </c>
      <c r="D549" s="23">
        <v>2020</v>
      </c>
      <c r="E549" s="14">
        <f t="shared" si="203"/>
        <v>1.5</v>
      </c>
      <c r="F549" s="11">
        <v>178938.11</v>
      </c>
      <c r="G549" s="14">
        <f t="shared" si="204"/>
        <v>19.5</v>
      </c>
      <c r="H549" s="9">
        <v>18</v>
      </c>
      <c r="I549" s="15">
        <v>-4.1377599539968869E-2</v>
      </c>
      <c r="J549" s="11">
        <f t="shared" ref="J549:J552" si="209">+F549*(1-H549/G549)*(1-I549)</f>
        <v>14334.010727539904</v>
      </c>
      <c r="K549" s="14">
        <f t="shared" si="206"/>
        <v>0.59303182618670947</v>
      </c>
      <c r="L549" s="16">
        <f t="shared" si="207"/>
        <v>8500.5245583328724</v>
      </c>
      <c r="M549" s="11">
        <f t="shared" ref="M549:M552" si="210">+F549*H549</f>
        <v>3220885.9799999995</v>
      </c>
      <c r="N549" s="14"/>
    </row>
    <row r="550" spans="1:14" outlineLevel="2">
      <c r="A550" s="13" t="s">
        <v>24</v>
      </c>
      <c r="B550" s="13" t="s">
        <v>12</v>
      </c>
      <c r="C550" s="13" t="s">
        <v>6</v>
      </c>
      <c r="D550" s="23">
        <v>2019</v>
      </c>
      <c r="E550" s="14">
        <f t="shared" si="203"/>
        <v>2.5</v>
      </c>
      <c r="F550" s="11">
        <v>33319.08</v>
      </c>
      <c r="G550" s="14">
        <f t="shared" si="204"/>
        <v>20.5</v>
      </c>
      <c r="H550" s="9">
        <v>18</v>
      </c>
      <c r="I550" s="15">
        <v>-4.1377599539968869E-2</v>
      </c>
      <c r="J550" s="11">
        <f t="shared" si="209"/>
        <v>4231.4321401561201</v>
      </c>
      <c r="K550" s="14">
        <f t="shared" si="206"/>
        <v>0.59303182618670947</v>
      </c>
      <c r="L550" s="16">
        <f t="shared" si="207"/>
        <v>2509.3739294619204</v>
      </c>
      <c r="M550" s="11">
        <f t="shared" si="210"/>
        <v>599743.44000000006</v>
      </c>
      <c r="N550" s="14"/>
    </row>
    <row r="551" spans="1:14" outlineLevel="2">
      <c r="A551" s="13" t="s">
        <v>24</v>
      </c>
      <c r="B551" s="13" t="s">
        <v>12</v>
      </c>
      <c r="C551" s="13" t="s">
        <v>6</v>
      </c>
      <c r="D551" s="23">
        <v>2018</v>
      </c>
      <c r="E551" s="14">
        <f t="shared" si="203"/>
        <v>3.5</v>
      </c>
      <c r="F551" s="11">
        <v>2906.53</v>
      </c>
      <c r="G551" s="14">
        <f t="shared" si="204"/>
        <v>21.5</v>
      </c>
      <c r="H551" s="9">
        <v>18</v>
      </c>
      <c r="I551" s="15">
        <v>-4.1377599539968869E-2</v>
      </c>
      <c r="J551" s="11">
        <f t="shared" si="209"/>
        <v>492.73410792410084</v>
      </c>
      <c r="K551" s="14">
        <f t="shared" si="206"/>
        <v>0.59303182618670947</v>
      </c>
      <c r="L551" s="16">
        <f t="shared" si="207"/>
        <v>292.20700784670873</v>
      </c>
      <c r="M551" s="11">
        <f t="shared" si="210"/>
        <v>52317.54</v>
      </c>
      <c r="N551" s="14"/>
    </row>
    <row r="552" spans="1:14" outlineLevel="2">
      <c r="A552" s="13" t="s">
        <v>24</v>
      </c>
      <c r="B552" s="13" t="s">
        <v>12</v>
      </c>
      <c r="C552" s="13" t="s">
        <v>6</v>
      </c>
      <c r="D552" s="23">
        <v>2017</v>
      </c>
      <c r="E552" s="14">
        <f t="shared" si="203"/>
        <v>4.5</v>
      </c>
      <c r="F552" s="11">
        <v>81053.41</v>
      </c>
      <c r="G552" s="14">
        <f t="shared" si="204"/>
        <v>22.5</v>
      </c>
      <c r="H552" s="9">
        <v>18</v>
      </c>
      <c r="I552" s="15">
        <v>-4.1377599539968869E-2</v>
      </c>
      <c r="J552" s="11">
        <f t="shared" si="209"/>
        <v>16881.441108065777</v>
      </c>
      <c r="K552" s="14">
        <f t="shared" si="206"/>
        <v>0.59303182618670947</v>
      </c>
      <c r="L552" s="16">
        <f t="shared" si="207"/>
        <v>10011.231848979636</v>
      </c>
      <c r="M552" s="11">
        <f t="shared" si="210"/>
        <v>1458961.3800000001</v>
      </c>
      <c r="N552" s="14"/>
    </row>
    <row r="553" spans="1:14" outlineLevel="2">
      <c r="A553" s="13" t="s">
        <v>24</v>
      </c>
      <c r="B553" s="13" t="s">
        <v>12</v>
      </c>
      <c r="C553" s="13" t="s">
        <v>6</v>
      </c>
      <c r="D553" s="23">
        <v>2013</v>
      </c>
      <c r="E553" s="14">
        <f t="shared" si="203"/>
        <v>8.5</v>
      </c>
      <c r="F553" s="11">
        <v>269122.71999999997</v>
      </c>
      <c r="G553" s="14">
        <f t="shared" si="204"/>
        <v>26.5</v>
      </c>
      <c r="H553" s="9">
        <v>18</v>
      </c>
      <c r="I553" s="15">
        <v>-4.1377599539968869E-2</v>
      </c>
      <c r="J553" s="11">
        <f t="shared" si="205"/>
        <v>89894.194835840404</v>
      </c>
      <c r="K553" s="14">
        <f t="shared" si="206"/>
        <v>0.59303182618670947</v>
      </c>
      <c r="L553" s="16">
        <f t="shared" si="207"/>
        <v>53310.118527082304</v>
      </c>
      <c r="M553" s="11">
        <f t="shared" si="208"/>
        <v>4844208.959999999</v>
      </c>
      <c r="N553" s="14"/>
    </row>
    <row r="554" spans="1:14" outlineLevel="2">
      <c r="A554" s="13" t="s">
        <v>24</v>
      </c>
      <c r="B554" s="13" t="s">
        <v>12</v>
      </c>
      <c r="C554" s="13" t="s">
        <v>6</v>
      </c>
      <c r="D554" s="23">
        <v>2012</v>
      </c>
      <c r="E554" s="14">
        <f t="shared" si="203"/>
        <v>9.5</v>
      </c>
      <c r="F554" s="11">
        <v>202316.26</v>
      </c>
      <c r="G554" s="14">
        <f t="shared" si="204"/>
        <v>27.5</v>
      </c>
      <c r="H554" s="9">
        <v>18</v>
      </c>
      <c r="I554" s="15">
        <v>-4.1377599539968869E-2</v>
      </c>
      <c r="J554" s="11">
        <f t="shared" si="205"/>
        <v>72782.996409952364</v>
      </c>
      <c r="K554" s="14">
        <f t="shared" si="206"/>
        <v>0.59303182618670947</v>
      </c>
      <c r="L554" s="16">
        <f t="shared" si="207"/>
        <v>43162.633276334767</v>
      </c>
      <c r="M554" s="11">
        <f t="shared" si="208"/>
        <v>3641692.68</v>
      </c>
      <c r="N554" s="14"/>
    </row>
    <row r="555" spans="1:14" outlineLevel="2">
      <c r="A555" s="13" t="s">
        <v>24</v>
      </c>
      <c r="B555" s="13" t="s">
        <v>12</v>
      </c>
      <c r="C555" s="13" t="s">
        <v>6</v>
      </c>
      <c r="D555" s="23">
        <v>2011</v>
      </c>
      <c r="E555" s="14">
        <f t="shared" si="203"/>
        <v>10.5</v>
      </c>
      <c r="F555" s="11">
        <v>126060.24</v>
      </c>
      <c r="G555" s="14">
        <f t="shared" si="204"/>
        <v>28.5</v>
      </c>
      <c r="H555" s="9">
        <v>18</v>
      </c>
      <c r="I555" s="15">
        <v>-4.1377599539968869E-2</v>
      </c>
      <c r="J555" s="11">
        <f t="shared" si="205"/>
        <v>48364.956363180347</v>
      </c>
      <c r="K555" s="14">
        <f t="shared" si="206"/>
        <v>0.59303182618670947</v>
      </c>
      <c r="L555" s="16">
        <f t="shared" si="207"/>
        <v>28681.958395497357</v>
      </c>
      <c r="M555" s="11">
        <f t="shared" si="208"/>
        <v>2269084.3200000003</v>
      </c>
      <c r="N555" s="14"/>
    </row>
    <row r="556" spans="1:14" outlineLevel="2">
      <c r="A556" s="13" t="s">
        <v>24</v>
      </c>
      <c r="B556" s="13" t="s">
        <v>12</v>
      </c>
      <c r="C556" s="13" t="s">
        <v>6</v>
      </c>
      <c r="D556" s="23">
        <v>2010</v>
      </c>
      <c r="E556" s="14">
        <f t="shared" si="203"/>
        <v>11.5</v>
      </c>
      <c r="F556" s="11">
        <v>213904.78000000003</v>
      </c>
      <c r="G556" s="14">
        <f t="shared" si="204"/>
        <v>29.5</v>
      </c>
      <c r="H556" s="9">
        <v>18</v>
      </c>
      <c r="I556" s="15">
        <v>-4.1377599539968869E-2</v>
      </c>
      <c r="J556" s="11">
        <f t="shared" si="205"/>
        <v>86836.946873052162</v>
      </c>
      <c r="K556" s="14">
        <f t="shared" si="206"/>
        <v>0.59303182618670947</v>
      </c>
      <c r="L556" s="16">
        <f t="shared" si="207"/>
        <v>51497.073184604393</v>
      </c>
      <c r="M556" s="11">
        <f t="shared" si="208"/>
        <v>3850286.0400000005</v>
      </c>
      <c r="N556" s="14"/>
    </row>
    <row r="557" spans="1:14" outlineLevel="2">
      <c r="A557" s="13" t="s">
        <v>24</v>
      </c>
      <c r="B557" s="13" t="s">
        <v>12</v>
      </c>
      <c r="C557" s="13" t="s">
        <v>6</v>
      </c>
      <c r="D557" s="23">
        <v>2007</v>
      </c>
      <c r="E557" s="14">
        <f t="shared" ref="E557" si="211">2021.5-D557</f>
        <v>14.5</v>
      </c>
      <c r="F557" s="11">
        <v>321033.02</v>
      </c>
      <c r="G557" s="14">
        <f t="shared" si="204"/>
        <v>32.5</v>
      </c>
      <c r="H557" s="9">
        <v>18</v>
      </c>
      <c r="I557" s="15">
        <v>-4.1377599539968869E-2</v>
      </c>
      <c r="J557" s="11">
        <f t="shared" ref="J557" si="212">+F557*(1-H557/G557)*(1-I557)</f>
        <v>149156.63502275903</v>
      </c>
      <c r="K557" s="14">
        <f t="shared" si="206"/>
        <v>0.59303182618670947</v>
      </c>
      <c r="L557" s="16">
        <f t="shared" si="207"/>
        <v>88454.6316554113</v>
      </c>
      <c r="M557" s="11">
        <f t="shared" ref="M557" si="213">+F557*H557</f>
        <v>5778594.3600000003</v>
      </c>
      <c r="N557" s="14"/>
    </row>
    <row r="558" spans="1:14" outlineLevel="2">
      <c r="A558" s="13" t="s">
        <v>24</v>
      </c>
      <c r="B558" s="13" t="s">
        <v>12</v>
      </c>
      <c r="C558" s="13" t="s">
        <v>6</v>
      </c>
      <c r="D558" s="23">
        <v>2006</v>
      </c>
      <c r="E558" s="14">
        <f t="shared" si="203"/>
        <v>15.5</v>
      </c>
      <c r="F558" s="11">
        <v>10021.700000000001</v>
      </c>
      <c r="G558" s="14">
        <f t="shared" si="204"/>
        <v>33.5</v>
      </c>
      <c r="H558" s="9">
        <v>18</v>
      </c>
      <c r="I558" s="15">
        <v>-4.1377599539968869E-2</v>
      </c>
      <c r="J558" s="11">
        <f t="shared" si="205"/>
        <v>4828.7700084865801</v>
      </c>
      <c r="K558" s="14">
        <f t="shared" si="206"/>
        <v>0.59303182618670947</v>
      </c>
      <c r="L558" s="16">
        <f t="shared" si="207"/>
        <v>2863.6142963684092</v>
      </c>
      <c r="M558" s="11">
        <f t="shared" si="208"/>
        <v>180390.6</v>
      </c>
      <c r="N558" s="14"/>
    </row>
    <row r="559" spans="1:14" outlineLevel="2">
      <c r="A559" s="13" t="s">
        <v>24</v>
      </c>
      <c r="B559" s="13" t="s">
        <v>12</v>
      </c>
      <c r="C559" s="13" t="s">
        <v>6</v>
      </c>
      <c r="D559" s="23">
        <v>2005</v>
      </c>
      <c r="E559" s="14">
        <f t="shared" si="203"/>
        <v>16.5</v>
      </c>
      <c r="F559" s="11">
        <v>141519</v>
      </c>
      <c r="G559" s="14">
        <f t="shared" si="204"/>
        <v>34.5</v>
      </c>
      <c r="H559" s="9">
        <v>18</v>
      </c>
      <c r="I559" s="15">
        <v>-4.1377599539968869E-2</v>
      </c>
      <c r="J559" s="11">
        <f t="shared" si="205"/>
        <v>70483.560069663712</v>
      </c>
      <c r="K559" s="14">
        <f t="shared" si="206"/>
        <v>0.59303182618670947</v>
      </c>
      <c r="L559" s="16">
        <f t="shared" si="207"/>
        <v>41798.994344253304</v>
      </c>
      <c r="M559" s="11">
        <f t="shared" si="208"/>
        <v>2547342</v>
      </c>
      <c r="N559" s="14"/>
    </row>
    <row r="560" spans="1:14" outlineLevel="2">
      <c r="A560" s="13" t="s">
        <v>24</v>
      </c>
      <c r="B560" s="13" t="s">
        <v>12</v>
      </c>
      <c r="C560" s="13" t="s">
        <v>6</v>
      </c>
      <c r="D560" s="23">
        <v>2002</v>
      </c>
      <c r="E560" s="14">
        <f t="shared" si="203"/>
        <v>19.5</v>
      </c>
      <c r="F560" s="11">
        <v>951176.01</v>
      </c>
      <c r="G560" s="14">
        <f t="shared" si="204"/>
        <v>37.5</v>
      </c>
      <c r="H560" s="9">
        <v>18</v>
      </c>
      <c r="I560" s="15">
        <v>-4.1377599539968869E-2</v>
      </c>
      <c r="J560" s="11">
        <f t="shared" si="205"/>
        <v>515077.36281757883</v>
      </c>
      <c r="K560" s="14">
        <f t="shared" si="206"/>
        <v>0.59303182618670947</v>
      </c>
      <c r="L560" s="16">
        <f t="shared" si="207"/>
        <v>305457.2690991431</v>
      </c>
      <c r="M560" s="11">
        <f t="shared" si="208"/>
        <v>17121168.18</v>
      </c>
      <c r="N560" s="14"/>
    </row>
    <row r="561" spans="1:14" outlineLevel="2">
      <c r="A561" s="13" t="s">
        <v>24</v>
      </c>
      <c r="B561" s="13" t="s">
        <v>12</v>
      </c>
      <c r="C561" s="13" t="s">
        <v>6</v>
      </c>
      <c r="D561" s="23">
        <v>2001</v>
      </c>
      <c r="E561" s="14">
        <f t="shared" si="203"/>
        <v>20.5</v>
      </c>
      <c r="F561" s="11">
        <v>184912.32</v>
      </c>
      <c r="G561" s="14">
        <f t="shared" si="204"/>
        <v>38.5</v>
      </c>
      <c r="H561" s="9">
        <v>18</v>
      </c>
      <c r="I561" s="15">
        <v>-4.1377599539968869E-2</v>
      </c>
      <c r="J561" s="11">
        <f t="shared" si="205"/>
        <v>102533.83720786533</v>
      </c>
      <c r="K561" s="14">
        <f t="shared" si="206"/>
        <v>0.59303182618670947</v>
      </c>
      <c r="L561" s="16">
        <f t="shared" si="207"/>
        <v>60805.828725311156</v>
      </c>
      <c r="M561" s="11">
        <f t="shared" si="208"/>
        <v>3328421.7600000002</v>
      </c>
      <c r="N561" s="14"/>
    </row>
    <row r="562" spans="1:14" outlineLevel="2">
      <c r="A562" s="13" t="s">
        <v>24</v>
      </c>
      <c r="B562" s="13" t="s">
        <v>12</v>
      </c>
      <c r="C562" s="13" t="s">
        <v>6</v>
      </c>
      <c r="D562" s="23">
        <v>2000</v>
      </c>
      <c r="E562" s="14">
        <f t="shared" si="203"/>
        <v>21.5</v>
      </c>
      <c r="F562" s="11">
        <v>689304.61</v>
      </c>
      <c r="G562" s="14">
        <f t="shared" si="204"/>
        <v>39.5</v>
      </c>
      <c r="H562" s="9">
        <v>18</v>
      </c>
      <c r="I562" s="15">
        <v>-4.1377599539968869E-2</v>
      </c>
      <c r="J562" s="11">
        <f t="shared" ref="J562:J569" si="214">+F562*(1-H562/G562)*(1-I562)</f>
        <v>390715.62461881363</v>
      </c>
      <c r="K562" s="14">
        <f t="shared" si="206"/>
        <v>0.59303182618670947</v>
      </c>
      <c r="L562" s="16">
        <f t="shared" si="207"/>
        <v>231706.8003873759</v>
      </c>
      <c r="M562" s="11">
        <f t="shared" ref="M562:M569" si="215">+F562*H562</f>
        <v>12407482.98</v>
      </c>
      <c r="N562" s="14"/>
    </row>
    <row r="563" spans="1:14" outlineLevel="2">
      <c r="A563" s="13" t="s">
        <v>24</v>
      </c>
      <c r="B563" s="13" t="s">
        <v>12</v>
      </c>
      <c r="C563" s="13" t="s">
        <v>6</v>
      </c>
      <c r="D563" s="23">
        <v>1999</v>
      </c>
      <c r="E563" s="14">
        <f t="shared" si="203"/>
        <v>22.5</v>
      </c>
      <c r="F563" s="11">
        <v>9619.6299999999992</v>
      </c>
      <c r="G563" s="14">
        <f t="shared" si="204"/>
        <v>40.5</v>
      </c>
      <c r="H563" s="9">
        <v>18</v>
      </c>
      <c r="I563" s="15">
        <v>-4.1377599539968869E-2</v>
      </c>
      <c r="J563" s="11">
        <f t="shared" si="214"/>
        <v>5565.3706654792613</v>
      </c>
      <c r="K563" s="14">
        <f t="shared" si="206"/>
        <v>0.59303182618670947</v>
      </c>
      <c r="L563" s="16">
        <f t="shared" si="207"/>
        <v>3300.4419291551089</v>
      </c>
      <c r="M563" s="11">
        <f t="shared" si="215"/>
        <v>173153.34</v>
      </c>
      <c r="N563" s="14"/>
    </row>
    <row r="564" spans="1:14" outlineLevel="2">
      <c r="A564" s="13" t="s">
        <v>24</v>
      </c>
      <c r="B564" s="13" t="s">
        <v>12</v>
      </c>
      <c r="C564" s="13" t="s">
        <v>6</v>
      </c>
      <c r="D564" s="23">
        <v>1998</v>
      </c>
      <c r="E564" s="14">
        <f t="shared" si="203"/>
        <v>23.5</v>
      </c>
      <c r="F564" s="11">
        <v>470842.23000000004</v>
      </c>
      <c r="G564" s="14">
        <f t="shared" si="204"/>
        <v>41.5</v>
      </c>
      <c r="H564" s="9">
        <v>18</v>
      </c>
      <c r="I564" s="15">
        <v>-4.1377599539968869E-2</v>
      </c>
      <c r="J564" s="11">
        <f t="shared" si="214"/>
        <v>277653.66154522833</v>
      </c>
      <c r="K564" s="14">
        <f t="shared" si="206"/>
        <v>0.59303182618670947</v>
      </c>
      <c r="L564" s="16">
        <f t="shared" si="207"/>
        <v>164657.45795359332</v>
      </c>
      <c r="M564" s="11">
        <f t="shared" si="215"/>
        <v>8475160.1400000006</v>
      </c>
      <c r="N564" s="14"/>
    </row>
    <row r="565" spans="1:14" outlineLevel="2">
      <c r="A565" s="13" t="s">
        <v>24</v>
      </c>
      <c r="B565" s="13" t="s">
        <v>12</v>
      </c>
      <c r="C565" s="13" t="s">
        <v>6</v>
      </c>
      <c r="D565" s="23">
        <v>1992</v>
      </c>
      <c r="E565" s="14">
        <f t="shared" si="203"/>
        <v>29.5</v>
      </c>
      <c r="F565" s="11">
        <v>8983.35</v>
      </c>
      <c r="G565" s="14">
        <f t="shared" si="204"/>
        <v>47.5</v>
      </c>
      <c r="H565" s="9">
        <v>18</v>
      </c>
      <c r="I565" s="15">
        <v>-4.1377599539968869E-2</v>
      </c>
      <c r="J565" s="11">
        <f t="shared" si="214"/>
        <v>5809.9842954822661</v>
      </c>
      <c r="K565" s="14">
        <f t="shared" si="206"/>
        <v>0.59303182618670947</v>
      </c>
      <c r="L565" s="16">
        <f t="shared" si="207"/>
        <v>3445.5055968659508</v>
      </c>
      <c r="M565" s="11">
        <f t="shared" si="215"/>
        <v>161700.30000000002</v>
      </c>
      <c r="N565" s="14"/>
    </row>
    <row r="566" spans="1:14" outlineLevel="2">
      <c r="A566" s="13" t="s">
        <v>24</v>
      </c>
      <c r="B566" s="13" t="s">
        <v>12</v>
      </c>
      <c r="C566" s="13" t="s">
        <v>6</v>
      </c>
      <c r="D566" s="23">
        <v>1990</v>
      </c>
      <c r="E566" s="14">
        <f t="shared" si="203"/>
        <v>31.5</v>
      </c>
      <c r="F566" s="11">
        <v>7873.86</v>
      </c>
      <c r="G566" s="14">
        <f t="shared" si="204"/>
        <v>49.5</v>
      </c>
      <c r="H566" s="9">
        <v>18</v>
      </c>
      <c r="I566" s="15">
        <v>-4.1377599539968869E-2</v>
      </c>
      <c r="J566" s="11">
        <f t="shared" si="214"/>
        <v>5217.9663619451321</v>
      </c>
      <c r="K566" s="14">
        <f t="shared" si="206"/>
        <v>0.59303182618670947</v>
      </c>
      <c r="L566" s="16">
        <f t="shared" si="207"/>
        <v>3094.4201206051425</v>
      </c>
      <c r="M566" s="11">
        <f t="shared" si="215"/>
        <v>141729.47999999998</v>
      </c>
      <c r="N566" s="14"/>
    </row>
    <row r="567" spans="1:14" outlineLevel="2">
      <c r="A567" s="13" t="s">
        <v>24</v>
      </c>
      <c r="B567" s="13" t="s">
        <v>12</v>
      </c>
      <c r="C567" s="13" t="s">
        <v>6</v>
      </c>
      <c r="D567" s="23">
        <v>1989</v>
      </c>
      <c r="E567" s="14">
        <f t="shared" si="203"/>
        <v>32.5</v>
      </c>
      <c r="F567" s="11">
        <v>88970.079999999987</v>
      </c>
      <c r="G567" s="14">
        <f t="shared" si="204"/>
        <v>50.5</v>
      </c>
      <c r="H567" s="9">
        <v>18</v>
      </c>
      <c r="I567" s="15">
        <v>-4.1377599539968869E-2</v>
      </c>
      <c r="J567" s="11">
        <f t="shared" si="214"/>
        <v>59627.169724585481</v>
      </c>
      <c r="K567" s="14">
        <f t="shared" si="206"/>
        <v>0.59303182618670947</v>
      </c>
      <c r="L567" s="16">
        <f t="shared" si="207"/>
        <v>35360.809352115801</v>
      </c>
      <c r="M567" s="11">
        <f t="shared" si="215"/>
        <v>1601461.4399999997</v>
      </c>
      <c r="N567" s="14"/>
    </row>
    <row r="568" spans="1:14" outlineLevel="2">
      <c r="A568" s="13" t="s">
        <v>24</v>
      </c>
      <c r="B568" s="13" t="s">
        <v>12</v>
      </c>
      <c r="C568" s="13" t="s">
        <v>6</v>
      </c>
      <c r="D568" s="23">
        <v>1986</v>
      </c>
      <c r="E568" s="14">
        <f t="shared" si="203"/>
        <v>35.5</v>
      </c>
      <c r="F568" s="11">
        <v>11609.71</v>
      </c>
      <c r="G568" s="14">
        <f t="shared" si="204"/>
        <v>53.5</v>
      </c>
      <c r="H568" s="9">
        <v>18</v>
      </c>
      <c r="I568" s="15">
        <v>-4.1377599539968869E-2</v>
      </c>
      <c r="J568" s="11">
        <f t="shared" si="214"/>
        <v>8022.3974496450192</v>
      </c>
      <c r="K568" s="14">
        <f t="shared" si="206"/>
        <v>0.59303182618670947</v>
      </c>
      <c r="L568" s="16">
        <f t="shared" si="207"/>
        <v>4757.5370099585862</v>
      </c>
      <c r="M568" s="11">
        <f t="shared" si="215"/>
        <v>208974.77999999997</v>
      </c>
      <c r="N568" s="14"/>
    </row>
    <row r="569" spans="1:14" outlineLevel="2">
      <c r="A569" s="13" t="s">
        <v>24</v>
      </c>
      <c r="B569" s="13" t="s">
        <v>12</v>
      </c>
      <c r="C569" s="13" t="s">
        <v>6</v>
      </c>
      <c r="D569" s="23">
        <v>1985</v>
      </c>
      <c r="E569" s="14">
        <f t="shared" si="203"/>
        <v>36.5</v>
      </c>
      <c r="F569" s="11">
        <v>41935.19</v>
      </c>
      <c r="G569" s="14">
        <f t="shared" si="204"/>
        <v>54.5</v>
      </c>
      <c r="H569" s="9">
        <v>18</v>
      </c>
      <c r="I569" s="15">
        <v>-4.1377599539968869E-2</v>
      </c>
      <c r="J569" s="11">
        <f t="shared" si="214"/>
        <v>29247.12685676177</v>
      </c>
      <c r="K569" s="14">
        <f t="shared" si="206"/>
        <v>0.59303182618670947</v>
      </c>
      <c r="L569" s="16">
        <f t="shared" si="207"/>
        <v>17344.47705057979</v>
      </c>
      <c r="M569" s="11">
        <f t="shared" si="215"/>
        <v>754833.42</v>
      </c>
      <c r="N569" s="14"/>
    </row>
    <row r="570" spans="1:14" outlineLevel="2">
      <c r="A570" s="13" t="s">
        <v>24</v>
      </c>
      <c r="B570" s="13" t="s">
        <v>12</v>
      </c>
      <c r="C570" s="13" t="s">
        <v>6</v>
      </c>
      <c r="D570" s="23">
        <v>1984</v>
      </c>
      <c r="E570" s="14">
        <f t="shared" si="203"/>
        <v>37.5</v>
      </c>
      <c r="F570" s="11">
        <v>728611.54</v>
      </c>
      <c r="G570" s="14">
        <f t="shared" si="204"/>
        <v>55.5</v>
      </c>
      <c r="H570" s="9">
        <v>18</v>
      </c>
      <c r="I570" s="15">
        <v>-4.1377599539968869E-2</v>
      </c>
      <c r="J570" s="11">
        <f t="shared" si="205"/>
        <v>512675.49765021622</v>
      </c>
      <c r="K570" s="14">
        <f t="shared" si="206"/>
        <v>0.59303182618670947</v>
      </c>
      <c r="L570" s="16">
        <f t="shared" si="207"/>
        <v>304032.88661268778</v>
      </c>
      <c r="M570" s="11">
        <f t="shared" si="208"/>
        <v>13115007.720000001</v>
      </c>
      <c r="N570" s="14"/>
    </row>
    <row r="571" spans="1:14" outlineLevel="2">
      <c r="A571" s="13" t="s">
        <v>24</v>
      </c>
      <c r="B571" s="13" t="s">
        <v>12</v>
      </c>
      <c r="C571" s="13" t="s">
        <v>6</v>
      </c>
      <c r="D571" s="23">
        <v>1983</v>
      </c>
      <c r="E571" s="14">
        <f t="shared" si="203"/>
        <v>38.5</v>
      </c>
      <c r="F571" s="11">
        <v>2245808.12</v>
      </c>
      <c r="G571" s="14">
        <f t="shared" si="204"/>
        <v>56.5</v>
      </c>
      <c r="H571" s="9">
        <v>18</v>
      </c>
      <c r="I571" s="15">
        <v>-4.1377599539968869E-2</v>
      </c>
      <c r="J571" s="11">
        <f t="shared" si="205"/>
        <v>1593650.7850932628</v>
      </c>
      <c r="K571" s="14">
        <f t="shared" si="206"/>
        <v>0.59303182618670947</v>
      </c>
      <c r="L571" s="16">
        <f t="shared" si="207"/>
        <v>945085.63538774091</v>
      </c>
      <c r="M571" s="11">
        <f t="shared" si="208"/>
        <v>40424546.160000004</v>
      </c>
      <c r="N571" s="14"/>
    </row>
    <row r="572" spans="1:14" outlineLevel="2">
      <c r="A572" s="13" t="s">
        <v>24</v>
      </c>
      <c r="B572" s="13" t="s">
        <v>12</v>
      </c>
      <c r="C572" s="13" t="s">
        <v>6</v>
      </c>
      <c r="D572" s="23">
        <v>1982</v>
      </c>
      <c r="E572" s="14">
        <f t="shared" si="203"/>
        <v>39.5</v>
      </c>
      <c r="F572" s="11">
        <v>195767.17</v>
      </c>
      <c r="G572" s="14">
        <f t="shared" si="204"/>
        <v>57.5</v>
      </c>
      <c r="H572" s="9">
        <v>18</v>
      </c>
      <c r="I572" s="15">
        <v>-4.1377599539968869E-2</v>
      </c>
      <c r="J572" s="11">
        <f t="shared" si="205"/>
        <v>140048.13999568095</v>
      </c>
      <c r="K572" s="14">
        <f t="shared" si="206"/>
        <v>0.59303182618670947</v>
      </c>
      <c r="L572" s="16">
        <f t="shared" si="207"/>
        <v>83053.004215690613</v>
      </c>
      <c r="M572" s="11">
        <f t="shared" si="208"/>
        <v>3523809.06</v>
      </c>
      <c r="N572" s="14"/>
    </row>
    <row r="573" spans="1:14" outlineLevel="2">
      <c r="A573" s="13" t="s">
        <v>24</v>
      </c>
      <c r="B573" s="13" t="s">
        <v>12</v>
      </c>
      <c r="C573" s="13" t="s">
        <v>6</v>
      </c>
      <c r="D573" s="23">
        <v>1979</v>
      </c>
      <c r="E573" s="14">
        <f t="shared" si="203"/>
        <v>42.5</v>
      </c>
      <c r="F573" s="11">
        <v>11911835.58</v>
      </c>
      <c r="G573" s="14">
        <f t="shared" si="204"/>
        <v>60.5</v>
      </c>
      <c r="H573" s="9">
        <v>18</v>
      </c>
      <c r="I573" s="15">
        <v>-4.1377599539968869E-2</v>
      </c>
      <c r="J573" s="11">
        <f t="shared" si="205"/>
        <v>8714058.6207048874</v>
      </c>
      <c r="K573" s="14">
        <f t="shared" si="206"/>
        <v>0.59303182618670947</v>
      </c>
      <c r="L573" s="16">
        <f t="shared" si="207"/>
        <v>5167714.0973346578</v>
      </c>
      <c r="M573" s="11">
        <f t="shared" si="208"/>
        <v>214413040.44</v>
      </c>
      <c r="N573" s="14"/>
    </row>
    <row r="574" spans="1:14" outlineLevel="2">
      <c r="A574" s="13" t="s">
        <v>24</v>
      </c>
      <c r="B574" s="13" t="s">
        <v>12</v>
      </c>
      <c r="C574" s="13" t="s">
        <v>6</v>
      </c>
      <c r="D574" s="23">
        <v>1977</v>
      </c>
      <c r="E574" s="14">
        <f t="shared" si="203"/>
        <v>44.5</v>
      </c>
      <c r="F574" s="11">
        <v>71310.070000000007</v>
      </c>
      <c r="G574" s="14">
        <f t="shared" si="204"/>
        <v>62.5</v>
      </c>
      <c r="H574" s="9">
        <v>18</v>
      </c>
      <c r="I574" s="15">
        <v>-4.1377599539968869E-2</v>
      </c>
      <c r="J574" s="11">
        <f t="shared" si="205"/>
        <v>52873.625177974529</v>
      </c>
      <c r="K574" s="14">
        <f t="shared" si="206"/>
        <v>0.59303182618670947</v>
      </c>
      <c r="L574" s="16">
        <f t="shared" si="207"/>
        <v>31355.742496405815</v>
      </c>
      <c r="M574" s="11">
        <f t="shared" si="208"/>
        <v>1283581.2600000002</v>
      </c>
      <c r="N574" s="14"/>
    </row>
    <row r="575" spans="1:14" outlineLevel="2">
      <c r="A575" s="13" t="s">
        <v>24</v>
      </c>
      <c r="B575" s="13" t="s">
        <v>12</v>
      </c>
      <c r="C575" s="13" t="s">
        <v>6</v>
      </c>
      <c r="D575" s="23">
        <v>1976</v>
      </c>
      <c r="E575" s="14">
        <f t="shared" si="203"/>
        <v>45.5</v>
      </c>
      <c r="F575" s="11">
        <v>784938.01</v>
      </c>
      <c r="G575" s="14">
        <f t="shared" si="204"/>
        <v>63.5</v>
      </c>
      <c r="H575" s="9">
        <v>18</v>
      </c>
      <c r="I575" s="15">
        <v>-4.1377599539968869E-2</v>
      </c>
      <c r="J575" s="11">
        <f t="shared" si="205"/>
        <v>585708.14423917083</v>
      </c>
      <c r="K575" s="14">
        <f t="shared" si="206"/>
        <v>0.59303182618670947</v>
      </c>
      <c r="L575" s="16">
        <f t="shared" si="207"/>
        <v>347343.57039058412</v>
      </c>
      <c r="M575" s="11">
        <f t="shared" si="208"/>
        <v>14128884.18</v>
      </c>
      <c r="N575" s="14"/>
    </row>
    <row r="576" spans="1:14" outlineLevel="2">
      <c r="A576" s="13" t="s">
        <v>24</v>
      </c>
      <c r="B576" s="13" t="s">
        <v>12</v>
      </c>
      <c r="C576" s="13" t="s">
        <v>6</v>
      </c>
      <c r="D576" s="23">
        <v>1974</v>
      </c>
      <c r="E576" s="14">
        <f t="shared" si="203"/>
        <v>47.5</v>
      </c>
      <c r="F576" s="11">
        <v>930264.24</v>
      </c>
      <c r="G576" s="14">
        <f t="shared" si="204"/>
        <v>65.5</v>
      </c>
      <c r="H576" s="9">
        <v>18</v>
      </c>
      <c r="I576" s="15">
        <v>-4.1377599539968869E-2</v>
      </c>
      <c r="J576" s="11">
        <f t="shared" si="205"/>
        <v>702533.22452642722</v>
      </c>
      <c r="K576" s="14">
        <f t="shared" si="206"/>
        <v>0.59303182618670947</v>
      </c>
      <c r="L576" s="16">
        <f t="shared" si="207"/>
        <v>416624.56109774474</v>
      </c>
      <c r="M576" s="11">
        <f t="shared" si="208"/>
        <v>16744756.32</v>
      </c>
      <c r="N576" s="14"/>
    </row>
    <row r="577" spans="1:14" outlineLevel="2">
      <c r="A577" s="13" t="s">
        <v>24</v>
      </c>
      <c r="B577" s="13" t="s">
        <v>12</v>
      </c>
      <c r="C577" s="13" t="s">
        <v>6</v>
      </c>
      <c r="D577" s="23">
        <v>1967</v>
      </c>
      <c r="E577" s="14">
        <f t="shared" si="203"/>
        <v>54.5</v>
      </c>
      <c r="F577" s="11">
        <v>748040.38</v>
      </c>
      <c r="G577" s="14">
        <f t="shared" si="204"/>
        <v>72.5</v>
      </c>
      <c r="H577" s="9">
        <v>18</v>
      </c>
      <c r="I577" s="15">
        <v>-4.1377599539968869E-2</v>
      </c>
      <c r="J577" s="11">
        <f t="shared" si="205"/>
        <v>585587.46197163383</v>
      </c>
      <c r="K577" s="14">
        <f t="shared" si="206"/>
        <v>0.59303182618670947</v>
      </c>
      <c r="L577" s="16">
        <f t="shared" si="207"/>
        <v>347272.00196507829</v>
      </c>
      <c r="M577" s="11">
        <f t="shared" si="208"/>
        <v>13464726.84</v>
      </c>
      <c r="N577" s="14"/>
    </row>
    <row r="578" spans="1:14" outlineLevel="2">
      <c r="A578" s="13" t="s">
        <v>24</v>
      </c>
      <c r="B578" s="13" t="s">
        <v>12</v>
      </c>
      <c r="C578" s="13" t="s">
        <v>6</v>
      </c>
      <c r="D578" s="23">
        <v>1963</v>
      </c>
      <c r="E578" s="14">
        <f t="shared" si="203"/>
        <v>58.5</v>
      </c>
      <c r="F578" s="11">
        <v>198981.19999999998</v>
      </c>
      <c r="G578" s="14">
        <f t="shared" si="204"/>
        <v>76.5</v>
      </c>
      <c r="H578" s="9">
        <v>18</v>
      </c>
      <c r="I578" s="15">
        <v>-4.1377599539968869E-2</v>
      </c>
      <c r="J578" s="11">
        <f t="shared" si="205"/>
        <v>158458.19631321006</v>
      </c>
      <c r="K578" s="14">
        <f t="shared" si="206"/>
        <v>0.59303182618670947</v>
      </c>
      <c r="L578" s="16">
        <f t="shared" si="207"/>
        <v>93970.753533875075</v>
      </c>
      <c r="M578" s="11">
        <f t="shared" si="208"/>
        <v>3581661.5999999996</v>
      </c>
      <c r="N578" s="14"/>
    </row>
    <row r="579" spans="1:14" outlineLevel="2">
      <c r="A579" s="13" t="s">
        <v>24</v>
      </c>
      <c r="B579" s="13" t="s">
        <v>12</v>
      </c>
      <c r="C579" s="13" t="s">
        <v>6</v>
      </c>
      <c r="D579" s="23">
        <v>1962</v>
      </c>
      <c r="E579" s="14">
        <f t="shared" si="203"/>
        <v>59.5</v>
      </c>
      <c r="F579" s="11">
        <v>1130377.32</v>
      </c>
      <c r="G579" s="14">
        <f t="shared" si="204"/>
        <v>77.5</v>
      </c>
      <c r="H579" s="9">
        <v>18</v>
      </c>
      <c r="I579" s="15">
        <v>-4.1377599539968869E-2</v>
      </c>
      <c r="J579" s="11">
        <f t="shared" si="205"/>
        <v>903747.12767126935</v>
      </c>
      <c r="K579" s="14">
        <f t="shared" si="206"/>
        <v>0.59303182618670947</v>
      </c>
      <c r="L579" s="16">
        <f t="shared" si="207"/>
        <v>535950.80953388615</v>
      </c>
      <c r="M579" s="11">
        <f t="shared" si="208"/>
        <v>20346791.760000002</v>
      </c>
      <c r="N579" s="14"/>
    </row>
    <row r="580" spans="1:14" outlineLevel="2">
      <c r="A580" s="13" t="s">
        <v>24</v>
      </c>
      <c r="B580" s="13" t="s">
        <v>12</v>
      </c>
      <c r="C580" s="13" t="s">
        <v>6</v>
      </c>
      <c r="D580" s="13">
        <v>1962</v>
      </c>
      <c r="E580" s="14">
        <f t="shared" si="203"/>
        <v>59.5</v>
      </c>
      <c r="F580" s="11">
        <v>0</v>
      </c>
      <c r="G580" s="14">
        <f t="shared" si="204"/>
        <v>77.5</v>
      </c>
      <c r="H580" s="9">
        <v>18</v>
      </c>
      <c r="I580" s="15">
        <v>-4.1377599539968869E-2</v>
      </c>
      <c r="J580" s="11">
        <f t="shared" si="205"/>
        <v>0</v>
      </c>
      <c r="K580" s="14">
        <f t="shared" si="206"/>
        <v>0.59303182618670947</v>
      </c>
      <c r="L580" s="16">
        <f t="shared" si="207"/>
        <v>0</v>
      </c>
      <c r="M580" s="11">
        <f t="shared" si="208"/>
        <v>0</v>
      </c>
      <c r="N580" s="14"/>
    </row>
    <row r="581" spans="1:14" outlineLevel="1">
      <c r="A581" s="13" t="str">
        <f>+A580</f>
        <v>312</v>
      </c>
      <c r="B581" s="13" t="str">
        <f>+B580</f>
        <v>Sabine</v>
      </c>
      <c r="C581" s="17" t="s">
        <v>35</v>
      </c>
      <c r="D581" s="13"/>
      <c r="E581" s="14" t="s">
        <v>30</v>
      </c>
      <c r="F581" s="11">
        <f>SUBTOTAL(9,F548:F580)</f>
        <v>23057825.890000001</v>
      </c>
      <c r="G581" s="14" t="s">
        <v>30</v>
      </c>
      <c r="H581" s="18"/>
      <c r="I581" s="14"/>
      <c r="J581" s="11">
        <f>SUBTOTAL(9,J548:J580)</f>
        <v>15908969.835159684</v>
      </c>
      <c r="K581" s="14" t="s">
        <v>30</v>
      </c>
      <c r="L581" s="11">
        <f>SUBTOTAL(9,L548:L580)</f>
        <v>9434525.4340940211</v>
      </c>
      <c r="M581" s="11">
        <f>SUBTOTAL(9,M548:M580)</f>
        <v>415040866.01999998</v>
      </c>
      <c r="N581" s="19">
        <f>+M581/F581</f>
        <v>18</v>
      </c>
    </row>
    <row r="582" spans="1:14" outlineLevel="2">
      <c r="A582" s="13" t="s">
        <v>24</v>
      </c>
      <c r="B582" s="13" t="s">
        <v>12</v>
      </c>
      <c r="C582" s="13" t="s">
        <v>9</v>
      </c>
      <c r="D582" s="14">
        <v>2021</v>
      </c>
      <c r="E582" s="14">
        <f t="shared" si="203"/>
        <v>0.5</v>
      </c>
      <c r="F582" s="9">
        <v>1453079.52</v>
      </c>
      <c r="G582" s="14">
        <f t="shared" si="204"/>
        <v>2.5</v>
      </c>
      <c r="H582" s="14">
        <v>2</v>
      </c>
      <c r="I582" s="15">
        <v>-4.1377599539968862E-2</v>
      </c>
      <c r="J582" s="9">
        <f t="shared" ref="J582:J616" si="216">+F582*(1-H582/G582)*(1-I582)</f>
        <v>302640.89249565796</v>
      </c>
      <c r="K582" s="14">
        <f t="shared" ref="K582:K593" si="217">$L$1606</f>
        <v>0.59303182618670947</v>
      </c>
      <c r="L582" s="16">
        <f t="shared" ref="L582:L617" si="218">+J582*K582</f>
        <v>179475.68115547564</v>
      </c>
      <c r="M582" s="11">
        <f t="shared" ref="M582:M616" si="219">+F582*H582</f>
        <v>2906159.04</v>
      </c>
      <c r="N582" s="14"/>
    </row>
    <row r="583" spans="1:14" outlineLevel="2">
      <c r="A583" s="13" t="s">
        <v>24</v>
      </c>
      <c r="B583" s="13" t="s">
        <v>12</v>
      </c>
      <c r="C583" s="13" t="s">
        <v>9</v>
      </c>
      <c r="D583" s="14">
        <v>2020</v>
      </c>
      <c r="E583" s="14">
        <f t="shared" si="203"/>
        <v>1.5</v>
      </c>
      <c r="F583" s="9">
        <v>46806.52</v>
      </c>
      <c r="G583" s="14">
        <f t="shared" si="204"/>
        <v>3.5</v>
      </c>
      <c r="H583" s="14">
        <v>2</v>
      </c>
      <c r="I583" s="15">
        <v>-4.1377599539968862E-2</v>
      </c>
      <c r="J583" s="9">
        <f t="shared" si="216"/>
        <v>20889.969188751231</v>
      </c>
      <c r="K583" s="14">
        <f t="shared" si="217"/>
        <v>0.59303182618670947</v>
      </c>
      <c r="L583" s="16">
        <f t="shared" si="218"/>
        <v>12388.416576989235</v>
      </c>
      <c r="M583" s="11">
        <f t="shared" si="219"/>
        <v>93613.04</v>
      </c>
      <c r="N583" s="14"/>
    </row>
    <row r="584" spans="1:14" outlineLevel="2">
      <c r="A584" s="13" t="s">
        <v>24</v>
      </c>
      <c r="B584" s="13" t="s">
        <v>12</v>
      </c>
      <c r="C584" s="13" t="s">
        <v>9</v>
      </c>
      <c r="D584" s="14">
        <v>2019</v>
      </c>
      <c r="E584" s="14">
        <f t="shared" si="203"/>
        <v>2.5</v>
      </c>
      <c r="F584" s="9">
        <v>117458.97</v>
      </c>
      <c r="G584" s="14">
        <f t="shared" si="204"/>
        <v>4.5</v>
      </c>
      <c r="H584" s="14">
        <v>2</v>
      </c>
      <c r="I584" s="15">
        <v>-4.1377599539968862E-2</v>
      </c>
      <c r="J584" s="9">
        <f t="shared" si="216"/>
        <v>67955.077901687342</v>
      </c>
      <c r="K584" s="14">
        <f t="shared" si="217"/>
        <v>0.59303182618670947</v>
      </c>
      <c r="L584" s="16">
        <f t="shared" si="218"/>
        <v>40299.523946697751</v>
      </c>
      <c r="M584" s="11">
        <f t="shared" si="219"/>
        <v>234917.94</v>
      </c>
      <c r="N584" s="14"/>
    </row>
    <row r="585" spans="1:14" outlineLevel="2">
      <c r="A585" s="13" t="s">
        <v>24</v>
      </c>
      <c r="B585" s="13" t="s">
        <v>12</v>
      </c>
      <c r="C585" s="13" t="s">
        <v>9</v>
      </c>
      <c r="D585" s="14">
        <v>2018</v>
      </c>
      <c r="E585" s="14">
        <f t="shared" si="203"/>
        <v>3.5</v>
      </c>
      <c r="F585" s="9">
        <v>201899.21</v>
      </c>
      <c r="G585" s="14">
        <f t="shared" si="204"/>
        <v>5.5</v>
      </c>
      <c r="H585" s="14">
        <v>2</v>
      </c>
      <c r="I585" s="15">
        <v>-4.1377599539968862E-2</v>
      </c>
      <c r="J585" s="9">
        <f t="shared" si="216"/>
        <v>133797.56387379204</v>
      </c>
      <c r="K585" s="14">
        <f t="shared" si="217"/>
        <v>0.59303182618670947</v>
      </c>
      <c r="L585" s="16">
        <f t="shared" si="218"/>
        <v>79346.213643407798</v>
      </c>
      <c r="M585" s="11">
        <f t="shared" si="219"/>
        <v>403798.42</v>
      </c>
      <c r="N585" s="14"/>
    </row>
    <row r="586" spans="1:14" outlineLevel="2">
      <c r="A586" s="13" t="s">
        <v>24</v>
      </c>
      <c r="B586" s="13" t="s">
        <v>12</v>
      </c>
      <c r="C586" s="13" t="s">
        <v>9</v>
      </c>
      <c r="D586" s="14">
        <v>2017</v>
      </c>
      <c r="E586" s="14">
        <f t="shared" si="203"/>
        <v>4.5</v>
      </c>
      <c r="F586" s="9">
        <v>43357.590000000004</v>
      </c>
      <c r="G586" s="14">
        <f t="shared" si="204"/>
        <v>6.5</v>
      </c>
      <c r="H586" s="14">
        <v>2</v>
      </c>
      <c r="I586" s="15">
        <v>-4.1377599539968862E-2</v>
      </c>
      <c r="J586" s="9">
        <f t="shared" ref="J586" si="220">+F586*(1-H586/G586)*(1-I586)</f>
        <v>31258.815920334106</v>
      </c>
      <c r="K586" s="14">
        <f t="shared" si="217"/>
        <v>0.59303182618670947</v>
      </c>
      <c r="L586" s="16">
        <f t="shared" si="218"/>
        <v>18537.472689669921</v>
      </c>
      <c r="M586" s="11">
        <f t="shared" ref="M586" si="221">+F586*H586</f>
        <v>86715.180000000008</v>
      </c>
      <c r="N586" s="14"/>
    </row>
    <row r="587" spans="1:14" outlineLevel="2">
      <c r="A587" s="13" t="s">
        <v>24</v>
      </c>
      <c r="B587" s="13" t="s">
        <v>12</v>
      </c>
      <c r="C587" s="13" t="s">
        <v>9</v>
      </c>
      <c r="D587" s="14">
        <v>2016</v>
      </c>
      <c r="E587" s="14">
        <f t="shared" si="203"/>
        <v>5.5</v>
      </c>
      <c r="F587" s="9">
        <v>177170.39</v>
      </c>
      <c r="G587" s="14">
        <f t="shared" si="204"/>
        <v>7.5</v>
      </c>
      <c r="H587" s="14">
        <v>2</v>
      </c>
      <c r="I587" s="15">
        <v>-4.1377599539968862E-2</v>
      </c>
      <c r="J587" s="9">
        <f t="shared" si="216"/>
        <v>135300.93532835742</v>
      </c>
      <c r="K587" s="14">
        <f t="shared" si="217"/>
        <v>0.59303182618670947</v>
      </c>
      <c r="L587" s="16">
        <f t="shared" si="218"/>
        <v>80237.760762545673</v>
      </c>
      <c r="M587" s="11">
        <f t="shared" si="219"/>
        <v>354340.78</v>
      </c>
      <c r="N587" s="14"/>
    </row>
    <row r="588" spans="1:14" outlineLevel="2">
      <c r="A588" s="13" t="s">
        <v>24</v>
      </c>
      <c r="B588" s="13" t="s">
        <v>12</v>
      </c>
      <c r="C588" s="13" t="s">
        <v>9</v>
      </c>
      <c r="D588" s="14">
        <v>2015</v>
      </c>
      <c r="E588" s="14">
        <f t="shared" si="203"/>
        <v>6.5</v>
      </c>
      <c r="F588" s="9">
        <v>548274.53</v>
      </c>
      <c r="G588" s="14">
        <f t="shared" si="204"/>
        <v>8.5</v>
      </c>
      <c r="H588" s="14">
        <v>2</v>
      </c>
      <c r="I588" s="15">
        <v>-4.1377599539968862E-2</v>
      </c>
      <c r="J588" s="9">
        <f t="shared" si="216"/>
        <v>436617.09301317413</v>
      </c>
      <c r="K588" s="14">
        <f t="shared" si="217"/>
        <v>0.59303182618670947</v>
      </c>
      <c r="L588" s="16">
        <f t="shared" si="218"/>
        <v>258927.83201393505</v>
      </c>
      <c r="M588" s="11">
        <f t="shared" si="219"/>
        <v>1096549.06</v>
      </c>
      <c r="N588" s="14"/>
    </row>
    <row r="589" spans="1:14" outlineLevel="2">
      <c r="A589" s="13" t="s">
        <v>24</v>
      </c>
      <c r="B589" s="13" t="s">
        <v>12</v>
      </c>
      <c r="C589" s="13" t="s">
        <v>9</v>
      </c>
      <c r="D589" s="14">
        <v>2013</v>
      </c>
      <c r="E589" s="14">
        <f t="shared" si="203"/>
        <v>8.5</v>
      </c>
      <c r="F589" s="9">
        <v>5894.74</v>
      </c>
      <c r="G589" s="14">
        <f t="shared" si="204"/>
        <v>10.5</v>
      </c>
      <c r="H589" s="14">
        <v>2</v>
      </c>
      <c r="I589" s="15">
        <v>-4.1377599539968862E-2</v>
      </c>
      <c r="J589" s="9">
        <f t="shared" ref="J589:J593" si="222">+F589*(1-H589/G589)*(1-I589)</f>
        <v>4969.3834880432387</v>
      </c>
      <c r="K589" s="14">
        <f t="shared" si="217"/>
        <v>0.59303182618670947</v>
      </c>
      <c r="L589" s="16">
        <f t="shared" si="218"/>
        <v>2947.002564936362</v>
      </c>
      <c r="M589" s="11">
        <f t="shared" ref="M589:M593" si="223">+F589*H589</f>
        <v>11789.48</v>
      </c>
      <c r="N589" s="14"/>
    </row>
    <row r="590" spans="1:14" outlineLevel="2">
      <c r="A590" s="13" t="s">
        <v>24</v>
      </c>
      <c r="B590" s="13" t="s">
        <v>12</v>
      </c>
      <c r="C590" s="13" t="s">
        <v>9</v>
      </c>
      <c r="D590" s="14">
        <v>2012</v>
      </c>
      <c r="E590" s="14">
        <f t="shared" si="203"/>
        <v>9.5</v>
      </c>
      <c r="F590" s="9">
        <v>129553.51999999999</v>
      </c>
      <c r="G590" s="14">
        <f t="shared" si="204"/>
        <v>11.5</v>
      </c>
      <c r="H590" s="14">
        <v>2</v>
      </c>
      <c r="I590" s="15">
        <v>-4.1377599539968862E-2</v>
      </c>
      <c r="J590" s="9">
        <f t="shared" si="222"/>
        <v>111450.8060748484</v>
      </c>
      <c r="K590" s="14">
        <f t="shared" si="217"/>
        <v>0.59303182618670947</v>
      </c>
      <c r="L590" s="16">
        <f t="shared" si="218"/>
        <v>66093.875056548161</v>
      </c>
      <c r="M590" s="11">
        <f t="shared" si="223"/>
        <v>259107.03999999998</v>
      </c>
      <c r="N590" s="14"/>
    </row>
    <row r="591" spans="1:14" outlineLevel="2">
      <c r="A591" s="13" t="s">
        <v>24</v>
      </c>
      <c r="B591" s="13" t="s">
        <v>12</v>
      </c>
      <c r="C591" s="13" t="s">
        <v>9</v>
      </c>
      <c r="D591" s="14">
        <v>2011</v>
      </c>
      <c r="E591" s="14">
        <f t="shared" si="203"/>
        <v>10.5</v>
      </c>
      <c r="F591" s="9">
        <v>59015.38</v>
      </c>
      <c r="G591" s="14">
        <f t="shared" si="204"/>
        <v>12.5</v>
      </c>
      <c r="H591" s="14">
        <v>2</v>
      </c>
      <c r="I591" s="15">
        <v>-4.1377599539968862E-2</v>
      </c>
      <c r="J591" s="9">
        <f t="shared" si="222"/>
        <v>51624.127598684827</v>
      </c>
      <c r="K591" s="14">
        <f t="shared" si="217"/>
        <v>0.59303182618670947</v>
      </c>
      <c r="L591" s="16">
        <f t="shared" si="218"/>
        <v>30614.750665143772</v>
      </c>
      <c r="M591" s="11">
        <f t="shared" si="223"/>
        <v>118030.76</v>
      </c>
      <c r="N591" s="14"/>
    </row>
    <row r="592" spans="1:14" outlineLevel="2">
      <c r="A592" s="13" t="s">
        <v>24</v>
      </c>
      <c r="B592" s="13" t="s">
        <v>12</v>
      </c>
      <c r="C592" s="13" t="s">
        <v>9</v>
      </c>
      <c r="D592" s="14">
        <v>2010</v>
      </c>
      <c r="E592" s="14">
        <f t="shared" si="203"/>
        <v>11.5</v>
      </c>
      <c r="F592" s="9">
        <v>1139708.4200000002</v>
      </c>
      <c r="G592" s="14">
        <f t="shared" si="204"/>
        <v>13.5</v>
      </c>
      <c r="H592" s="14">
        <v>2</v>
      </c>
      <c r="I592" s="15">
        <v>-4.1377599539968862E-2</v>
      </c>
      <c r="J592" s="9">
        <f t="shared" si="222"/>
        <v>1011034.6973217439</v>
      </c>
      <c r="K592" s="14">
        <f t="shared" si="217"/>
        <v>0.59303182618670947</v>
      </c>
      <c r="L592" s="16">
        <f t="shared" si="218"/>
        <v>599575.75289084087</v>
      </c>
      <c r="M592" s="11">
        <f t="shared" si="223"/>
        <v>2279416.8400000003</v>
      </c>
      <c r="N592" s="14"/>
    </row>
    <row r="593" spans="1:14" outlineLevel="2">
      <c r="A593" s="13" t="s">
        <v>24</v>
      </c>
      <c r="B593" s="13" t="s">
        <v>12</v>
      </c>
      <c r="C593" s="13" t="s">
        <v>9</v>
      </c>
      <c r="D593" s="14">
        <v>2009</v>
      </c>
      <c r="E593" s="14">
        <f t="shared" si="203"/>
        <v>12.5</v>
      </c>
      <c r="F593" s="9">
        <v>230798.12</v>
      </c>
      <c r="G593" s="14">
        <f t="shared" ref="G593:G660" si="224">+H593+E593</f>
        <v>14.5</v>
      </c>
      <c r="H593" s="14">
        <v>2</v>
      </c>
      <c r="I593" s="15">
        <v>-4.1377599539968862E-2</v>
      </c>
      <c r="J593" s="9">
        <f t="shared" si="222"/>
        <v>207196.54498615314</v>
      </c>
      <c r="K593" s="14">
        <f t="shared" si="217"/>
        <v>0.59303182618670947</v>
      </c>
      <c r="L593" s="16">
        <f t="shared" si="218"/>
        <v>122874.14545271509</v>
      </c>
      <c r="M593" s="11">
        <f t="shared" si="223"/>
        <v>461596.24</v>
      </c>
      <c r="N593" s="14"/>
    </row>
    <row r="594" spans="1:14" outlineLevel="2">
      <c r="A594" s="13" t="s">
        <v>24</v>
      </c>
      <c r="B594" s="13" t="s">
        <v>12</v>
      </c>
      <c r="C594" s="13" t="s">
        <v>9</v>
      </c>
      <c r="D594" s="14">
        <v>2009</v>
      </c>
      <c r="E594" s="14">
        <f t="shared" ref="E594:E595" si="225">2021.5-D594</f>
        <v>12.5</v>
      </c>
      <c r="F594" s="9">
        <v>-538612.36524783995</v>
      </c>
      <c r="G594" s="14">
        <f t="shared" ref="G594:G595" si="226">+H594+E594</f>
        <v>14.5</v>
      </c>
      <c r="H594" s="14">
        <v>2</v>
      </c>
      <c r="I594" s="15">
        <v>-4.1377599539968862E-2</v>
      </c>
      <c r="J594" s="9">
        <f t="shared" ref="J594:J595" si="227">+F594*(1-H594/G594)*(1-I594)</f>
        <v>-483533.49310719001</v>
      </c>
      <c r="K594" s="14">
        <f t="shared" ref="K594:K595" si="228">$L$1606</f>
        <v>0.59303182618670947</v>
      </c>
      <c r="L594" s="16">
        <f t="shared" si="218"/>
        <v>-286750.75043979561</v>
      </c>
      <c r="M594" s="11">
        <f t="shared" ref="M594:M595" si="229">+F594*H594</f>
        <v>-1077224.7304956799</v>
      </c>
      <c r="N594" s="14"/>
    </row>
    <row r="595" spans="1:14" outlineLevel="2">
      <c r="A595" s="13" t="s">
        <v>24</v>
      </c>
      <c r="B595" s="13" t="s">
        <v>12</v>
      </c>
      <c r="C595" s="13" t="s">
        <v>9</v>
      </c>
      <c r="D595" s="14">
        <v>2006</v>
      </c>
      <c r="E595" s="14">
        <f t="shared" si="225"/>
        <v>15.5</v>
      </c>
      <c r="F595" s="9">
        <v>-61465.121424150755</v>
      </c>
      <c r="G595" s="14">
        <f t="shared" si="226"/>
        <v>17.5</v>
      </c>
      <c r="H595" s="14">
        <v>2</v>
      </c>
      <c r="I595" s="15">
        <v>-4.1377599539968862E-2</v>
      </c>
      <c r="J595" s="9">
        <f t="shared" si="227"/>
        <v>-56693.154820787408</v>
      </c>
      <c r="K595" s="14">
        <f t="shared" si="228"/>
        <v>0.59303182618670947</v>
      </c>
      <c r="L595" s="16">
        <f t="shared" si="218"/>
        <v>-33620.845135657408</v>
      </c>
      <c r="M595" s="11">
        <f t="shared" si="229"/>
        <v>-122930.24284830151</v>
      </c>
      <c r="N595" s="14"/>
    </row>
    <row r="596" spans="1:14" outlineLevel="2">
      <c r="A596" s="13" t="s">
        <v>24</v>
      </c>
      <c r="B596" s="13" t="s">
        <v>12</v>
      </c>
      <c r="C596" s="13" t="s">
        <v>9</v>
      </c>
      <c r="D596" s="14">
        <v>2007</v>
      </c>
      <c r="E596" s="14">
        <f t="shared" si="203"/>
        <v>14.5</v>
      </c>
      <c r="F596" s="9">
        <v>25036.25</v>
      </c>
      <c r="G596" s="14">
        <f t="shared" si="224"/>
        <v>16.5</v>
      </c>
      <c r="H596" s="14">
        <v>2</v>
      </c>
      <c r="I596" s="15">
        <v>-4.1377599539968862E-2</v>
      </c>
      <c r="J596" s="9">
        <f t="shared" si="216"/>
        <v>22911.924480848298</v>
      </c>
      <c r="K596" s="14">
        <f t="shared" ref="K596:K617" si="230">$L$1606</f>
        <v>0.59303182618670947</v>
      </c>
      <c r="L596" s="16">
        <f t="shared" si="218"/>
        <v>13587.500416329442</v>
      </c>
      <c r="M596" s="11">
        <f t="shared" si="219"/>
        <v>50072.5</v>
      </c>
      <c r="N596" s="14"/>
    </row>
    <row r="597" spans="1:14" outlineLevel="2">
      <c r="A597" s="13" t="s">
        <v>24</v>
      </c>
      <c r="B597" s="13" t="s">
        <v>12</v>
      </c>
      <c r="C597" s="13" t="s">
        <v>9</v>
      </c>
      <c r="D597" s="14">
        <v>2006</v>
      </c>
      <c r="E597" s="14">
        <f t="shared" si="203"/>
        <v>15.5</v>
      </c>
      <c r="F597" s="9">
        <v>661604.01</v>
      </c>
      <c r="G597" s="14">
        <f t="shared" si="224"/>
        <v>17.5</v>
      </c>
      <c r="H597" s="14">
        <v>2</v>
      </c>
      <c r="I597" s="15">
        <v>-4.1377599539968862E-2</v>
      </c>
      <c r="J597" s="9">
        <f t="shared" si="216"/>
        <v>610239.07054783835</v>
      </c>
      <c r="K597" s="14">
        <f t="shared" si="230"/>
        <v>0.59303182618670947</v>
      </c>
      <c r="L597" s="16">
        <f t="shared" si="218"/>
        <v>361891.19041746482</v>
      </c>
      <c r="M597" s="11">
        <f t="shared" si="219"/>
        <v>1323208.02</v>
      </c>
      <c r="N597" s="14"/>
    </row>
    <row r="598" spans="1:14" outlineLevel="2">
      <c r="A598" s="13" t="s">
        <v>24</v>
      </c>
      <c r="B598" s="13" t="s">
        <v>12</v>
      </c>
      <c r="C598" s="13" t="s">
        <v>9</v>
      </c>
      <c r="D598" s="14">
        <v>2005</v>
      </c>
      <c r="E598" s="14">
        <f t="shared" si="203"/>
        <v>16.5</v>
      </c>
      <c r="F598" s="9">
        <v>370648.86</v>
      </c>
      <c r="G598" s="14">
        <f t="shared" si="224"/>
        <v>18.5</v>
      </c>
      <c r="H598" s="14">
        <v>2</v>
      </c>
      <c r="I598" s="15">
        <v>-4.1377599539968862E-2</v>
      </c>
      <c r="J598" s="9">
        <f t="shared" si="216"/>
        <v>344257.26657480688</v>
      </c>
      <c r="K598" s="14">
        <f t="shared" si="230"/>
        <v>0.59303182618670947</v>
      </c>
      <c r="L598" s="16">
        <f t="shared" si="218"/>
        <v>204155.51547490258</v>
      </c>
      <c r="M598" s="11">
        <f t="shared" si="219"/>
        <v>741297.72</v>
      </c>
      <c r="N598" s="14"/>
    </row>
    <row r="599" spans="1:14" outlineLevel="2">
      <c r="A599" s="13" t="s">
        <v>24</v>
      </c>
      <c r="B599" s="13" t="s">
        <v>12</v>
      </c>
      <c r="C599" s="13" t="s">
        <v>9</v>
      </c>
      <c r="D599" s="14">
        <v>2003</v>
      </c>
      <c r="E599" s="14">
        <f t="shared" si="203"/>
        <v>18.5</v>
      </c>
      <c r="F599" s="9">
        <v>774116.59000000008</v>
      </c>
      <c r="G599" s="14">
        <f t="shared" si="224"/>
        <v>20.5</v>
      </c>
      <c r="H599" s="14">
        <v>2</v>
      </c>
      <c r="I599" s="15">
        <v>-4.1377599539968862E-2</v>
      </c>
      <c r="J599" s="9">
        <f t="shared" si="216"/>
        <v>727499.12247697206</v>
      </c>
      <c r="K599" s="14">
        <f t="shared" si="230"/>
        <v>0.59303182618670947</v>
      </c>
      <c r="L599" s="16">
        <f t="shared" si="218"/>
        <v>431430.13315174734</v>
      </c>
      <c r="M599" s="11">
        <f t="shared" si="219"/>
        <v>1548233.1800000002</v>
      </c>
      <c r="N599" s="14"/>
    </row>
    <row r="600" spans="1:14" outlineLevel="2">
      <c r="A600" s="13" t="s">
        <v>24</v>
      </c>
      <c r="B600" s="13" t="s">
        <v>12</v>
      </c>
      <c r="C600" s="13" t="s">
        <v>9</v>
      </c>
      <c r="D600" s="14">
        <v>2002</v>
      </c>
      <c r="E600" s="14">
        <f t="shared" si="203"/>
        <v>19.5</v>
      </c>
      <c r="F600" s="9">
        <v>26103.75</v>
      </c>
      <c r="G600" s="14">
        <f t="shared" si="224"/>
        <v>21.5</v>
      </c>
      <c r="H600" s="14">
        <v>2</v>
      </c>
      <c r="I600" s="15">
        <v>-4.1377599539968862E-2</v>
      </c>
      <c r="J600" s="9">
        <f t="shared" si="216"/>
        <v>24655.129303387603</v>
      </c>
      <c r="K600" s="14">
        <f t="shared" si="230"/>
        <v>0.59303182618670947</v>
      </c>
      <c r="L600" s="16">
        <f t="shared" si="218"/>
        <v>14621.276355657405</v>
      </c>
      <c r="M600" s="11">
        <f t="shared" si="219"/>
        <v>52207.5</v>
      </c>
      <c r="N600" s="14"/>
    </row>
    <row r="601" spans="1:14" outlineLevel="2">
      <c r="A601" s="13" t="s">
        <v>24</v>
      </c>
      <c r="B601" s="13" t="s">
        <v>12</v>
      </c>
      <c r="C601" s="13" t="s">
        <v>9</v>
      </c>
      <c r="D601" s="14">
        <v>2001</v>
      </c>
      <c r="E601" s="14">
        <f t="shared" ref="E601:E677" si="231">2021.5-D601</f>
        <v>20.5</v>
      </c>
      <c r="F601" s="9">
        <v>1107096.33</v>
      </c>
      <c r="G601" s="14">
        <f t="shared" si="224"/>
        <v>22.5</v>
      </c>
      <c r="H601" s="14">
        <v>2</v>
      </c>
      <c r="I601" s="15">
        <v>-4.1377599539968862E-2</v>
      </c>
      <c r="J601" s="9">
        <f t="shared" si="216"/>
        <v>1050424.8458309174</v>
      </c>
      <c r="K601" s="14">
        <f t="shared" si="230"/>
        <v>0.59303182618670947</v>
      </c>
      <c r="L601" s="16">
        <f t="shared" si="218"/>
        <v>622935.36459500168</v>
      </c>
      <c r="M601" s="11">
        <f t="shared" si="219"/>
        <v>2214192.66</v>
      </c>
      <c r="N601" s="14"/>
    </row>
    <row r="602" spans="1:14" outlineLevel="2">
      <c r="A602" s="13" t="s">
        <v>24</v>
      </c>
      <c r="B602" s="13" t="s">
        <v>12</v>
      </c>
      <c r="C602" s="13" t="s">
        <v>9</v>
      </c>
      <c r="D602" s="14">
        <v>1999</v>
      </c>
      <c r="E602" s="14">
        <f t="shared" si="231"/>
        <v>22.5</v>
      </c>
      <c r="F602" s="9">
        <v>-1030.95</v>
      </c>
      <c r="G602" s="14">
        <f t="shared" si="224"/>
        <v>24.5</v>
      </c>
      <c r="H602" s="14">
        <v>2</v>
      </c>
      <c r="I602" s="15">
        <v>-4.1377599539968862E-2</v>
      </c>
      <c r="J602" s="9">
        <f t="shared" si="216"/>
        <v>-985.96674757261007</v>
      </c>
      <c r="K602" s="14">
        <f t="shared" si="230"/>
        <v>0.59303182618670947</v>
      </c>
      <c r="L602" s="16">
        <f t="shared" si="218"/>
        <v>-584.70966087235536</v>
      </c>
      <c r="M602" s="11">
        <f t="shared" si="219"/>
        <v>-2061.9</v>
      </c>
      <c r="N602" s="14"/>
    </row>
    <row r="603" spans="1:14" outlineLevel="2">
      <c r="A603" s="13" t="s">
        <v>24</v>
      </c>
      <c r="B603" s="13" t="s">
        <v>12</v>
      </c>
      <c r="C603" s="13" t="s">
        <v>9</v>
      </c>
      <c r="D603" s="14">
        <v>1998</v>
      </c>
      <c r="E603" s="14">
        <f t="shared" si="231"/>
        <v>23.5</v>
      </c>
      <c r="F603" s="9">
        <v>11018.89</v>
      </c>
      <c r="G603" s="14">
        <f t="shared" si="224"/>
        <v>25.5</v>
      </c>
      <c r="H603" s="14">
        <v>2</v>
      </c>
      <c r="I603" s="15">
        <v>-4.1377599539968862E-2</v>
      </c>
      <c r="J603" s="9">
        <f t="shared" si="216"/>
        <v>10574.838926203205</v>
      </c>
      <c r="K603" s="14">
        <f t="shared" si="230"/>
        <v>0.59303182618670947</v>
      </c>
      <c r="L603" s="16">
        <f t="shared" si="218"/>
        <v>6271.2160400365883</v>
      </c>
      <c r="M603" s="11">
        <f t="shared" si="219"/>
        <v>22037.78</v>
      </c>
      <c r="N603" s="14"/>
    </row>
    <row r="604" spans="1:14" outlineLevel="2">
      <c r="A604" s="13" t="s">
        <v>24</v>
      </c>
      <c r="B604" s="13" t="s">
        <v>12</v>
      </c>
      <c r="C604" s="13" t="s">
        <v>9</v>
      </c>
      <c r="D604" s="14">
        <v>1997</v>
      </c>
      <c r="E604" s="14">
        <f t="shared" si="231"/>
        <v>24.5</v>
      </c>
      <c r="F604" s="9">
        <v>123794.17</v>
      </c>
      <c r="G604" s="14">
        <f t="shared" si="224"/>
        <v>26.5</v>
      </c>
      <c r="H604" s="14">
        <v>2</v>
      </c>
      <c r="I604" s="15">
        <v>-4.1377599539968862E-2</v>
      </c>
      <c r="J604" s="9">
        <f t="shared" si="216"/>
        <v>119186.93026397166</v>
      </c>
      <c r="K604" s="14">
        <f t="shared" si="230"/>
        <v>0.59303182618670947</v>
      </c>
      <c r="L604" s="16">
        <f t="shared" si="218"/>
        <v>70681.642912031108</v>
      </c>
      <c r="M604" s="11">
        <f t="shared" si="219"/>
        <v>247588.34</v>
      </c>
      <c r="N604" s="14"/>
    </row>
    <row r="605" spans="1:14" outlineLevel="2">
      <c r="A605" s="13" t="s">
        <v>24</v>
      </c>
      <c r="B605" s="13" t="s">
        <v>12</v>
      </c>
      <c r="C605" s="13" t="s">
        <v>9</v>
      </c>
      <c r="D605" s="14">
        <v>1995</v>
      </c>
      <c r="E605" s="14">
        <f t="shared" si="231"/>
        <v>26.5</v>
      </c>
      <c r="F605" s="9">
        <v>3369.81</v>
      </c>
      <c r="G605" s="14">
        <f t="shared" si="224"/>
        <v>28.5</v>
      </c>
      <c r="H605" s="14">
        <v>2</v>
      </c>
      <c r="I605" s="15">
        <v>-4.1377599539968862E-2</v>
      </c>
      <c r="J605" s="9">
        <f t="shared" si="216"/>
        <v>3262.981866340464</v>
      </c>
      <c r="K605" s="14">
        <f t="shared" si="230"/>
        <v>0.59303182618670947</v>
      </c>
      <c r="L605" s="16">
        <f t="shared" si="218"/>
        <v>1935.0520950100029</v>
      </c>
      <c r="M605" s="11">
        <f t="shared" si="219"/>
        <v>6739.62</v>
      </c>
      <c r="N605" s="14"/>
    </row>
    <row r="606" spans="1:14" outlineLevel="2">
      <c r="A606" s="13" t="s">
        <v>24</v>
      </c>
      <c r="B606" s="13" t="s">
        <v>12</v>
      </c>
      <c r="C606" s="13" t="s">
        <v>9</v>
      </c>
      <c r="D606" s="14">
        <v>1994</v>
      </c>
      <c r="E606" s="14">
        <f t="shared" si="231"/>
        <v>27.5</v>
      </c>
      <c r="F606" s="9">
        <v>254.14</v>
      </c>
      <c r="G606" s="14">
        <f t="shared" si="224"/>
        <v>29.5</v>
      </c>
      <c r="H606" s="14">
        <v>2</v>
      </c>
      <c r="I606" s="15">
        <v>-4.1377599539968862E-2</v>
      </c>
      <c r="J606" s="9">
        <f t="shared" si="216"/>
        <v>246.71294361169188</v>
      </c>
      <c r="K606" s="14">
        <f t="shared" si="230"/>
        <v>0.59303182618670947</v>
      </c>
      <c r="L606" s="16">
        <f t="shared" si="218"/>
        <v>146.30862749394032</v>
      </c>
      <c r="M606" s="11">
        <f t="shared" si="219"/>
        <v>508.28</v>
      </c>
      <c r="N606" s="14"/>
    </row>
    <row r="607" spans="1:14" outlineLevel="2">
      <c r="A607" s="13" t="s">
        <v>24</v>
      </c>
      <c r="B607" s="13" t="s">
        <v>12</v>
      </c>
      <c r="C607" s="13" t="s">
        <v>9</v>
      </c>
      <c r="D607" s="14">
        <v>1992</v>
      </c>
      <c r="E607" s="14">
        <f t="shared" si="231"/>
        <v>29.5</v>
      </c>
      <c r="F607" s="9">
        <v>10039.61</v>
      </c>
      <c r="G607" s="14">
        <f t="shared" si="224"/>
        <v>31.5</v>
      </c>
      <c r="H607" s="14">
        <v>2</v>
      </c>
      <c r="I607" s="15">
        <v>-4.1377599539968862E-2</v>
      </c>
      <c r="J607" s="9">
        <f t="shared" si="216"/>
        <v>9791.2138534115948</v>
      </c>
      <c r="K607" s="14">
        <f t="shared" si="230"/>
        <v>0.59303182618670947</v>
      </c>
      <c r="L607" s="16">
        <f t="shared" si="218"/>
        <v>5806.5014320732871</v>
      </c>
      <c r="M607" s="11">
        <f t="shared" si="219"/>
        <v>20079.22</v>
      </c>
      <c r="N607" s="14"/>
    </row>
    <row r="608" spans="1:14" outlineLevel="2">
      <c r="A608" s="13" t="s">
        <v>24</v>
      </c>
      <c r="B608" s="13" t="s">
        <v>12</v>
      </c>
      <c r="C608" s="13" t="s">
        <v>9</v>
      </c>
      <c r="D608" s="14">
        <v>1990</v>
      </c>
      <c r="E608" s="14">
        <f t="shared" si="231"/>
        <v>31.5</v>
      </c>
      <c r="F608" s="9">
        <v>4811.7700000000004</v>
      </c>
      <c r="G608" s="14">
        <f t="shared" si="224"/>
        <v>33.5</v>
      </c>
      <c r="H608" s="14">
        <v>2</v>
      </c>
      <c r="I608" s="15">
        <v>-4.1377599539968862E-2</v>
      </c>
      <c r="J608" s="9">
        <f t="shared" si="216"/>
        <v>4711.7131045480819</v>
      </c>
      <c r="K608" s="14">
        <f t="shared" si="230"/>
        <v>0.59303182618670947</v>
      </c>
      <c r="L608" s="16">
        <f t="shared" si="218"/>
        <v>2794.1958268579992</v>
      </c>
      <c r="M608" s="11">
        <f t="shared" si="219"/>
        <v>9623.5400000000009</v>
      </c>
      <c r="N608" s="14"/>
    </row>
    <row r="609" spans="1:14" outlineLevel="2">
      <c r="A609" s="13" t="s">
        <v>24</v>
      </c>
      <c r="B609" s="13" t="s">
        <v>12</v>
      </c>
      <c r="C609" s="13" t="s">
        <v>9</v>
      </c>
      <c r="D609" s="14">
        <v>1989</v>
      </c>
      <c r="E609" s="14">
        <f t="shared" si="231"/>
        <v>32.5</v>
      </c>
      <c r="F609" s="9">
        <v>94501.33</v>
      </c>
      <c r="G609" s="14">
        <f t="shared" si="224"/>
        <v>34.5</v>
      </c>
      <c r="H609" s="14">
        <v>2</v>
      </c>
      <c r="I609" s="15">
        <v>-4.1377599539968862E-2</v>
      </c>
      <c r="J609" s="9">
        <f t="shared" si="216"/>
        <v>92706.549743010706</v>
      </c>
      <c r="K609" s="14">
        <f t="shared" si="230"/>
        <v>0.59303182618670947</v>
      </c>
      <c r="L609" s="16">
        <f t="shared" si="218"/>
        <v>54977.93449356666</v>
      </c>
      <c r="M609" s="11">
        <f t="shared" si="219"/>
        <v>189002.66</v>
      </c>
      <c r="N609" s="14"/>
    </row>
    <row r="610" spans="1:14" outlineLevel="2">
      <c r="A610" s="13" t="s">
        <v>24</v>
      </c>
      <c r="B610" s="13" t="s">
        <v>12</v>
      </c>
      <c r="C610" s="13" t="s">
        <v>9</v>
      </c>
      <c r="D610" s="14">
        <v>1987</v>
      </c>
      <c r="E610" s="14">
        <f t="shared" si="231"/>
        <v>34.5</v>
      </c>
      <c r="F610" s="9">
        <v>7824.9</v>
      </c>
      <c r="G610" s="14">
        <f t="shared" si="224"/>
        <v>36.5</v>
      </c>
      <c r="H610" s="14">
        <v>2</v>
      </c>
      <c r="I610" s="15">
        <v>-4.1377599539968862E-2</v>
      </c>
      <c r="J610" s="9">
        <f t="shared" si="216"/>
        <v>7702.1728072079559</v>
      </c>
      <c r="K610" s="14">
        <f t="shared" si="230"/>
        <v>0.59303182618670947</v>
      </c>
      <c r="L610" s="16">
        <f t="shared" si="218"/>
        <v>4567.6336054641488</v>
      </c>
      <c r="M610" s="11">
        <f t="shared" si="219"/>
        <v>15649.8</v>
      </c>
      <c r="N610" s="14"/>
    </row>
    <row r="611" spans="1:14" outlineLevel="2">
      <c r="A611" s="13" t="s">
        <v>24</v>
      </c>
      <c r="B611" s="13" t="s">
        <v>12</v>
      </c>
      <c r="C611" s="13" t="s">
        <v>9</v>
      </c>
      <c r="D611" s="14">
        <v>1986</v>
      </c>
      <c r="E611" s="14">
        <f t="shared" si="231"/>
        <v>35.5</v>
      </c>
      <c r="F611" s="9">
        <v>425711.93</v>
      </c>
      <c r="G611" s="14">
        <f t="shared" si="224"/>
        <v>37.5</v>
      </c>
      <c r="H611" s="14">
        <v>2</v>
      </c>
      <c r="I611" s="15">
        <v>-4.1377599539968862E-2</v>
      </c>
      <c r="J611" s="9">
        <f t="shared" si="216"/>
        <v>419682.76814511773</v>
      </c>
      <c r="K611" s="14">
        <f t="shared" si="230"/>
        <v>0.59303182618670947</v>
      </c>
      <c r="L611" s="16">
        <f t="shared" si="218"/>
        <v>248885.23841219256</v>
      </c>
      <c r="M611" s="11">
        <f t="shared" si="219"/>
        <v>851423.86</v>
      </c>
      <c r="N611" s="14"/>
    </row>
    <row r="612" spans="1:14" outlineLevel="2">
      <c r="A612" s="13" t="s">
        <v>24</v>
      </c>
      <c r="B612" s="13" t="s">
        <v>12</v>
      </c>
      <c r="C612" s="13" t="s">
        <v>9</v>
      </c>
      <c r="D612" s="14">
        <v>1985</v>
      </c>
      <c r="E612" s="14">
        <f t="shared" si="231"/>
        <v>36.5</v>
      </c>
      <c r="F612" s="9">
        <v>90013.63</v>
      </c>
      <c r="G612" s="14">
        <f t="shared" si="224"/>
        <v>38.5</v>
      </c>
      <c r="H612" s="14">
        <v>2</v>
      </c>
      <c r="I612" s="15">
        <v>-4.1377599539968862E-2</v>
      </c>
      <c r="J612" s="9">
        <f t="shared" ref="J612:J614" si="232">+F612*(1-H612/G612)*(1-I612)</f>
        <v>88868.662198381309</v>
      </c>
      <c r="K612" s="14">
        <f t="shared" si="230"/>
        <v>0.59303182618670947</v>
      </c>
      <c r="L612" s="16">
        <f t="shared" si="218"/>
        <v>52701.945034275865</v>
      </c>
      <c r="M612" s="11">
        <f t="shared" ref="M612:M614" si="233">+F612*H612</f>
        <v>180027.26</v>
      </c>
      <c r="N612" s="14"/>
    </row>
    <row r="613" spans="1:14" outlineLevel="2">
      <c r="A613" s="13" t="s">
        <v>24</v>
      </c>
      <c r="B613" s="13" t="s">
        <v>12</v>
      </c>
      <c r="C613" s="13" t="s">
        <v>9</v>
      </c>
      <c r="D613" s="14">
        <v>1984</v>
      </c>
      <c r="E613" s="14">
        <f t="shared" si="231"/>
        <v>37.5</v>
      </c>
      <c r="F613" s="9">
        <v>88436.090000000011</v>
      </c>
      <c r="G613" s="14">
        <f t="shared" si="224"/>
        <v>39.5</v>
      </c>
      <c r="H613" s="14">
        <v>2</v>
      </c>
      <c r="I613" s="15">
        <v>-4.1377599539968862E-2</v>
      </c>
      <c r="J613" s="9">
        <f t="shared" si="232"/>
        <v>87432.306756551247</v>
      </c>
      <c r="K613" s="14">
        <f t="shared" si="230"/>
        <v>0.59303182618670947</v>
      </c>
      <c r="L613" s="16">
        <f t="shared" si="218"/>
        <v>51850.14054355416</v>
      </c>
      <c r="M613" s="11">
        <f t="shared" si="233"/>
        <v>176872.18000000002</v>
      </c>
      <c r="N613" s="14"/>
    </row>
    <row r="614" spans="1:14" outlineLevel="2">
      <c r="A614" s="13" t="s">
        <v>24</v>
      </c>
      <c r="B614" s="13" t="s">
        <v>12</v>
      </c>
      <c r="C614" s="13" t="s">
        <v>9</v>
      </c>
      <c r="D614" s="14">
        <v>1983</v>
      </c>
      <c r="E614" s="14">
        <f t="shared" si="231"/>
        <v>38.5</v>
      </c>
      <c r="F614" s="9">
        <v>934616.25</v>
      </c>
      <c r="G614" s="14">
        <f t="shared" si="224"/>
        <v>40.5</v>
      </c>
      <c r="H614" s="14">
        <v>2</v>
      </c>
      <c r="I614" s="15">
        <v>-4.1377599539968862E-2</v>
      </c>
      <c r="J614" s="9">
        <f t="shared" si="232"/>
        <v>925224.80089550186</v>
      </c>
      <c r="K614" s="14">
        <f t="shared" si="230"/>
        <v>0.59303182618670947</v>
      </c>
      <c r="L614" s="16">
        <f t="shared" si="218"/>
        <v>548687.75330829411</v>
      </c>
      <c r="M614" s="11">
        <f t="shared" si="233"/>
        <v>1869232.5</v>
      </c>
      <c r="N614" s="14"/>
    </row>
    <row r="615" spans="1:14" outlineLevel="2">
      <c r="A615" s="13" t="s">
        <v>24</v>
      </c>
      <c r="B615" s="13" t="s">
        <v>12</v>
      </c>
      <c r="C615" s="13" t="s">
        <v>9</v>
      </c>
      <c r="D615" s="14">
        <v>1982</v>
      </c>
      <c r="E615" s="14">
        <f t="shared" si="231"/>
        <v>39.5</v>
      </c>
      <c r="F615" s="9">
        <v>134640.82999999999</v>
      </c>
      <c r="G615" s="14">
        <f t="shared" si="224"/>
        <v>41.5</v>
      </c>
      <c r="H615" s="14">
        <v>2</v>
      </c>
      <c r="I615" s="15">
        <v>-4.1377599539968862E-2</v>
      </c>
      <c r="J615" s="9">
        <f t="shared" si="216"/>
        <v>133454.74220833796</v>
      </c>
      <c r="K615" s="14">
        <f t="shared" si="230"/>
        <v>0.59303182618670947</v>
      </c>
      <c r="L615" s="16">
        <f t="shared" si="218"/>
        <v>79142.909485087206</v>
      </c>
      <c r="M615" s="11">
        <f t="shared" si="219"/>
        <v>269281.65999999997</v>
      </c>
      <c r="N615" s="14"/>
    </row>
    <row r="616" spans="1:14" outlineLevel="2">
      <c r="A616" s="13" t="s">
        <v>24</v>
      </c>
      <c r="B616" s="13" t="s">
        <v>12</v>
      </c>
      <c r="C616" s="13" t="s">
        <v>9</v>
      </c>
      <c r="D616" s="14">
        <v>1963</v>
      </c>
      <c r="E616" s="14">
        <f t="shared" si="231"/>
        <v>58.5</v>
      </c>
      <c r="F616" s="9">
        <v>50126.2</v>
      </c>
      <c r="G616" s="14">
        <f t="shared" si="224"/>
        <v>60.5</v>
      </c>
      <c r="H616" s="14">
        <v>2</v>
      </c>
      <c r="I616" s="15">
        <v>-4.1377599539968862E-2</v>
      </c>
      <c r="J616" s="9">
        <f t="shared" si="216"/>
        <v>50474.672017496399</v>
      </c>
      <c r="K616" s="14">
        <f t="shared" si="230"/>
        <v>0.59303182618670947</v>
      </c>
      <c r="L616" s="16">
        <f t="shared" si="218"/>
        <v>29933.086922711092</v>
      </c>
      <c r="M616" s="11">
        <f t="shared" si="219"/>
        <v>100252.4</v>
      </c>
      <c r="N616" s="14"/>
    </row>
    <row r="617" spans="1:14" outlineLevel="2">
      <c r="A617" s="13" t="s">
        <v>24</v>
      </c>
      <c r="B617" s="13" t="s">
        <v>12</v>
      </c>
      <c r="C617" s="13" t="s">
        <v>9</v>
      </c>
      <c r="D617" s="14">
        <v>1962</v>
      </c>
      <c r="E617" s="14">
        <f t="shared" si="231"/>
        <v>59.5</v>
      </c>
      <c r="F617" s="9">
        <v>7056360.9899999974</v>
      </c>
      <c r="G617" s="14">
        <f t="shared" si="224"/>
        <v>61.5</v>
      </c>
      <c r="H617" s="14">
        <v>2</v>
      </c>
      <c r="I617" s="15">
        <v>-4.1377599539968862E-2</v>
      </c>
      <c r="J617" s="9">
        <f t="shared" ref="J617" si="234">+F617*(1-H617/G617)*(1-I617)</f>
        <v>7109365.9840746941</v>
      </c>
      <c r="K617" s="14">
        <f t="shared" si="230"/>
        <v>0.59303182618670947</v>
      </c>
      <c r="L617" s="16">
        <f t="shared" si="218"/>
        <v>4216080.2925654883</v>
      </c>
      <c r="M617" s="11">
        <f t="shared" ref="M617" si="235">+F617*H617</f>
        <v>14112721.979999995</v>
      </c>
      <c r="N617" s="14"/>
    </row>
    <row r="618" spans="1:14" outlineLevel="1">
      <c r="A618" s="13" t="str">
        <f>+A617</f>
        <v>312</v>
      </c>
      <c r="B618" s="13" t="str">
        <f>+B617</f>
        <v>Sabine</v>
      </c>
      <c r="C618" s="17" t="s">
        <v>37</v>
      </c>
      <c r="D618" s="13"/>
      <c r="E618" s="14" t="s">
        <v>30</v>
      </c>
      <c r="F618" s="11">
        <f>SUBTOTAL(9,F582:F617)</f>
        <v>15552034.803328004</v>
      </c>
      <c r="G618" s="14" t="s">
        <v>30</v>
      </c>
      <c r="H618" s="18"/>
      <c r="I618" s="14"/>
      <c r="J618" s="11">
        <f>SUBTOTAL(9,J582:J617)</f>
        <v>13816197.701534834</v>
      </c>
      <c r="K618" s="14" t="s">
        <v>30</v>
      </c>
      <c r="L618" s="11">
        <f>SUBTOTAL(9,L582:L617)</f>
        <v>8193444.9538978199</v>
      </c>
      <c r="M618" s="11">
        <f>SUBTOTAL(9,M582:M617)</f>
        <v>31104069.606656007</v>
      </c>
      <c r="N618" s="19">
        <f>+M618/F618</f>
        <v>2</v>
      </c>
    </row>
    <row r="619" spans="1:14" outlineLevel="2">
      <c r="A619" s="13" t="s">
        <v>24</v>
      </c>
      <c r="B619" s="13" t="s">
        <v>12</v>
      </c>
      <c r="C619" s="13" t="s">
        <v>4</v>
      </c>
      <c r="D619" s="23">
        <v>2021</v>
      </c>
      <c r="E619" s="14">
        <f t="shared" si="231"/>
        <v>0.5</v>
      </c>
      <c r="F619" s="11">
        <v>3047508.27</v>
      </c>
      <c r="G619" s="14">
        <f t="shared" si="224"/>
        <v>5.5</v>
      </c>
      <c r="H619" s="9">
        <v>5</v>
      </c>
      <c r="I619" s="15">
        <v>-4.1377599539968869E-2</v>
      </c>
      <c r="J619" s="11">
        <f t="shared" ref="J619:J655" si="236">+F619*(1-H619/G619)*(1-I619)</f>
        <v>288509.71334461856</v>
      </c>
      <c r="K619" s="14">
        <f t="shared" ref="K619:K656" si="237">$L$1606</f>
        <v>0.59303182618670947</v>
      </c>
      <c r="L619" s="16">
        <f t="shared" ref="L619:L656" si="238">+J619*K619</f>
        <v>171095.44217736321</v>
      </c>
      <c r="M619" s="11">
        <f t="shared" ref="M619:M655" si="239">+F619*H619</f>
        <v>15237541.35</v>
      </c>
      <c r="N619" s="14"/>
    </row>
    <row r="620" spans="1:14" outlineLevel="2">
      <c r="A620" s="13" t="s">
        <v>24</v>
      </c>
      <c r="B620" s="13" t="s">
        <v>12</v>
      </c>
      <c r="C620" s="13" t="s">
        <v>4</v>
      </c>
      <c r="D620" s="23">
        <v>2020</v>
      </c>
      <c r="E620" s="14">
        <f t="shared" si="231"/>
        <v>1.5</v>
      </c>
      <c r="F620" s="11">
        <v>989076.14999999991</v>
      </c>
      <c r="G620" s="14">
        <f t="shared" si="224"/>
        <v>6.5</v>
      </c>
      <c r="H620" s="9">
        <v>5</v>
      </c>
      <c r="I620" s="15">
        <v>-4.1377599539968869E-2</v>
      </c>
      <c r="J620" s="11">
        <f t="shared" ref="J620:J623" si="240">+F620*(1-H620/G620)*(1-I620)</f>
        <v>237692.71081136164</v>
      </c>
      <c r="K620" s="14">
        <f t="shared" si="237"/>
        <v>0.59303182618670947</v>
      </c>
      <c r="L620" s="16">
        <f t="shared" si="238"/>
        <v>140959.34236373121</v>
      </c>
      <c r="M620" s="11">
        <f t="shared" ref="M620:M623" si="241">+F620*H620</f>
        <v>4945380.75</v>
      </c>
      <c r="N620" s="14"/>
    </row>
    <row r="621" spans="1:14" outlineLevel="2">
      <c r="A621" s="13" t="s">
        <v>24</v>
      </c>
      <c r="B621" s="13" t="s">
        <v>12</v>
      </c>
      <c r="C621" s="13" t="s">
        <v>4</v>
      </c>
      <c r="D621" s="23">
        <v>2019</v>
      </c>
      <c r="E621" s="14">
        <f t="shared" si="231"/>
        <v>2.5</v>
      </c>
      <c r="F621" s="11">
        <v>282212.84999999998</v>
      </c>
      <c r="G621" s="14">
        <f t="shared" si="224"/>
        <v>7.5</v>
      </c>
      <c r="H621" s="9">
        <v>5</v>
      </c>
      <c r="I621" s="15">
        <v>-4.1377599539968869E-2</v>
      </c>
      <c r="J621" s="11">
        <f t="shared" si="240"/>
        <v>97963.380097444417</v>
      </c>
      <c r="K621" s="14">
        <f t="shared" si="237"/>
        <v>0.59303182618670947</v>
      </c>
      <c r="L621" s="16">
        <f t="shared" si="238"/>
        <v>58095.402198610209</v>
      </c>
      <c r="M621" s="11">
        <f t="shared" si="241"/>
        <v>1411064.25</v>
      </c>
      <c r="N621" s="14"/>
    </row>
    <row r="622" spans="1:14" outlineLevel="2">
      <c r="A622" s="13" t="s">
        <v>24</v>
      </c>
      <c r="B622" s="13" t="s">
        <v>12</v>
      </c>
      <c r="C622" s="13" t="s">
        <v>4</v>
      </c>
      <c r="D622" s="23">
        <v>2018</v>
      </c>
      <c r="E622" s="14">
        <f t="shared" si="231"/>
        <v>3.5</v>
      </c>
      <c r="F622" s="11">
        <v>79729.33</v>
      </c>
      <c r="G622" s="14">
        <f t="shared" si="224"/>
        <v>8.5</v>
      </c>
      <c r="H622" s="9">
        <v>5</v>
      </c>
      <c r="I622" s="15">
        <v>-4.1377599539968869E-2</v>
      </c>
      <c r="J622" s="11">
        <f t="shared" si="240"/>
        <v>34188.139295194713</v>
      </c>
      <c r="K622" s="14">
        <f t="shared" si="237"/>
        <v>0.59303182618670947</v>
      </c>
      <c r="L622" s="16">
        <f t="shared" si="238"/>
        <v>20274.654680154923</v>
      </c>
      <c r="M622" s="11">
        <f t="shared" si="241"/>
        <v>398646.65</v>
      </c>
      <c r="N622" s="14"/>
    </row>
    <row r="623" spans="1:14" outlineLevel="2">
      <c r="A623" s="13" t="s">
        <v>24</v>
      </c>
      <c r="B623" s="13" t="s">
        <v>12</v>
      </c>
      <c r="C623" s="13" t="s">
        <v>4</v>
      </c>
      <c r="D623" s="23">
        <v>2017</v>
      </c>
      <c r="E623" s="14">
        <f t="shared" si="231"/>
        <v>4.5</v>
      </c>
      <c r="F623" s="11">
        <v>482043.67</v>
      </c>
      <c r="G623" s="14">
        <f t="shared" si="224"/>
        <v>9.5</v>
      </c>
      <c r="H623" s="9">
        <v>5</v>
      </c>
      <c r="I623" s="15">
        <v>-4.1377599539968869E-2</v>
      </c>
      <c r="J623" s="11">
        <f t="shared" si="240"/>
        <v>237784.49049696483</v>
      </c>
      <c r="K623" s="14">
        <f t="shared" si="237"/>
        <v>0.59303182618670947</v>
      </c>
      <c r="L623" s="16">
        <f t="shared" si="238"/>
        <v>141013.77063829132</v>
      </c>
      <c r="M623" s="11">
        <f t="shared" si="241"/>
        <v>2410218.35</v>
      </c>
      <c r="N623" s="14"/>
    </row>
    <row r="624" spans="1:14" outlineLevel="2">
      <c r="A624" s="13" t="s">
        <v>24</v>
      </c>
      <c r="B624" s="13" t="s">
        <v>12</v>
      </c>
      <c r="C624" s="13" t="s">
        <v>4</v>
      </c>
      <c r="D624" s="23">
        <v>2016</v>
      </c>
      <c r="E624" s="14">
        <f t="shared" si="231"/>
        <v>5.5</v>
      </c>
      <c r="F624" s="11">
        <v>1005210.96</v>
      </c>
      <c r="G624" s="14">
        <f t="shared" si="224"/>
        <v>10.5</v>
      </c>
      <c r="H624" s="9">
        <v>5</v>
      </c>
      <c r="I624" s="15">
        <v>-4.1377599539968869E-2</v>
      </c>
      <c r="J624" s="11">
        <f t="shared" si="236"/>
        <v>548325.99724365445</v>
      </c>
      <c r="K624" s="14">
        <f t="shared" si="237"/>
        <v>0.59303182618670947</v>
      </c>
      <c r="L624" s="16">
        <f t="shared" si="238"/>
        <v>325174.76749105303</v>
      </c>
      <c r="M624" s="11">
        <f t="shared" si="239"/>
        <v>5026054.8</v>
      </c>
      <c r="N624" s="14"/>
    </row>
    <row r="625" spans="1:14" outlineLevel="2">
      <c r="A625" s="13" t="s">
        <v>24</v>
      </c>
      <c r="B625" s="13" t="s">
        <v>12</v>
      </c>
      <c r="C625" s="13" t="s">
        <v>4</v>
      </c>
      <c r="D625" s="23">
        <v>2015</v>
      </c>
      <c r="E625" s="14">
        <f t="shared" si="231"/>
        <v>6.5</v>
      </c>
      <c r="F625" s="11">
        <v>6100.66</v>
      </c>
      <c r="G625" s="14">
        <f t="shared" si="224"/>
        <v>11.5</v>
      </c>
      <c r="H625" s="9">
        <v>5</v>
      </c>
      <c r="I625" s="15">
        <v>-4.1377599539968869E-2</v>
      </c>
      <c r="J625" s="11">
        <f t="shared" si="236"/>
        <v>3590.877333187982</v>
      </c>
      <c r="K625" s="14">
        <f t="shared" si="237"/>
        <v>0.59303182618670947</v>
      </c>
      <c r="L625" s="16">
        <f t="shared" si="238"/>
        <v>2129.5045425129301</v>
      </c>
      <c r="M625" s="11">
        <f t="shared" si="239"/>
        <v>30503.3</v>
      </c>
      <c r="N625" s="14"/>
    </row>
    <row r="626" spans="1:14" outlineLevel="2">
      <c r="A626" s="13" t="s">
        <v>24</v>
      </c>
      <c r="B626" s="13" t="s">
        <v>12</v>
      </c>
      <c r="C626" s="13" t="s">
        <v>4</v>
      </c>
      <c r="D626" s="23">
        <v>2014</v>
      </c>
      <c r="E626" s="14">
        <f t="shared" si="231"/>
        <v>7.5</v>
      </c>
      <c r="F626" s="11">
        <v>13025.42</v>
      </c>
      <c r="G626" s="14">
        <f t="shared" si="224"/>
        <v>12.5</v>
      </c>
      <c r="H626" s="9">
        <v>5</v>
      </c>
      <c r="I626" s="15">
        <v>-4.1377599539968869E-2</v>
      </c>
      <c r="J626" s="11">
        <f t="shared" si="236"/>
        <v>8138.6283675599398</v>
      </c>
      <c r="K626" s="14">
        <f t="shared" si="237"/>
        <v>0.59303182618670947</v>
      </c>
      <c r="L626" s="16">
        <f t="shared" si="238"/>
        <v>4826.4656434690296</v>
      </c>
      <c r="M626" s="11">
        <f t="shared" si="239"/>
        <v>65127.1</v>
      </c>
      <c r="N626" s="14"/>
    </row>
    <row r="627" spans="1:14" outlineLevel="2">
      <c r="A627" s="13" t="s">
        <v>24</v>
      </c>
      <c r="B627" s="13" t="s">
        <v>12</v>
      </c>
      <c r="C627" s="13" t="s">
        <v>4</v>
      </c>
      <c r="D627" s="23">
        <v>2013</v>
      </c>
      <c r="E627" s="14">
        <f t="shared" si="231"/>
        <v>8.5</v>
      </c>
      <c r="F627" s="11">
        <v>8749.73</v>
      </c>
      <c r="G627" s="14">
        <f t="shared" si="224"/>
        <v>13.5</v>
      </c>
      <c r="H627" s="9">
        <v>5</v>
      </c>
      <c r="I627" s="15">
        <v>-4.1377599539968869E-2</v>
      </c>
      <c r="J627" s="11">
        <f t="shared" si="236"/>
        <v>5737.0421484588323</v>
      </c>
      <c r="K627" s="14">
        <f t="shared" si="237"/>
        <v>0.59303182618670947</v>
      </c>
      <c r="L627" s="16">
        <f t="shared" si="238"/>
        <v>3402.2485822106646</v>
      </c>
      <c r="M627" s="11">
        <f t="shared" si="239"/>
        <v>43748.649999999994</v>
      </c>
      <c r="N627" s="14"/>
    </row>
    <row r="628" spans="1:14" outlineLevel="2">
      <c r="A628" s="13" t="s">
        <v>24</v>
      </c>
      <c r="B628" s="13" t="s">
        <v>12</v>
      </c>
      <c r="C628" s="13" t="s">
        <v>4</v>
      </c>
      <c r="D628" s="23">
        <v>2012</v>
      </c>
      <c r="E628" s="14">
        <f t="shared" si="231"/>
        <v>9.5</v>
      </c>
      <c r="F628" s="11">
        <v>383036.44</v>
      </c>
      <c r="G628" s="14">
        <f t="shared" si="224"/>
        <v>14.5</v>
      </c>
      <c r="H628" s="9">
        <v>5</v>
      </c>
      <c r="I628" s="15">
        <v>-4.1377599539968869E-2</v>
      </c>
      <c r="J628" s="11">
        <f t="shared" si="236"/>
        <v>261338.82069128173</v>
      </c>
      <c r="K628" s="14">
        <f t="shared" si="237"/>
        <v>0.59303182618670947</v>
      </c>
      <c r="L628" s="16">
        <f t="shared" si="238"/>
        <v>154982.23808803182</v>
      </c>
      <c r="M628" s="11">
        <f t="shared" si="239"/>
        <v>1915182.2</v>
      </c>
      <c r="N628" s="14"/>
    </row>
    <row r="629" spans="1:14" outlineLevel="2">
      <c r="A629" s="13" t="s">
        <v>24</v>
      </c>
      <c r="B629" s="13" t="s">
        <v>12</v>
      </c>
      <c r="C629" s="13" t="s">
        <v>4</v>
      </c>
      <c r="D629" s="23">
        <v>2011</v>
      </c>
      <c r="E629" s="14">
        <f t="shared" si="231"/>
        <v>10.5</v>
      </c>
      <c r="F629" s="11">
        <v>26153.64</v>
      </c>
      <c r="G629" s="14">
        <f t="shared" si="224"/>
        <v>15.5</v>
      </c>
      <c r="H629" s="9">
        <v>5</v>
      </c>
      <c r="I629" s="15">
        <v>-4.1377599539968869E-2</v>
      </c>
      <c r="J629" s="11">
        <f t="shared" si="236"/>
        <v>18450.068119067186</v>
      </c>
      <c r="K629" s="14">
        <f t="shared" si="237"/>
        <v>0.59303182618670947</v>
      </c>
      <c r="L629" s="16">
        <f t="shared" si="238"/>
        <v>10941.477589919601</v>
      </c>
      <c r="M629" s="11">
        <f t="shared" si="239"/>
        <v>130768.2</v>
      </c>
      <c r="N629" s="14"/>
    </row>
    <row r="630" spans="1:14" outlineLevel="2">
      <c r="A630" s="13" t="s">
        <v>24</v>
      </c>
      <c r="B630" s="13" t="s">
        <v>12</v>
      </c>
      <c r="C630" s="13" t="s">
        <v>4</v>
      </c>
      <c r="D630" s="23">
        <v>2010</v>
      </c>
      <c r="E630" s="14">
        <f t="shared" si="231"/>
        <v>11.5</v>
      </c>
      <c r="F630" s="11">
        <v>1371658.6400000001</v>
      </c>
      <c r="G630" s="14">
        <f t="shared" si="224"/>
        <v>16.5</v>
      </c>
      <c r="H630" s="9">
        <v>5</v>
      </c>
      <c r="I630" s="15">
        <v>-4.1377599539968869E-2</v>
      </c>
      <c r="J630" s="11">
        <f t="shared" si="236"/>
        <v>995561.67830192554</v>
      </c>
      <c r="K630" s="14">
        <f t="shared" si="237"/>
        <v>0.59303182618670947</v>
      </c>
      <c r="L630" s="16">
        <f t="shared" si="238"/>
        <v>590399.76016489626</v>
      </c>
      <c r="M630" s="11">
        <f t="shared" si="239"/>
        <v>6858293.2000000011</v>
      </c>
      <c r="N630" s="14"/>
    </row>
    <row r="631" spans="1:14" outlineLevel="2">
      <c r="A631" s="13" t="s">
        <v>24</v>
      </c>
      <c r="B631" s="13" t="s">
        <v>12</v>
      </c>
      <c r="C631" s="13" t="s">
        <v>4</v>
      </c>
      <c r="D631" s="23">
        <v>2008</v>
      </c>
      <c r="E631" s="14">
        <f>2021.5-D631</f>
        <v>13.5</v>
      </c>
      <c r="F631" s="11">
        <v>402294.72</v>
      </c>
      <c r="G631" s="14">
        <f>+H631+E631</f>
        <v>18.5</v>
      </c>
      <c r="H631" s="9">
        <v>5</v>
      </c>
      <c r="I631" s="15">
        <v>-4.1377599539968869E-2</v>
      </c>
      <c r="J631" s="11">
        <f>+F631*(1-H631/G631)*(1-I631)</f>
        <v>305713.49095060822</v>
      </c>
      <c r="K631" s="14">
        <f t="shared" si="237"/>
        <v>0.59303182618670947</v>
      </c>
      <c r="L631" s="16">
        <f t="shared" si="238"/>
        <v>181297.82982835328</v>
      </c>
      <c r="M631" s="11">
        <f>+F631*H631</f>
        <v>2011473.5999999999</v>
      </c>
      <c r="N631" s="14"/>
    </row>
    <row r="632" spans="1:14" outlineLevel="2">
      <c r="A632" s="13" t="s">
        <v>24</v>
      </c>
      <c r="B632" s="13" t="s">
        <v>12</v>
      </c>
      <c r="C632" s="13" t="s">
        <v>4</v>
      </c>
      <c r="D632" s="23">
        <v>2009</v>
      </c>
      <c r="E632" s="14">
        <f t="shared" ref="E632:E633" si="242">2021.5-D632</f>
        <v>12.5</v>
      </c>
      <c r="F632" s="11">
        <v>-750088.20314620901</v>
      </c>
      <c r="G632" s="14">
        <f t="shared" ref="G632:G633" si="243">+H632+E632</f>
        <v>17.5</v>
      </c>
      <c r="H632" s="9">
        <v>5</v>
      </c>
      <c r="I632" s="15">
        <v>-4.1377599539968869E-2</v>
      </c>
      <c r="J632" s="11">
        <f t="shared" ref="J632:J633" si="244">+F632*(1-H632/G632)*(1-I632)</f>
        <v>-557946.46602546261</v>
      </c>
      <c r="K632" s="14">
        <f t="shared" si="237"/>
        <v>0.59303182618670947</v>
      </c>
      <c r="L632" s="16">
        <f t="shared" si="238"/>
        <v>-330880.01166150096</v>
      </c>
      <c r="M632" s="11">
        <f t="shared" ref="M632:M633" si="245">+F632*H632</f>
        <v>-3750441.015731045</v>
      </c>
      <c r="N632" s="14"/>
    </row>
    <row r="633" spans="1:14" outlineLevel="2">
      <c r="A633" s="13" t="s">
        <v>24</v>
      </c>
      <c r="B633" s="13" t="s">
        <v>12</v>
      </c>
      <c r="C633" s="13" t="s">
        <v>4</v>
      </c>
      <c r="D633" s="23">
        <v>2006</v>
      </c>
      <c r="E633" s="14">
        <f t="shared" si="242"/>
        <v>15.5</v>
      </c>
      <c r="F633" s="11">
        <v>-85598.225105712409</v>
      </c>
      <c r="G633" s="14">
        <f t="shared" si="243"/>
        <v>20.5</v>
      </c>
      <c r="H633" s="9">
        <v>5</v>
      </c>
      <c r="I633" s="15">
        <v>-4.1377599539968869E-2</v>
      </c>
      <c r="J633" s="11">
        <f t="shared" si="244"/>
        <v>-67398.592676817789</v>
      </c>
      <c r="K633" s="14">
        <f t="shared" si="237"/>
        <v>0.59303182618670947</v>
      </c>
      <c r="L633" s="16">
        <f t="shared" si="238"/>
        <v>-39969.510497547439</v>
      </c>
      <c r="M633" s="11">
        <f t="shared" si="245"/>
        <v>-427991.12552856206</v>
      </c>
      <c r="N633" s="14"/>
    </row>
    <row r="634" spans="1:14" outlineLevel="2">
      <c r="A634" s="13" t="s">
        <v>24</v>
      </c>
      <c r="B634" s="13" t="s">
        <v>12</v>
      </c>
      <c r="C634" s="13" t="s">
        <v>4</v>
      </c>
      <c r="D634" s="23">
        <v>2007</v>
      </c>
      <c r="E634" s="14">
        <f t="shared" si="231"/>
        <v>14.5</v>
      </c>
      <c r="F634" s="11">
        <v>44388.43</v>
      </c>
      <c r="G634" s="14">
        <f t="shared" si="224"/>
        <v>19.5</v>
      </c>
      <c r="H634" s="9">
        <v>5</v>
      </c>
      <c r="I634" s="15">
        <v>-4.1377599539968869E-2</v>
      </c>
      <c r="J634" s="11">
        <f t="shared" si="236"/>
        <v>34372.522660043338</v>
      </c>
      <c r="K634" s="14">
        <f t="shared" si="237"/>
        <v>0.59303182618670947</v>
      </c>
      <c r="L634" s="16">
        <f t="shared" si="238"/>
        <v>20383.999883729553</v>
      </c>
      <c r="M634" s="11">
        <f t="shared" si="239"/>
        <v>221942.15</v>
      </c>
      <c r="N634" s="14"/>
    </row>
    <row r="635" spans="1:14" outlineLevel="2">
      <c r="A635" s="13" t="s">
        <v>24</v>
      </c>
      <c r="B635" s="13" t="s">
        <v>12</v>
      </c>
      <c r="C635" s="13" t="s">
        <v>4</v>
      </c>
      <c r="D635" s="23">
        <v>2006</v>
      </c>
      <c r="E635" s="14">
        <f t="shared" si="231"/>
        <v>15.5</v>
      </c>
      <c r="F635" s="11">
        <v>80323.51999999999</v>
      </c>
      <c r="G635" s="14">
        <f t="shared" si="224"/>
        <v>20.5</v>
      </c>
      <c r="H635" s="9">
        <v>5</v>
      </c>
      <c r="I635" s="15">
        <v>-4.1377599539968869E-2</v>
      </c>
      <c r="J635" s="11">
        <f t="shared" ref="J635:J641" si="246">+F635*(1-H635/G635)*(1-I635)</f>
        <v>63245.379213907821</v>
      </c>
      <c r="K635" s="14">
        <f t="shared" si="237"/>
        <v>0.59303182618670947</v>
      </c>
      <c r="L635" s="16">
        <f t="shared" si="238"/>
        <v>37506.522733094709</v>
      </c>
      <c r="M635" s="11">
        <f t="shared" ref="M635:M641" si="247">+F635*H635</f>
        <v>401617.6</v>
      </c>
      <c r="N635" s="14"/>
    </row>
    <row r="636" spans="1:14" outlineLevel="2">
      <c r="A636" s="13" t="s">
        <v>24</v>
      </c>
      <c r="B636" s="13" t="s">
        <v>12</v>
      </c>
      <c r="C636" s="13" t="s">
        <v>4</v>
      </c>
      <c r="D636" s="23">
        <v>2005</v>
      </c>
      <c r="E636" s="14">
        <f t="shared" si="231"/>
        <v>16.5</v>
      </c>
      <c r="F636" s="11">
        <v>1031771.65</v>
      </c>
      <c r="G636" s="14">
        <f t="shared" si="224"/>
        <v>21.5</v>
      </c>
      <c r="H636" s="9">
        <v>5</v>
      </c>
      <c r="I636" s="15">
        <v>-4.1377599539968869E-2</v>
      </c>
      <c r="J636" s="11">
        <f t="shared" si="246"/>
        <v>824588.56225495273</v>
      </c>
      <c r="K636" s="14">
        <f t="shared" si="237"/>
        <v>0.59303182618670947</v>
      </c>
      <c r="L636" s="16">
        <f t="shared" si="238"/>
        <v>489007.26092672779</v>
      </c>
      <c r="M636" s="11">
        <f t="shared" si="247"/>
        <v>5158858.25</v>
      </c>
      <c r="N636" s="14"/>
    </row>
    <row r="637" spans="1:14" outlineLevel="2">
      <c r="A637" s="13" t="s">
        <v>24</v>
      </c>
      <c r="B637" s="13" t="s">
        <v>12</v>
      </c>
      <c r="C637" s="13" t="s">
        <v>4</v>
      </c>
      <c r="D637" s="23">
        <v>2004</v>
      </c>
      <c r="E637" s="14">
        <f t="shared" si="231"/>
        <v>17.5</v>
      </c>
      <c r="F637" s="11">
        <v>899361.43</v>
      </c>
      <c r="G637" s="14">
        <f t="shared" si="224"/>
        <v>22.5</v>
      </c>
      <c r="H637" s="9">
        <v>5</v>
      </c>
      <c r="I637" s="15">
        <v>-4.1377599539968869E-2</v>
      </c>
      <c r="J637" s="11">
        <f t="shared" si="246"/>
        <v>728447.10329395963</v>
      </c>
      <c r="K637" s="14">
        <f t="shared" si="237"/>
        <v>0.59303182618670947</v>
      </c>
      <c r="L637" s="16">
        <f t="shared" si="238"/>
        <v>431992.31594683544</v>
      </c>
      <c r="M637" s="11">
        <f t="shared" si="247"/>
        <v>4496807.1500000004</v>
      </c>
      <c r="N637" s="14"/>
    </row>
    <row r="638" spans="1:14" outlineLevel="2">
      <c r="A638" s="13" t="s">
        <v>24</v>
      </c>
      <c r="B638" s="13" t="s">
        <v>12</v>
      </c>
      <c r="C638" s="13" t="s">
        <v>4</v>
      </c>
      <c r="D638" s="23">
        <v>2003</v>
      </c>
      <c r="E638" s="14">
        <f t="shared" si="231"/>
        <v>18.5</v>
      </c>
      <c r="F638" s="11">
        <v>263778.42</v>
      </c>
      <c r="G638" s="14">
        <f t="shared" si="224"/>
        <v>23.5</v>
      </c>
      <c r="H638" s="9">
        <v>5</v>
      </c>
      <c r="I638" s="15">
        <v>-4.1377599539968869E-2</v>
      </c>
      <c r="J638" s="11">
        <f t="shared" si="246"/>
        <v>216247.63190875936</v>
      </c>
      <c r="K638" s="14">
        <f t="shared" si="237"/>
        <v>0.59303182618670947</v>
      </c>
      <c r="L638" s="16">
        <f t="shared" si="238"/>
        <v>128241.72805940291</v>
      </c>
      <c r="M638" s="11">
        <f t="shared" si="247"/>
        <v>1318892.0999999999</v>
      </c>
      <c r="N638" s="14"/>
    </row>
    <row r="639" spans="1:14" outlineLevel="2">
      <c r="A639" s="13" t="s">
        <v>24</v>
      </c>
      <c r="B639" s="13" t="s">
        <v>12</v>
      </c>
      <c r="C639" s="13" t="s">
        <v>4</v>
      </c>
      <c r="D639" s="23">
        <v>2002</v>
      </c>
      <c r="E639" s="14">
        <f t="shared" si="231"/>
        <v>19.5</v>
      </c>
      <c r="F639" s="11">
        <v>10973699.699999999</v>
      </c>
      <c r="G639" s="14">
        <f t="shared" si="224"/>
        <v>24.5</v>
      </c>
      <c r="H639" s="9">
        <v>5</v>
      </c>
      <c r="I639" s="15">
        <v>-4.1377599539968869E-2</v>
      </c>
      <c r="J639" s="11">
        <f t="shared" si="246"/>
        <v>9095568.1023404188</v>
      </c>
      <c r="K639" s="14">
        <f t="shared" si="237"/>
        <v>0.59303182618670947</v>
      </c>
      <c r="L639" s="16">
        <f t="shared" si="238"/>
        <v>5393961.3619365217</v>
      </c>
      <c r="M639" s="11">
        <f t="shared" si="247"/>
        <v>54868498.5</v>
      </c>
      <c r="N639" s="14"/>
    </row>
    <row r="640" spans="1:14" outlineLevel="2">
      <c r="A640" s="13" t="s">
        <v>24</v>
      </c>
      <c r="B640" s="13" t="s">
        <v>12</v>
      </c>
      <c r="C640" s="13" t="s">
        <v>4</v>
      </c>
      <c r="D640" s="23">
        <v>2001</v>
      </c>
      <c r="E640" s="14">
        <f t="shared" si="231"/>
        <v>20.5</v>
      </c>
      <c r="F640" s="11">
        <v>6188.93</v>
      </c>
      <c r="G640" s="14">
        <f t="shared" si="224"/>
        <v>25.5</v>
      </c>
      <c r="H640" s="9">
        <v>5</v>
      </c>
      <c r="I640" s="15">
        <v>-4.1377599539968869E-2</v>
      </c>
      <c r="J640" s="11">
        <f t="shared" si="246"/>
        <v>5181.2850147442523</v>
      </c>
      <c r="K640" s="14">
        <f t="shared" si="237"/>
        <v>0.59303182618670947</v>
      </c>
      <c r="L640" s="16">
        <f t="shared" si="238"/>
        <v>3072.6669142876158</v>
      </c>
      <c r="M640" s="11">
        <f t="shared" si="247"/>
        <v>30944.65</v>
      </c>
      <c r="N640" s="14"/>
    </row>
    <row r="641" spans="1:14" outlineLevel="2">
      <c r="A641" s="13" t="s">
        <v>24</v>
      </c>
      <c r="B641" s="13" t="s">
        <v>12</v>
      </c>
      <c r="C641" s="13" t="s">
        <v>4</v>
      </c>
      <c r="D641" s="23">
        <v>2000</v>
      </c>
      <c r="E641" s="14">
        <f t="shared" si="231"/>
        <v>21.5</v>
      </c>
      <c r="F641" s="11">
        <v>11141.92</v>
      </c>
      <c r="G641" s="14">
        <f t="shared" si="224"/>
        <v>26.5</v>
      </c>
      <c r="H641" s="9">
        <v>5</v>
      </c>
      <c r="I641" s="15">
        <v>-4.1377599539968869E-2</v>
      </c>
      <c r="J641" s="11">
        <f t="shared" si="246"/>
        <v>9413.7108276651688</v>
      </c>
      <c r="K641" s="14">
        <f t="shared" si="237"/>
        <v>0.59303182618670947</v>
      </c>
      <c r="L641" s="16">
        <f t="shared" si="238"/>
        <v>5582.6301233238755</v>
      </c>
      <c r="M641" s="11">
        <f t="shared" si="247"/>
        <v>55709.599999999999</v>
      </c>
      <c r="N641" s="14"/>
    </row>
    <row r="642" spans="1:14" outlineLevel="2">
      <c r="A642" s="13" t="s">
        <v>24</v>
      </c>
      <c r="B642" s="13" t="s">
        <v>12</v>
      </c>
      <c r="C642" s="13" t="s">
        <v>4</v>
      </c>
      <c r="D642" s="23">
        <v>1996</v>
      </c>
      <c r="E642" s="14">
        <f t="shared" si="231"/>
        <v>25.5</v>
      </c>
      <c r="F642" s="11">
        <v>18618.16</v>
      </c>
      <c r="G642" s="14">
        <f t="shared" si="224"/>
        <v>30.5</v>
      </c>
      <c r="H642" s="9">
        <v>5</v>
      </c>
      <c r="I642" s="15">
        <v>-4.1377599539968869E-2</v>
      </c>
      <c r="J642" s="11">
        <f t="shared" si="236"/>
        <v>16210.086445921383</v>
      </c>
      <c r="K642" s="14">
        <f t="shared" si="237"/>
        <v>0.59303182618670947</v>
      </c>
      <c r="L642" s="16">
        <f t="shared" si="238"/>
        <v>9613.0971676691843</v>
      </c>
      <c r="M642" s="11">
        <f t="shared" si="239"/>
        <v>93090.8</v>
      </c>
      <c r="N642" s="14"/>
    </row>
    <row r="643" spans="1:14" outlineLevel="2">
      <c r="A643" s="13" t="s">
        <v>24</v>
      </c>
      <c r="B643" s="13" t="s">
        <v>12</v>
      </c>
      <c r="C643" s="13" t="s">
        <v>4</v>
      </c>
      <c r="D643" s="23">
        <v>1995</v>
      </c>
      <c r="E643" s="14">
        <f t="shared" si="231"/>
        <v>26.5</v>
      </c>
      <c r="F643" s="11">
        <v>188007.56999999998</v>
      </c>
      <c r="G643" s="14">
        <f t="shared" si="224"/>
        <v>31.5</v>
      </c>
      <c r="H643" s="9">
        <v>5</v>
      </c>
      <c r="I643" s="15">
        <v>-4.1377599539968869E-2</v>
      </c>
      <c r="J643" s="11">
        <f t="shared" si="236"/>
        <v>164709.59068131683</v>
      </c>
      <c r="K643" s="14">
        <f t="shared" si="237"/>
        <v>0.59303182618670947</v>
      </c>
      <c r="L643" s="16">
        <f t="shared" si="238"/>
        <v>97678.029352206737</v>
      </c>
      <c r="M643" s="11">
        <f t="shared" si="239"/>
        <v>940037.84999999986</v>
      </c>
      <c r="N643" s="14"/>
    </row>
    <row r="644" spans="1:14" outlineLevel="2">
      <c r="A644" s="13" t="s">
        <v>24</v>
      </c>
      <c r="B644" s="13" t="s">
        <v>12</v>
      </c>
      <c r="C644" s="13" t="s">
        <v>4</v>
      </c>
      <c r="D644" s="23">
        <v>1992</v>
      </c>
      <c r="E644" s="14">
        <f t="shared" si="231"/>
        <v>29.5</v>
      </c>
      <c r="F644" s="11">
        <v>10159.84</v>
      </c>
      <c r="G644" s="14">
        <f t="shared" si="224"/>
        <v>34.5</v>
      </c>
      <c r="H644" s="9">
        <v>5</v>
      </c>
      <c r="I644" s="15">
        <v>-4.1377599539968869E-2</v>
      </c>
      <c r="J644" s="11">
        <f t="shared" si="236"/>
        <v>9046.8631545463668</v>
      </c>
      <c r="K644" s="14">
        <f t="shared" si="237"/>
        <v>0.59303182618670947</v>
      </c>
      <c r="L644" s="16">
        <f t="shared" si="238"/>
        <v>5365.0777778018874</v>
      </c>
      <c r="M644" s="11">
        <f t="shared" si="239"/>
        <v>50799.199999999997</v>
      </c>
      <c r="N644" s="14"/>
    </row>
    <row r="645" spans="1:14" outlineLevel="2">
      <c r="A645" s="13" t="s">
        <v>24</v>
      </c>
      <c r="B645" s="13" t="s">
        <v>12</v>
      </c>
      <c r="C645" s="13" t="s">
        <v>4</v>
      </c>
      <c r="D645" s="23">
        <v>1991</v>
      </c>
      <c r="E645" s="14">
        <f t="shared" si="231"/>
        <v>30.5</v>
      </c>
      <c r="F645" s="11">
        <v>57479.42</v>
      </c>
      <c r="G645" s="14">
        <f t="shared" si="224"/>
        <v>35.5</v>
      </c>
      <c r="H645" s="9">
        <v>5</v>
      </c>
      <c r="I645" s="15">
        <v>-4.1377599539968869E-2</v>
      </c>
      <c r="J645" s="11">
        <f t="shared" si="236"/>
        <v>51427.107123599009</v>
      </c>
      <c r="K645" s="14">
        <f t="shared" si="237"/>
        <v>0.59303182618670947</v>
      </c>
      <c r="L645" s="16">
        <f t="shared" si="238"/>
        <v>30497.911253007456</v>
      </c>
      <c r="M645" s="11">
        <f t="shared" si="239"/>
        <v>287397.09999999998</v>
      </c>
      <c r="N645" s="14"/>
    </row>
    <row r="646" spans="1:14" outlineLevel="2">
      <c r="A646" s="13" t="s">
        <v>24</v>
      </c>
      <c r="B646" s="13" t="s">
        <v>12</v>
      </c>
      <c r="C646" s="13" t="s">
        <v>4</v>
      </c>
      <c r="D646" s="23">
        <v>1990</v>
      </c>
      <c r="E646" s="14">
        <f t="shared" si="231"/>
        <v>31.5</v>
      </c>
      <c r="F646" s="11">
        <v>261225.63</v>
      </c>
      <c r="G646" s="14">
        <f t="shared" si="224"/>
        <v>36.5</v>
      </c>
      <c r="H646" s="9">
        <v>5</v>
      </c>
      <c r="I646" s="15">
        <v>-4.1377599539968869E-2</v>
      </c>
      <c r="J646" s="11">
        <f t="shared" si="236"/>
        <v>234769.51683542621</v>
      </c>
      <c r="K646" s="14">
        <f t="shared" si="237"/>
        <v>0.59303182618670947</v>
      </c>
      <c r="L646" s="16">
        <f t="shared" si="238"/>
        <v>139225.79530188424</v>
      </c>
      <c r="M646" s="11">
        <f t="shared" si="239"/>
        <v>1306128.1499999999</v>
      </c>
      <c r="N646" s="14"/>
    </row>
    <row r="647" spans="1:14" outlineLevel="2">
      <c r="A647" s="13" t="s">
        <v>24</v>
      </c>
      <c r="B647" s="13" t="s">
        <v>12</v>
      </c>
      <c r="C647" s="13" t="s">
        <v>4</v>
      </c>
      <c r="D647" s="23">
        <v>1987</v>
      </c>
      <c r="E647" s="14">
        <f t="shared" si="231"/>
        <v>34.5</v>
      </c>
      <c r="F647" s="11">
        <v>20005.82</v>
      </c>
      <c r="G647" s="14">
        <f t="shared" si="224"/>
        <v>39.5</v>
      </c>
      <c r="H647" s="9">
        <v>5</v>
      </c>
      <c r="I647" s="15">
        <v>-4.1377599539968869E-2</v>
      </c>
      <c r="J647" s="11">
        <f t="shared" si="236"/>
        <v>18196.446630146584</v>
      </c>
      <c r="K647" s="14">
        <f t="shared" si="237"/>
        <v>0.59303182618670947</v>
      </c>
      <c r="L647" s="16">
        <f t="shared" si="238"/>
        <v>10791.071975184825</v>
      </c>
      <c r="M647" s="11">
        <f t="shared" si="239"/>
        <v>100029.1</v>
      </c>
      <c r="N647" s="14"/>
    </row>
    <row r="648" spans="1:14" outlineLevel="2">
      <c r="A648" s="13" t="s">
        <v>24</v>
      </c>
      <c r="B648" s="13" t="s">
        <v>12</v>
      </c>
      <c r="C648" s="13" t="s">
        <v>4</v>
      </c>
      <c r="D648" s="23">
        <v>1986</v>
      </c>
      <c r="E648" s="14">
        <f t="shared" si="231"/>
        <v>35.5</v>
      </c>
      <c r="F648" s="11">
        <v>196913.68</v>
      </c>
      <c r="G648" s="14">
        <f t="shared" si="224"/>
        <v>40.5</v>
      </c>
      <c r="H648" s="9">
        <v>5</v>
      </c>
      <c r="I648" s="15">
        <v>-4.1377599539968869E-2</v>
      </c>
      <c r="J648" s="11">
        <f t="shared" si="236"/>
        <v>179745.26139560112</v>
      </c>
      <c r="K648" s="14">
        <f t="shared" si="237"/>
        <v>0.59303182618670947</v>
      </c>
      <c r="L648" s="16">
        <f t="shared" si="238"/>
        <v>106594.66061384078</v>
      </c>
      <c r="M648" s="11">
        <f t="shared" si="239"/>
        <v>984568.39999999991</v>
      </c>
      <c r="N648" s="14"/>
    </row>
    <row r="649" spans="1:14" outlineLevel="2">
      <c r="A649" s="13" t="s">
        <v>24</v>
      </c>
      <c r="B649" s="13" t="s">
        <v>12</v>
      </c>
      <c r="C649" s="13" t="s">
        <v>4</v>
      </c>
      <c r="D649" s="23">
        <v>1985</v>
      </c>
      <c r="E649" s="14">
        <f t="shared" si="231"/>
        <v>36.5</v>
      </c>
      <c r="F649" s="11">
        <v>65483.33</v>
      </c>
      <c r="G649" s="14">
        <f t="shared" si="224"/>
        <v>41.5</v>
      </c>
      <c r="H649" s="9">
        <v>5</v>
      </c>
      <c r="I649" s="15">
        <v>-4.1377599539968869E-2</v>
      </c>
      <c r="J649" s="11">
        <f t="shared" si="236"/>
        <v>59976.864209466323</v>
      </c>
      <c r="K649" s="14">
        <f t="shared" si="237"/>
        <v>0.59303182618670947</v>
      </c>
      <c r="L649" s="16">
        <f t="shared" si="238"/>
        <v>35568.189311092108</v>
      </c>
      <c r="M649" s="11">
        <f t="shared" si="239"/>
        <v>327416.65000000002</v>
      </c>
      <c r="N649" s="14"/>
    </row>
    <row r="650" spans="1:14" outlineLevel="2">
      <c r="A650" s="13" t="s">
        <v>24</v>
      </c>
      <c r="B650" s="13" t="s">
        <v>12</v>
      </c>
      <c r="C650" s="13" t="s">
        <v>4</v>
      </c>
      <c r="D650" s="23">
        <v>1984</v>
      </c>
      <c r="E650" s="14">
        <f t="shared" si="231"/>
        <v>37.5</v>
      </c>
      <c r="F650" s="11">
        <v>544735.07000000007</v>
      </c>
      <c r="G650" s="14">
        <f t="shared" si="224"/>
        <v>42.5</v>
      </c>
      <c r="H650" s="9">
        <v>5</v>
      </c>
      <c r="I650" s="15">
        <v>-4.1377599539968869E-2</v>
      </c>
      <c r="J650" s="11">
        <f t="shared" si="236"/>
        <v>500536.67610162077</v>
      </c>
      <c r="K650" s="14">
        <f t="shared" si="237"/>
        <v>0.59303182618670947</v>
      </c>
      <c r="L650" s="16">
        <f t="shared" si="238"/>
        <v>296834.17910196964</v>
      </c>
      <c r="M650" s="11">
        <f t="shared" si="239"/>
        <v>2723675.3500000006</v>
      </c>
      <c r="N650" s="14"/>
    </row>
    <row r="651" spans="1:14" outlineLevel="2">
      <c r="A651" s="13" t="s">
        <v>24</v>
      </c>
      <c r="B651" s="13" t="s">
        <v>12</v>
      </c>
      <c r="C651" s="13" t="s">
        <v>4</v>
      </c>
      <c r="D651" s="23">
        <v>1983</v>
      </c>
      <c r="E651" s="14">
        <f t="shared" si="231"/>
        <v>38.5</v>
      </c>
      <c r="F651" s="11">
        <v>154446.63999999998</v>
      </c>
      <c r="G651" s="14">
        <f t="shared" si="224"/>
        <v>43.5</v>
      </c>
      <c r="H651" s="9">
        <v>5</v>
      </c>
      <c r="I651" s="15">
        <v>-4.1377599539968869E-2</v>
      </c>
      <c r="J651" s="11">
        <f t="shared" si="236"/>
        <v>142350.22855122364</v>
      </c>
      <c r="K651" s="14">
        <f t="shared" si="237"/>
        <v>0.59303182618670947</v>
      </c>
      <c r="L651" s="16">
        <f t="shared" si="238"/>
        <v>84418.215995827632</v>
      </c>
      <c r="M651" s="11">
        <f t="shared" si="239"/>
        <v>772233.2</v>
      </c>
      <c r="N651" s="14"/>
    </row>
    <row r="652" spans="1:14" outlineLevel="2">
      <c r="A652" s="13" t="s">
        <v>24</v>
      </c>
      <c r="B652" s="13" t="s">
        <v>12</v>
      </c>
      <c r="C652" s="13" t="s">
        <v>4</v>
      </c>
      <c r="D652" s="23">
        <v>1980</v>
      </c>
      <c r="E652" s="14">
        <f t="shared" si="231"/>
        <v>41.5</v>
      </c>
      <c r="F652" s="11">
        <v>730275.6</v>
      </c>
      <c r="G652" s="14">
        <f t="shared" si="224"/>
        <v>46.5</v>
      </c>
      <c r="H652" s="9">
        <v>5</v>
      </c>
      <c r="I652" s="15">
        <v>-4.1377599539968869E-2</v>
      </c>
      <c r="J652" s="11">
        <f t="shared" si="236"/>
        <v>678719.24796172755</v>
      </c>
      <c r="K652" s="14">
        <f t="shared" si="237"/>
        <v>0.59303182618670947</v>
      </c>
      <c r="L652" s="16">
        <f t="shared" si="238"/>
        <v>402502.1150868134</v>
      </c>
      <c r="M652" s="11">
        <f t="shared" si="239"/>
        <v>3651378</v>
      </c>
      <c r="N652" s="14"/>
    </row>
    <row r="653" spans="1:14" outlineLevel="2">
      <c r="A653" s="13" t="s">
        <v>24</v>
      </c>
      <c r="B653" s="13" t="s">
        <v>12</v>
      </c>
      <c r="C653" s="13" t="s">
        <v>4</v>
      </c>
      <c r="D653" s="23">
        <v>1967</v>
      </c>
      <c r="E653" s="14">
        <f t="shared" si="231"/>
        <v>54.5</v>
      </c>
      <c r="F653" s="11">
        <v>10017614.059999999</v>
      </c>
      <c r="G653" s="14">
        <f t="shared" si="224"/>
        <v>59.5</v>
      </c>
      <c r="H653" s="9">
        <v>5</v>
      </c>
      <c r="I653" s="15">
        <v>-4.1377599539968869E-2</v>
      </c>
      <c r="J653" s="11">
        <f t="shared" si="236"/>
        <v>9555470.2372970562</v>
      </c>
      <c r="K653" s="14">
        <f t="shared" si="237"/>
        <v>0.59303182618670947</v>
      </c>
      <c r="L653" s="16">
        <f t="shared" si="238"/>
        <v>5666697.9648970235</v>
      </c>
      <c r="M653" s="11">
        <f t="shared" si="239"/>
        <v>50088070.299999997</v>
      </c>
      <c r="N653" s="14"/>
    </row>
    <row r="654" spans="1:14" outlineLevel="2">
      <c r="A654" s="13" t="s">
        <v>24</v>
      </c>
      <c r="B654" s="13" t="s">
        <v>12</v>
      </c>
      <c r="C654" s="13" t="s">
        <v>4</v>
      </c>
      <c r="D654" s="13">
        <v>1983</v>
      </c>
      <c r="E654" s="14">
        <f t="shared" si="231"/>
        <v>38.5</v>
      </c>
      <c r="F654" s="11">
        <v>0</v>
      </c>
      <c r="G654" s="14">
        <f t="shared" si="224"/>
        <v>43.5</v>
      </c>
      <c r="H654" s="18">
        <v>5</v>
      </c>
      <c r="I654" s="15">
        <v>-4.1377599539968869E-2</v>
      </c>
      <c r="J654" s="11">
        <f t="shared" si="236"/>
        <v>0</v>
      </c>
      <c r="K654" s="14">
        <f t="shared" si="237"/>
        <v>0.59303182618670947</v>
      </c>
      <c r="L654" s="16">
        <f t="shared" si="238"/>
        <v>0</v>
      </c>
      <c r="M654" s="11">
        <f t="shared" si="239"/>
        <v>0</v>
      </c>
      <c r="N654" s="14"/>
    </row>
    <row r="655" spans="1:14" outlineLevel="2">
      <c r="A655" s="13" t="s">
        <v>24</v>
      </c>
      <c r="B655" s="13" t="s">
        <v>12</v>
      </c>
      <c r="C655" s="13" t="s">
        <v>4</v>
      </c>
      <c r="D655" s="13">
        <v>1980</v>
      </c>
      <c r="E655" s="14">
        <f t="shared" si="231"/>
        <v>41.5</v>
      </c>
      <c r="F655" s="11">
        <v>0</v>
      </c>
      <c r="G655" s="14">
        <f t="shared" si="224"/>
        <v>46.5</v>
      </c>
      <c r="H655" s="18">
        <v>5</v>
      </c>
      <c r="I655" s="15">
        <v>-4.1377599539968869E-2</v>
      </c>
      <c r="J655" s="11">
        <f t="shared" si="236"/>
        <v>0</v>
      </c>
      <c r="K655" s="14">
        <f t="shared" si="237"/>
        <v>0.59303182618670947</v>
      </c>
      <c r="L655" s="16">
        <f t="shared" si="238"/>
        <v>0</v>
      </c>
      <c r="M655" s="11">
        <f t="shared" si="239"/>
        <v>0</v>
      </c>
      <c r="N655" s="14"/>
    </row>
    <row r="656" spans="1:14" outlineLevel="2">
      <c r="A656" s="13" t="s">
        <v>24</v>
      </c>
      <c r="B656" s="13" t="s">
        <v>12</v>
      </c>
      <c r="C656" s="13" t="s">
        <v>4</v>
      </c>
      <c r="D656" s="13">
        <v>1967</v>
      </c>
      <c r="E656" s="14">
        <f t="shared" si="231"/>
        <v>54.5</v>
      </c>
      <c r="F656" s="11">
        <v>0</v>
      </c>
      <c r="G656" s="14">
        <f t="shared" si="224"/>
        <v>59.5</v>
      </c>
      <c r="H656" s="18">
        <v>5</v>
      </c>
      <c r="I656" s="15">
        <v>-4.1377599539968869E-2</v>
      </c>
      <c r="J656" s="11">
        <f t="shared" ref="J656" si="248">+F656*(1-H656/G656)*(1-I656)</f>
        <v>0</v>
      </c>
      <c r="K656" s="14">
        <f t="shared" si="237"/>
        <v>0.59303182618670947</v>
      </c>
      <c r="L656" s="16">
        <f t="shared" si="238"/>
        <v>0</v>
      </c>
      <c r="M656" s="11">
        <f t="shared" ref="M656" si="249">+F656*H656</f>
        <v>0</v>
      </c>
      <c r="N656" s="14"/>
    </row>
    <row r="657" spans="1:14" outlineLevel="1">
      <c r="A657" s="13" t="str">
        <f>+A656</f>
        <v>312</v>
      </c>
      <c r="B657" s="13" t="str">
        <f>+B656</f>
        <v>Sabine</v>
      </c>
      <c r="C657" s="17" t="s">
        <v>36</v>
      </c>
      <c r="D657" s="13"/>
      <c r="E657" s="14" t="s">
        <v>30</v>
      </c>
      <c r="F657" s="11">
        <f>SUBTOTAL(9,F619:F656)</f>
        <v>32836732.871748079</v>
      </c>
      <c r="G657" s="14" t="s">
        <v>30</v>
      </c>
      <c r="H657" s="18"/>
      <c r="I657" s="14"/>
      <c r="J657" s="11">
        <f>SUBTOTAL(9,J619:J656)</f>
        <v>25005872.402401153</v>
      </c>
      <c r="K657" s="14" t="s">
        <v>30</v>
      </c>
      <c r="L657" s="11">
        <f>SUBTOTAL(9,L619:L656)</f>
        <v>14829278.176187793</v>
      </c>
      <c r="M657" s="11">
        <f>SUBTOTAL(9,M619:M656)</f>
        <v>164183664.35874039</v>
      </c>
      <c r="N657" s="19">
        <f>+M657/F657</f>
        <v>5</v>
      </c>
    </row>
    <row r="658" spans="1:14" outlineLevel="2">
      <c r="A658" s="13" t="s">
        <v>24</v>
      </c>
      <c r="B658" s="13" t="s">
        <v>12</v>
      </c>
      <c r="C658" s="13" t="s">
        <v>13</v>
      </c>
      <c r="D658" s="13">
        <v>2021</v>
      </c>
      <c r="E658" s="14">
        <f t="shared" si="231"/>
        <v>0.5</v>
      </c>
      <c r="F658" s="11">
        <v>4187890.31</v>
      </c>
      <c r="G658" s="14">
        <f t="shared" si="224"/>
        <v>5.5</v>
      </c>
      <c r="H658" s="9">
        <v>5</v>
      </c>
      <c r="I658" s="15">
        <v>-4.1377599539968869E-2</v>
      </c>
      <c r="J658" s="11">
        <f t="shared" ref="J658:J690" si="250">+F658*(1-H658/G658)*(1-I658)</f>
        <v>396470.46892404516</v>
      </c>
      <c r="K658" s="14">
        <f t="shared" ref="K658:K691" si="251">$L$1606</f>
        <v>0.59303182618670947</v>
      </c>
      <c r="L658" s="16">
        <f t="shared" ref="L658:L691" si="252">+J658*K658</f>
        <v>235119.60621512754</v>
      </c>
      <c r="M658" s="11">
        <f t="shared" ref="M658:M690" si="253">+F658*H658</f>
        <v>20939451.550000001</v>
      </c>
      <c r="N658" s="14"/>
    </row>
    <row r="659" spans="1:14" outlineLevel="2">
      <c r="A659" s="13" t="s">
        <v>24</v>
      </c>
      <c r="B659" s="13" t="s">
        <v>12</v>
      </c>
      <c r="C659" s="13" t="s">
        <v>13</v>
      </c>
      <c r="D659" s="13">
        <v>2020</v>
      </c>
      <c r="E659" s="14">
        <f t="shared" si="231"/>
        <v>1.5</v>
      </c>
      <c r="F659" s="11">
        <v>4636150.5899999989</v>
      </c>
      <c r="G659" s="14">
        <f t="shared" si="224"/>
        <v>6.5</v>
      </c>
      <c r="H659" s="9">
        <v>5</v>
      </c>
      <c r="I659" s="15">
        <v>-4.1377599539968869E-2</v>
      </c>
      <c r="J659" s="11">
        <f t="shared" si="250"/>
        <v>1114150.0090430786</v>
      </c>
      <c r="K659" s="14">
        <f t="shared" si="251"/>
        <v>0.59303182618670947</v>
      </c>
      <c r="L659" s="16">
        <f t="shared" si="252"/>
        <v>660726.41450875578</v>
      </c>
      <c r="M659" s="11">
        <f t="shared" si="253"/>
        <v>23180752.949999996</v>
      </c>
      <c r="N659" s="14"/>
    </row>
    <row r="660" spans="1:14" outlineLevel="2">
      <c r="A660" s="13" t="s">
        <v>24</v>
      </c>
      <c r="B660" s="13" t="s">
        <v>12</v>
      </c>
      <c r="C660" s="13" t="s">
        <v>13</v>
      </c>
      <c r="D660" s="13">
        <v>2019</v>
      </c>
      <c r="E660" s="14">
        <f t="shared" si="231"/>
        <v>2.5</v>
      </c>
      <c r="F660" s="11">
        <v>303510.42</v>
      </c>
      <c r="G660" s="14">
        <f t="shared" si="224"/>
        <v>7.5</v>
      </c>
      <c r="H660" s="9">
        <v>5</v>
      </c>
      <c r="I660" s="15">
        <v>-4.1377599539968869E-2</v>
      </c>
      <c r="J660" s="11">
        <f t="shared" si="250"/>
        <v>105356.31753832258</v>
      </c>
      <c r="K660" s="14">
        <f t="shared" si="251"/>
        <v>0.59303182618670947</v>
      </c>
      <c r="L660" s="16">
        <f t="shared" si="252"/>
        <v>62479.649390058286</v>
      </c>
      <c r="M660" s="11">
        <f t="shared" si="253"/>
        <v>1517552.0999999999</v>
      </c>
      <c r="N660" s="14"/>
    </row>
    <row r="661" spans="1:14" outlineLevel="2">
      <c r="A661" s="13" t="s">
        <v>24</v>
      </c>
      <c r="B661" s="13" t="s">
        <v>12</v>
      </c>
      <c r="C661" s="13" t="s">
        <v>13</v>
      </c>
      <c r="D661" s="13">
        <v>2018</v>
      </c>
      <c r="E661" s="14">
        <f t="shared" si="231"/>
        <v>3.5</v>
      </c>
      <c r="F661" s="11">
        <v>100633.32</v>
      </c>
      <c r="G661" s="14">
        <f t="shared" ref="G661:G728" si="254">+H661+E661</f>
        <v>8.5</v>
      </c>
      <c r="H661" s="9">
        <v>5</v>
      </c>
      <c r="I661" s="15">
        <v>-4.1377599539968869E-2</v>
      </c>
      <c r="J661" s="11">
        <f t="shared" si="250"/>
        <v>43151.823323962511</v>
      </c>
      <c r="K661" s="14">
        <f t="shared" si="251"/>
        <v>0.59303182618670947</v>
      </c>
      <c r="L661" s="16">
        <f t="shared" si="252"/>
        <v>25590.404589095731</v>
      </c>
      <c r="M661" s="11">
        <f t="shared" si="253"/>
        <v>503166.60000000003</v>
      </c>
      <c r="N661" s="14"/>
    </row>
    <row r="662" spans="1:14" outlineLevel="2">
      <c r="A662" s="13" t="s">
        <v>24</v>
      </c>
      <c r="B662" s="13" t="s">
        <v>12</v>
      </c>
      <c r="C662" s="13" t="s">
        <v>13</v>
      </c>
      <c r="D662" s="13">
        <v>2017</v>
      </c>
      <c r="E662" s="14">
        <f t="shared" si="231"/>
        <v>4.5</v>
      </c>
      <c r="F662" s="11">
        <v>399812.73</v>
      </c>
      <c r="G662" s="14">
        <f t="shared" si="254"/>
        <v>9.5</v>
      </c>
      <c r="H662" s="9">
        <v>5</v>
      </c>
      <c r="I662" s="15">
        <v>-4.1377599539968869E-2</v>
      </c>
      <c r="J662" s="11">
        <f t="shared" ref="J662:J675" si="255">+F662*(1-H662/G662)*(1-I662)</f>
        <v>197221.27312085763</v>
      </c>
      <c r="K662" s="14">
        <f t="shared" si="251"/>
        <v>0.59303182618670947</v>
      </c>
      <c r="L662" s="16">
        <f t="shared" si="252"/>
        <v>116958.49176172999</v>
      </c>
      <c r="M662" s="11">
        <f t="shared" ref="M662:M675" si="256">+F662*H662</f>
        <v>1999063.65</v>
      </c>
      <c r="N662" s="14"/>
    </row>
    <row r="663" spans="1:14" outlineLevel="2">
      <c r="A663" s="13" t="s">
        <v>24</v>
      </c>
      <c r="B663" s="13" t="s">
        <v>12</v>
      </c>
      <c r="C663" s="13" t="s">
        <v>13</v>
      </c>
      <c r="D663" s="13">
        <v>2016</v>
      </c>
      <c r="E663" s="14">
        <f t="shared" si="231"/>
        <v>5.5</v>
      </c>
      <c r="F663" s="11">
        <v>6761943.5200000005</v>
      </c>
      <c r="G663" s="14">
        <f t="shared" si="254"/>
        <v>10.5</v>
      </c>
      <c r="H663" s="9">
        <v>5</v>
      </c>
      <c r="I663" s="15">
        <v>-4.1377599539968869E-2</v>
      </c>
      <c r="J663" s="11">
        <f t="shared" ref="J663:J666" si="257">+F663*(1-H663/G663)*(1-I663)</f>
        <v>3688528.6486622342</v>
      </c>
      <c r="K663" s="14">
        <f t="shared" si="251"/>
        <v>0.59303182618670947</v>
      </c>
      <c r="L663" s="16">
        <f t="shared" si="252"/>
        <v>2187414.8804581603</v>
      </c>
      <c r="M663" s="11">
        <f t="shared" ref="M663:M666" si="258">+F663*H663</f>
        <v>33809717.600000001</v>
      </c>
      <c r="N663" s="14"/>
    </row>
    <row r="664" spans="1:14" outlineLevel="2">
      <c r="A664" s="13" t="s">
        <v>24</v>
      </c>
      <c r="B664" s="13" t="s">
        <v>12</v>
      </c>
      <c r="C664" s="13" t="s">
        <v>13</v>
      </c>
      <c r="D664" s="13">
        <v>2015</v>
      </c>
      <c r="E664" s="14">
        <f t="shared" si="231"/>
        <v>6.5</v>
      </c>
      <c r="F664" s="11">
        <v>32904.120000000003</v>
      </c>
      <c r="G664" s="14">
        <f t="shared" si="254"/>
        <v>11.5</v>
      </c>
      <c r="H664" s="9">
        <v>5</v>
      </c>
      <c r="I664" s="15">
        <v>-4.1377599539968869E-2</v>
      </c>
      <c r="J664" s="11">
        <f t="shared" si="257"/>
        <v>19367.520674238091</v>
      </c>
      <c r="K664" s="14">
        <f t="shared" si="251"/>
        <v>0.59303182618670947</v>
      </c>
      <c r="L664" s="16">
        <f t="shared" si="252"/>
        <v>11485.556154152266</v>
      </c>
      <c r="M664" s="11">
        <f t="shared" si="258"/>
        <v>164520.6</v>
      </c>
      <c r="N664" s="14"/>
    </row>
    <row r="665" spans="1:14" outlineLevel="2">
      <c r="A665" s="13" t="s">
        <v>24</v>
      </c>
      <c r="B665" s="13" t="s">
        <v>12</v>
      </c>
      <c r="C665" s="13" t="s">
        <v>13</v>
      </c>
      <c r="D665" s="13">
        <v>2014</v>
      </c>
      <c r="E665" s="14">
        <f t="shared" si="231"/>
        <v>7.5</v>
      </c>
      <c r="F665" s="11">
        <v>26643.87</v>
      </c>
      <c r="G665" s="14">
        <f t="shared" si="254"/>
        <v>12.5</v>
      </c>
      <c r="H665" s="9">
        <v>5</v>
      </c>
      <c r="I665" s="15">
        <v>-4.1377599539968869E-2</v>
      </c>
      <c r="J665" s="11">
        <f t="shared" si="257"/>
        <v>16647.797629832992</v>
      </c>
      <c r="K665" s="14">
        <f t="shared" si="251"/>
        <v>0.59303182618670947</v>
      </c>
      <c r="L665" s="16">
        <f t="shared" si="252"/>
        <v>9872.673830406633</v>
      </c>
      <c r="M665" s="11">
        <f t="shared" si="258"/>
        <v>133219.35</v>
      </c>
      <c r="N665" s="14"/>
    </row>
    <row r="666" spans="1:14" outlineLevel="2">
      <c r="A666" s="13" t="s">
        <v>24</v>
      </c>
      <c r="B666" s="13" t="s">
        <v>12</v>
      </c>
      <c r="C666" s="13" t="s">
        <v>13</v>
      </c>
      <c r="D666" s="13">
        <v>2013</v>
      </c>
      <c r="E666" s="14">
        <f t="shared" si="231"/>
        <v>8.5</v>
      </c>
      <c r="F666" s="11">
        <v>40909.89</v>
      </c>
      <c r="G666" s="14">
        <f t="shared" si="254"/>
        <v>13.5</v>
      </c>
      <c r="H666" s="9">
        <v>5</v>
      </c>
      <c r="I666" s="15">
        <v>-4.1377599539968869E-2</v>
      </c>
      <c r="J666" s="11">
        <f t="shared" si="257"/>
        <v>26823.886362072259</v>
      </c>
      <c r="K666" s="14">
        <f t="shared" si="251"/>
        <v>0.59303182618670947</v>
      </c>
      <c r="L666" s="16">
        <f t="shared" si="252"/>
        <v>15907.418314724482</v>
      </c>
      <c r="M666" s="11">
        <f t="shared" si="258"/>
        <v>204549.45</v>
      </c>
      <c r="N666" s="14"/>
    </row>
    <row r="667" spans="1:14" outlineLevel="2">
      <c r="A667" s="13" t="s">
        <v>24</v>
      </c>
      <c r="B667" s="13" t="s">
        <v>12</v>
      </c>
      <c r="C667" s="13" t="s">
        <v>13</v>
      </c>
      <c r="D667" s="13">
        <v>2012</v>
      </c>
      <c r="E667" s="14">
        <f t="shared" si="231"/>
        <v>9.5</v>
      </c>
      <c r="F667" s="11">
        <v>4176482.66</v>
      </c>
      <c r="G667" s="14">
        <f t="shared" si="254"/>
        <v>14.5</v>
      </c>
      <c r="H667" s="9">
        <v>5</v>
      </c>
      <c r="I667" s="15">
        <v>-4.1377599539968869E-2</v>
      </c>
      <c r="J667" s="11">
        <f t="shared" si="255"/>
        <v>2849538.4225114128</v>
      </c>
      <c r="K667" s="14">
        <f t="shared" si="251"/>
        <v>0.59303182618670947</v>
      </c>
      <c r="L667" s="16">
        <f t="shared" si="252"/>
        <v>1689866.9744911385</v>
      </c>
      <c r="M667" s="11">
        <f t="shared" si="256"/>
        <v>20882413.300000001</v>
      </c>
      <c r="N667" s="14"/>
    </row>
    <row r="668" spans="1:14" outlineLevel="2">
      <c r="A668" s="13" t="s">
        <v>24</v>
      </c>
      <c r="B668" s="13" t="s">
        <v>12</v>
      </c>
      <c r="C668" s="13" t="s">
        <v>13</v>
      </c>
      <c r="D668" s="13">
        <v>2011</v>
      </c>
      <c r="E668" s="14">
        <f t="shared" si="231"/>
        <v>10.5</v>
      </c>
      <c r="F668" s="11">
        <v>40718.589999999997</v>
      </c>
      <c r="G668" s="14">
        <f t="shared" si="254"/>
        <v>15.5</v>
      </c>
      <c r="H668" s="9">
        <v>5</v>
      </c>
      <c r="I668" s="15">
        <v>-4.1377599539968869E-2</v>
      </c>
      <c r="J668" s="11">
        <f t="shared" si="255"/>
        <v>28724.902507351475</v>
      </c>
      <c r="K668" s="14">
        <f t="shared" si="251"/>
        <v>0.59303182618670947</v>
      </c>
      <c r="L668" s="16">
        <f t="shared" si="252"/>
        <v>17034.781390969834</v>
      </c>
      <c r="M668" s="11">
        <f t="shared" si="256"/>
        <v>203592.94999999998</v>
      </c>
      <c r="N668" s="14"/>
    </row>
    <row r="669" spans="1:14" outlineLevel="2">
      <c r="A669" s="13" t="s">
        <v>24</v>
      </c>
      <c r="B669" s="13" t="s">
        <v>12</v>
      </c>
      <c r="C669" s="13" t="s">
        <v>13</v>
      </c>
      <c r="D669" s="13">
        <v>2010</v>
      </c>
      <c r="E669" s="14">
        <f t="shared" si="231"/>
        <v>11.5</v>
      </c>
      <c r="F669" s="11">
        <v>4816571.84</v>
      </c>
      <c r="G669" s="14">
        <f t="shared" si="254"/>
        <v>16.5</v>
      </c>
      <c r="H669" s="9">
        <v>5</v>
      </c>
      <c r="I669" s="15">
        <v>-4.1377599539968869E-2</v>
      </c>
      <c r="J669" s="11">
        <f t="shared" si="255"/>
        <v>3495909.4084022194</v>
      </c>
      <c r="K669" s="14">
        <f t="shared" si="251"/>
        <v>0.59303182618670947</v>
      </c>
      <c r="L669" s="16">
        <f t="shared" si="252"/>
        <v>2073185.5406480674</v>
      </c>
      <c r="M669" s="11">
        <f t="shared" si="256"/>
        <v>24082859.199999999</v>
      </c>
      <c r="N669" s="14"/>
    </row>
    <row r="670" spans="1:14" outlineLevel="2">
      <c r="A670" s="13" t="s">
        <v>24</v>
      </c>
      <c r="B670" s="13" t="s">
        <v>12</v>
      </c>
      <c r="C670" s="13" t="s">
        <v>13</v>
      </c>
      <c r="D670" s="13">
        <v>2009</v>
      </c>
      <c r="E670" s="14">
        <f t="shared" ref="E670:E671" si="259">2021.5-D670</f>
        <v>12.5</v>
      </c>
      <c r="F670" s="11">
        <v>-1292449.0367016278</v>
      </c>
      <c r="G670" s="14">
        <f t="shared" ref="G670:G671" si="260">+H670+E670</f>
        <v>17.5</v>
      </c>
      <c r="H670" s="9">
        <v>5</v>
      </c>
      <c r="I670" s="15">
        <v>-4.1377599539968869E-2</v>
      </c>
      <c r="J670" s="11">
        <f t="shared" ref="J670:J671" si="261">+F670*(1-H670/G670)*(1-I670)</f>
        <v>-961376.76812006149</v>
      </c>
      <c r="K670" s="14">
        <f t="shared" si="251"/>
        <v>0.59303182618670947</v>
      </c>
      <c r="L670" s="16">
        <f t="shared" si="252"/>
        <v>-570127.02045171685</v>
      </c>
      <c r="M670" s="11">
        <f t="shared" ref="M670:M671" si="262">+F670*H670</f>
        <v>-6462245.1835081391</v>
      </c>
      <c r="N670" s="14"/>
    </row>
    <row r="671" spans="1:14" outlineLevel="2">
      <c r="A671" s="13" t="s">
        <v>24</v>
      </c>
      <c r="B671" s="13" t="s">
        <v>12</v>
      </c>
      <c r="C671" s="13" t="s">
        <v>13</v>
      </c>
      <c r="D671" s="13">
        <v>2006</v>
      </c>
      <c r="E671" s="14">
        <f t="shared" si="259"/>
        <v>15.5</v>
      </c>
      <c r="F671" s="11">
        <v>-147491.11253477819</v>
      </c>
      <c r="G671" s="14">
        <f t="shared" si="260"/>
        <v>20.5</v>
      </c>
      <c r="H671" s="9">
        <v>5</v>
      </c>
      <c r="I671" s="15">
        <v>-4.1377599539968869E-2</v>
      </c>
      <c r="J671" s="11">
        <f t="shared" si="261"/>
        <v>-116132.00396276459</v>
      </c>
      <c r="K671" s="14">
        <f t="shared" si="251"/>
        <v>0.59303182618670947</v>
      </c>
      <c r="L671" s="16">
        <f t="shared" si="252"/>
        <v>-68869.974388760471</v>
      </c>
      <c r="M671" s="11">
        <f t="shared" si="262"/>
        <v>-737455.56267389096</v>
      </c>
      <c r="N671" s="14"/>
    </row>
    <row r="672" spans="1:14" outlineLevel="2">
      <c r="A672" s="13" t="s">
        <v>24</v>
      </c>
      <c r="B672" s="13" t="s">
        <v>12</v>
      </c>
      <c r="C672" s="13" t="s">
        <v>13</v>
      </c>
      <c r="D672" s="13">
        <v>2009</v>
      </c>
      <c r="E672" s="14">
        <f t="shared" si="231"/>
        <v>12.5</v>
      </c>
      <c r="F672" s="11">
        <v>657752.54999999993</v>
      </c>
      <c r="G672" s="14">
        <f t="shared" si="254"/>
        <v>17.5</v>
      </c>
      <c r="H672" s="9">
        <v>5</v>
      </c>
      <c r="I672" s="15">
        <v>-4.1377599539968869E-2</v>
      </c>
      <c r="J672" s="11">
        <f t="shared" si="255"/>
        <v>489263.4082930666</v>
      </c>
      <c r="K672" s="14">
        <f t="shared" si="251"/>
        <v>0.59303182618670947</v>
      </c>
      <c r="L672" s="16">
        <f t="shared" si="252"/>
        <v>290148.77250637097</v>
      </c>
      <c r="M672" s="11">
        <f t="shared" si="256"/>
        <v>3288762.7499999995</v>
      </c>
      <c r="N672" s="14"/>
    </row>
    <row r="673" spans="1:14" outlineLevel="2">
      <c r="A673" s="13" t="s">
        <v>24</v>
      </c>
      <c r="B673" s="13" t="s">
        <v>12</v>
      </c>
      <c r="C673" s="13" t="s">
        <v>13</v>
      </c>
      <c r="D673" s="13">
        <v>2006</v>
      </c>
      <c r="E673" s="14">
        <f t="shared" si="231"/>
        <v>15.5</v>
      </c>
      <c r="F673" s="11">
        <v>4084782.29</v>
      </c>
      <c r="G673" s="14">
        <f t="shared" si="254"/>
        <v>20.5</v>
      </c>
      <c r="H673" s="9">
        <v>5</v>
      </c>
      <c r="I673" s="15">
        <v>-4.1377599539968869E-2</v>
      </c>
      <c r="J673" s="11">
        <f t="shared" si="255"/>
        <v>3216288.3914612411</v>
      </c>
      <c r="K673" s="14">
        <f t="shared" si="251"/>
        <v>0.59303182618670947</v>
      </c>
      <c r="L673" s="16">
        <f t="shared" si="252"/>
        <v>1907361.3783313741</v>
      </c>
      <c r="M673" s="11">
        <f t="shared" si="256"/>
        <v>20423911.449999999</v>
      </c>
      <c r="N673" s="14"/>
    </row>
    <row r="674" spans="1:14" outlineLevel="2">
      <c r="A674" s="13" t="s">
        <v>24</v>
      </c>
      <c r="B674" s="13" t="s">
        <v>12</v>
      </c>
      <c r="C674" s="13" t="s">
        <v>13</v>
      </c>
      <c r="D674" s="13">
        <v>2004</v>
      </c>
      <c r="E674" s="14">
        <f t="shared" si="231"/>
        <v>17.5</v>
      </c>
      <c r="F674" s="11">
        <v>168959.5</v>
      </c>
      <c r="G674" s="14">
        <f t="shared" si="254"/>
        <v>22.5</v>
      </c>
      <c r="H674" s="9">
        <v>5</v>
      </c>
      <c r="I674" s="15">
        <v>-4.1377599539968869E-2</v>
      </c>
      <c r="J674" s="11">
        <f t="shared" si="255"/>
        <v>136850.49663403482</v>
      </c>
      <c r="K674" s="14">
        <f t="shared" si="251"/>
        <v>0.59303182618670947</v>
      </c>
      <c r="L674" s="16">
        <f t="shared" si="252"/>
        <v>81156.699933439799</v>
      </c>
      <c r="M674" s="11">
        <f t="shared" si="256"/>
        <v>844797.5</v>
      </c>
      <c r="N674" s="14"/>
    </row>
    <row r="675" spans="1:14" outlineLevel="2">
      <c r="A675" s="13" t="s">
        <v>24</v>
      </c>
      <c r="B675" s="13" t="s">
        <v>12</v>
      </c>
      <c r="C675" s="13" t="s">
        <v>13</v>
      </c>
      <c r="D675" s="13">
        <v>2003</v>
      </c>
      <c r="E675" s="14">
        <f t="shared" si="231"/>
        <v>18.5</v>
      </c>
      <c r="F675" s="11">
        <v>79334.799999999988</v>
      </c>
      <c r="G675" s="14">
        <f t="shared" si="254"/>
        <v>23.5</v>
      </c>
      <c r="H675" s="9">
        <v>5</v>
      </c>
      <c r="I675" s="15">
        <v>-4.1377599539968869E-2</v>
      </c>
      <c r="J675" s="11">
        <f t="shared" si="255"/>
        <v>65039.295587391272</v>
      </c>
      <c r="K675" s="14">
        <f t="shared" si="251"/>
        <v>0.59303182618670947</v>
      </c>
      <c r="L675" s="16">
        <f t="shared" si="252"/>
        <v>38570.372236087838</v>
      </c>
      <c r="M675" s="11">
        <f t="shared" si="256"/>
        <v>396673.99999999994</v>
      </c>
      <c r="N675" s="14"/>
    </row>
    <row r="676" spans="1:14" outlineLevel="2">
      <c r="A676" s="13" t="s">
        <v>24</v>
      </c>
      <c r="B676" s="13" t="s">
        <v>12</v>
      </c>
      <c r="C676" s="13" t="s">
        <v>13</v>
      </c>
      <c r="D676" s="13">
        <v>2002</v>
      </c>
      <c r="E676" s="14">
        <f t="shared" si="231"/>
        <v>19.5</v>
      </c>
      <c r="F676" s="11">
        <v>2544844.1</v>
      </c>
      <c r="G676" s="14">
        <f t="shared" si="254"/>
        <v>24.5</v>
      </c>
      <c r="H676" s="9">
        <v>5</v>
      </c>
      <c r="I676" s="15">
        <v>-4.1377599539968869E-2</v>
      </c>
      <c r="J676" s="11">
        <f t="shared" si="250"/>
        <v>2109297.9992325846</v>
      </c>
      <c r="K676" s="14">
        <f t="shared" si="251"/>
        <v>0.59303182618670947</v>
      </c>
      <c r="L676" s="16">
        <f t="shared" si="252"/>
        <v>1250880.8444568722</v>
      </c>
      <c r="M676" s="11">
        <f t="shared" si="253"/>
        <v>12724220.5</v>
      </c>
      <c r="N676" s="14"/>
    </row>
    <row r="677" spans="1:14" outlineLevel="2">
      <c r="A677" s="13" t="s">
        <v>24</v>
      </c>
      <c r="B677" s="13" t="s">
        <v>12</v>
      </c>
      <c r="C677" s="13" t="s">
        <v>13</v>
      </c>
      <c r="D677" s="13">
        <v>2000</v>
      </c>
      <c r="E677" s="14">
        <f t="shared" si="231"/>
        <v>21.5</v>
      </c>
      <c r="F677" s="11">
        <v>61541.1</v>
      </c>
      <c r="G677" s="14">
        <f t="shared" si="254"/>
        <v>26.5</v>
      </c>
      <c r="H677" s="9">
        <v>5</v>
      </c>
      <c r="I677" s="15">
        <v>-4.1377599539968869E-2</v>
      </c>
      <c r="J677" s="11">
        <f t="shared" si="250"/>
        <v>51995.537521039892</v>
      </c>
      <c r="K677" s="14">
        <f t="shared" si="251"/>
        <v>0.59303182618670947</v>
      </c>
      <c r="L677" s="16">
        <f t="shared" si="252"/>
        <v>30835.008569661859</v>
      </c>
      <c r="M677" s="11">
        <f t="shared" si="253"/>
        <v>307705.5</v>
      </c>
      <c r="N677" s="14"/>
    </row>
    <row r="678" spans="1:14" outlineLevel="2">
      <c r="A678" s="13" t="s">
        <v>24</v>
      </c>
      <c r="B678" s="13" t="s">
        <v>12</v>
      </c>
      <c r="C678" s="13" t="s">
        <v>13</v>
      </c>
      <c r="D678" s="13">
        <v>1999</v>
      </c>
      <c r="E678" s="14">
        <f t="shared" ref="E678:E745" si="263">2021.5-D678</f>
        <v>22.5</v>
      </c>
      <c r="F678" s="11">
        <v>4334.1000000000004</v>
      </c>
      <c r="G678" s="14">
        <f t="shared" si="254"/>
        <v>27.5</v>
      </c>
      <c r="H678" s="9">
        <v>5</v>
      </c>
      <c r="I678" s="15">
        <v>-4.1377599539968869E-2</v>
      </c>
      <c r="J678" s="11">
        <f t="shared" si="250"/>
        <v>3692.81017159051</v>
      </c>
      <c r="K678" s="14">
        <f t="shared" si="251"/>
        <v>0.59303182618670947</v>
      </c>
      <c r="L678" s="16">
        <f t="shared" si="252"/>
        <v>2189.9539598191759</v>
      </c>
      <c r="M678" s="11">
        <f t="shared" si="253"/>
        <v>21670.5</v>
      </c>
      <c r="N678" s="14"/>
    </row>
    <row r="679" spans="1:14" outlineLevel="2">
      <c r="A679" s="13" t="s">
        <v>24</v>
      </c>
      <c r="B679" s="13" t="s">
        <v>12</v>
      </c>
      <c r="C679" s="13" t="s">
        <v>13</v>
      </c>
      <c r="D679" s="13">
        <v>1996</v>
      </c>
      <c r="E679" s="14">
        <f t="shared" si="263"/>
        <v>25.5</v>
      </c>
      <c r="F679" s="11">
        <v>3995.02</v>
      </c>
      <c r="G679" s="14">
        <f t="shared" si="254"/>
        <v>30.5</v>
      </c>
      <c r="H679" s="9">
        <v>5</v>
      </c>
      <c r="I679" s="15">
        <v>-4.1377599539968869E-2</v>
      </c>
      <c r="J679" s="11">
        <f t="shared" si="250"/>
        <v>3478.3039544823355</v>
      </c>
      <c r="K679" s="14">
        <f t="shared" si="251"/>
        <v>0.59303182618670947</v>
      </c>
      <c r="L679" s="16">
        <f t="shared" si="252"/>
        <v>2062.7449461591127</v>
      </c>
      <c r="M679" s="11">
        <f t="shared" si="253"/>
        <v>19975.099999999999</v>
      </c>
      <c r="N679" s="14"/>
    </row>
    <row r="680" spans="1:14" outlineLevel="2">
      <c r="A680" s="13" t="s">
        <v>24</v>
      </c>
      <c r="B680" s="13" t="s">
        <v>12</v>
      </c>
      <c r="C680" s="13" t="s">
        <v>13</v>
      </c>
      <c r="D680" s="13">
        <v>1994</v>
      </c>
      <c r="E680" s="14">
        <f t="shared" si="263"/>
        <v>27.5</v>
      </c>
      <c r="F680" s="11">
        <v>581260.65</v>
      </c>
      <c r="G680" s="14">
        <f t="shared" si="254"/>
        <v>32.5</v>
      </c>
      <c r="H680" s="9">
        <v>5</v>
      </c>
      <c r="I680" s="15">
        <v>-4.1377599539968869E-2</v>
      </c>
      <c r="J680" s="11">
        <f t="shared" si="250"/>
        <v>512186.92495726625</v>
      </c>
      <c r="K680" s="14">
        <f t="shared" si="251"/>
        <v>0.59303182618670947</v>
      </c>
      <c r="L680" s="16">
        <f t="shared" si="252"/>
        <v>303743.14745636273</v>
      </c>
      <c r="M680" s="11">
        <f t="shared" si="253"/>
        <v>2906303.25</v>
      </c>
      <c r="N680" s="14"/>
    </row>
    <row r="681" spans="1:14" outlineLevel="2">
      <c r="A681" s="13" t="s">
        <v>24</v>
      </c>
      <c r="B681" s="13" t="s">
        <v>12</v>
      </c>
      <c r="C681" s="13" t="s">
        <v>13</v>
      </c>
      <c r="D681" s="13">
        <v>1992</v>
      </c>
      <c r="E681" s="14">
        <f t="shared" si="263"/>
        <v>29.5</v>
      </c>
      <c r="F681" s="11">
        <v>2816.82</v>
      </c>
      <c r="G681" s="14">
        <f t="shared" si="254"/>
        <v>34.5</v>
      </c>
      <c r="H681" s="9">
        <v>5</v>
      </c>
      <c r="I681" s="15">
        <v>-4.1377599539968869E-2</v>
      </c>
      <c r="J681" s="11">
        <f t="shared" si="250"/>
        <v>2508.2466919744106</v>
      </c>
      <c r="K681" s="14">
        <f t="shared" si="251"/>
        <v>0.59303182618670947</v>
      </c>
      <c r="L681" s="16">
        <f t="shared" si="252"/>
        <v>1487.4701162683577</v>
      </c>
      <c r="M681" s="11">
        <f t="shared" si="253"/>
        <v>14084.1</v>
      </c>
      <c r="N681" s="14"/>
    </row>
    <row r="682" spans="1:14" outlineLevel="2">
      <c r="A682" s="13" t="s">
        <v>24</v>
      </c>
      <c r="B682" s="13" t="s">
        <v>12</v>
      </c>
      <c r="C682" s="13" t="s">
        <v>13</v>
      </c>
      <c r="D682" s="13">
        <v>1991</v>
      </c>
      <c r="E682" s="14">
        <f t="shared" si="263"/>
        <v>30.5</v>
      </c>
      <c r="F682" s="11">
        <v>3300408.56</v>
      </c>
      <c r="G682" s="14">
        <f t="shared" si="254"/>
        <v>35.5</v>
      </c>
      <c r="H682" s="9">
        <v>5</v>
      </c>
      <c r="I682" s="15">
        <v>-4.1377599539968869E-2</v>
      </c>
      <c r="J682" s="11">
        <f t="shared" si="250"/>
        <v>2952891.0445993221</v>
      </c>
      <c r="K682" s="14">
        <f t="shared" si="251"/>
        <v>0.59303182618670947</v>
      </c>
      <c r="L682" s="16">
        <f t="shared" si="252"/>
        <v>1751158.3687091162</v>
      </c>
      <c r="M682" s="11">
        <f t="shared" si="253"/>
        <v>16502042.800000001</v>
      </c>
      <c r="N682" s="14"/>
    </row>
    <row r="683" spans="1:14" outlineLevel="2">
      <c r="A683" s="13" t="s">
        <v>24</v>
      </c>
      <c r="B683" s="13" t="s">
        <v>12</v>
      </c>
      <c r="C683" s="13" t="s">
        <v>13</v>
      </c>
      <c r="D683" s="13">
        <v>1990</v>
      </c>
      <c r="E683" s="14">
        <f t="shared" si="263"/>
        <v>31.5</v>
      </c>
      <c r="F683" s="11">
        <v>8905.1200000000008</v>
      </c>
      <c r="G683" s="14">
        <f t="shared" si="254"/>
        <v>36.5</v>
      </c>
      <c r="H683" s="9">
        <v>5</v>
      </c>
      <c r="I683" s="15">
        <v>-4.1377599539968869E-2</v>
      </c>
      <c r="J683" s="11">
        <f t="shared" si="250"/>
        <v>8003.2373537064132</v>
      </c>
      <c r="K683" s="14">
        <f t="shared" si="251"/>
        <v>0.59303182618670947</v>
      </c>
      <c r="L683" s="16">
        <f t="shared" si="252"/>
        <v>4746.174463274202</v>
      </c>
      <c r="M683" s="11">
        <f t="shared" si="253"/>
        <v>44525.600000000006</v>
      </c>
      <c r="N683" s="14"/>
    </row>
    <row r="684" spans="1:14" outlineLevel="2">
      <c r="A684" s="13" t="s">
        <v>24</v>
      </c>
      <c r="B684" s="13" t="s">
        <v>12</v>
      </c>
      <c r="C684" s="13" t="s">
        <v>13</v>
      </c>
      <c r="D684" s="13">
        <v>1989</v>
      </c>
      <c r="E684" s="14">
        <f t="shared" si="263"/>
        <v>32.5</v>
      </c>
      <c r="F684" s="11">
        <v>271383.71000000002</v>
      </c>
      <c r="G684" s="14">
        <f t="shared" si="254"/>
        <v>37.5</v>
      </c>
      <c r="H684" s="9">
        <v>5</v>
      </c>
      <c r="I684" s="15">
        <v>-4.1377599539968869E-2</v>
      </c>
      <c r="J684" s="11">
        <f t="shared" si="250"/>
        <v>244931.19427751092</v>
      </c>
      <c r="K684" s="14">
        <f t="shared" si="251"/>
        <v>0.59303182618670947</v>
      </c>
      <c r="L684" s="16">
        <f t="shared" si="252"/>
        <v>145251.99343248401</v>
      </c>
      <c r="M684" s="11">
        <f t="shared" si="253"/>
        <v>1356918.55</v>
      </c>
      <c r="N684" s="14"/>
    </row>
    <row r="685" spans="1:14" outlineLevel="2">
      <c r="A685" s="13" t="s">
        <v>24</v>
      </c>
      <c r="B685" s="13" t="s">
        <v>12</v>
      </c>
      <c r="C685" s="13" t="s">
        <v>13</v>
      </c>
      <c r="D685" s="13">
        <v>1988</v>
      </c>
      <c r="E685" s="14">
        <f t="shared" si="263"/>
        <v>33.5</v>
      </c>
      <c r="F685" s="11">
        <v>4915.5200000000004</v>
      </c>
      <c r="G685" s="14">
        <f t="shared" si="254"/>
        <v>38.5</v>
      </c>
      <c r="H685" s="9">
        <v>5</v>
      </c>
      <c r="I685" s="15">
        <v>-4.1377599539968869E-2</v>
      </c>
      <c r="J685" s="11">
        <f t="shared" si="250"/>
        <v>4454.1185975594462</v>
      </c>
      <c r="K685" s="14">
        <f t="shared" si="251"/>
        <v>0.59303182618670947</v>
      </c>
      <c r="L685" s="16">
        <f t="shared" si="252"/>
        <v>2641.4340859628637</v>
      </c>
      <c r="M685" s="11">
        <f t="shared" si="253"/>
        <v>24577.600000000002</v>
      </c>
      <c r="N685" s="14"/>
    </row>
    <row r="686" spans="1:14" outlineLevel="2">
      <c r="A686" s="13" t="s">
        <v>24</v>
      </c>
      <c r="B686" s="13" t="s">
        <v>12</v>
      </c>
      <c r="C686" s="13" t="s">
        <v>13</v>
      </c>
      <c r="D686" s="13">
        <v>1987</v>
      </c>
      <c r="E686" s="14">
        <f t="shared" si="263"/>
        <v>34.5</v>
      </c>
      <c r="F686" s="11">
        <v>7898.7300000000005</v>
      </c>
      <c r="G686" s="14">
        <f t="shared" si="254"/>
        <v>39.5</v>
      </c>
      <c r="H686" s="9">
        <v>5</v>
      </c>
      <c r="I686" s="15">
        <v>-4.1377599539968869E-2</v>
      </c>
      <c r="J686" s="11">
        <f t="shared" si="250"/>
        <v>7184.3502986099911</v>
      </c>
      <c r="K686" s="14">
        <f t="shared" si="251"/>
        <v>0.59303182618670947</v>
      </c>
      <c r="L686" s="16">
        <f t="shared" si="252"/>
        <v>4260.5483775497141</v>
      </c>
      <c r="M686" s="11">
        <f t="shared" si="253"/>
        <v>39493.65</v>
      </c>
      <c r="N686" s="14"/>
    </row>
    <row r="687" spans="1:14" outlineLevel="2">
      <c r="A687" s="13" t="s">
        <v>24</v>
      </c>
      <c r="B687" s="13" t="s">
        <v>12</v>
      </c>
      <c r="C687" s="13" t="s">
        <v>13</v>
      </c>
      <c r="D687" s="13">
        <v>1985</v>
      </c>
      <c r="E687" s="14">
        <f t="shared" si="263"/>
        <v>36.5</v>
      </c>
      <c r="F687" s="11">
        <v>627406.94999999995</v>
      </c>
      <c r="G687" s="14">
        <f t="shared" si="254"/>
        <v>41.5</v>
      </c>
      <c r="H687" s="9">
        <v>5</v>
      </c>
      <c r="I687" s="15">
        <v>-4.1377599539968869E-2</v>
      </c>
      <c r="J687" s="11">
        <f t="shared" si="250"/>
        <v>574648.56237801933</v>
      </c>
      <c r="K687" s="14">
        <f t="shared" si="251"/>
        <v>0.59303182618670947</v>
      </c>
      <c r="L687" s="16">
        <f t="shared" si="252"/>
        <v>340784.88636260404</v>
      </c>
      <c r="M687" s="11">
        <f t="shared" si="253"/>
        <v>3137034.75</v>
      </c>
      <c r="N687" s="14"/>
    </row>
    <row r="688" spans="1:14" outlineLevel="2">
      <c r="A688" s="13" t="s">
        <v>24</v>
      </c>
      <c r="B688" s="13" t="s">
        <v>12</v>
      </c>
      <c r="C688" s="13" t="s">
        <v>13</v>
      </c>
      <c r="D688" s="13">
        <v>1984</v>
      </c>
      <c r="E688" s="14">
        <f t="shared" si="263"/>
        <v>37.5</v>
      </c>
      <c r="F688" s="11">
        <v>648417.17999999993</v>
      </c>
      <c r="G688" s="14">
        <f t="shared" si="254"/>
        <v>42.5</v>
      </c>
      <c r="H688" s="9">
        <v>5</v>
      </c>
      <c r="I688" s="15">
        <v>-4.1377599539968869E-2</v>
      </c>
      <c r="J688" s="11">
        <f t="shared" si="250"/>
        <v>595806.28800783155</v>
      </c>
      <c r="K688" s="14">
        <f t="shared" si="251"/>
        <v>0.59303182618670947</v>
      </c>
      <c r="L688" s="16">
        <f t="shared" si="252"/>
        <v>353332.09103080892</v>
      </c>
      <c r="M688" s="11">
        <f t="shared" si="253"/>
        <v>3242085.8999999994</v>
      </c>
      <c r="N688" s="14"/>
    </row>
    <row r="689" spans="1:14" outlineLevel="2">
      <c r="A689" s="13" t="s">
        <v>24</v>
      </c>
      <c r="B689" s="13" t="s">
        <v>12</v>
      </c>
      <c r="C689" s="13" t="s">
        <v>13</v>
      </c>
      <c r="D689" s="13">
        <v>1983</v>
      </c>
      <c r="E689" s="14">
        <f t="shared" si="263"/>
        <v>38.5</v>
      </c>
      <c r="F689" s="11">
        <v>340991.05</v>
      </c>
      <c r="G689" s="14">
        <f t="shared" si="254"/>
        <v>43.5</v>
      </c>
      <c r="H689" s="9">
        <v>5</v>
      </c>
      <c r="I689" s="15">
        <v>-4.1377599539968869E-2</v>
      </c>
      <c r="J689" s="11">
        <f t="shared" si="250"/>
        <v>314284.29845687625</v>
      </c>
      <c r="K689" s="14">
        <f t="shared" si="251"/>
        <v>0.59303182618670947</v>
      </c>
      <c r="L689" s="16">
        <f t="shared" si="252"/>
        <v>186380.59145569016</v>
      </c>
      <c r="M689" s="11">
        <f t="shared" si="253"/>
        <v>1704955.25</v>
      </c>
      <c r="N689" s="14"/>
    </row>
    <row r="690" spans="1:14" outlineLevel="2">
      <c r="A690" s="13" t="s">
        <v>24</v>
      </c>
      <c r="B690" s="13" t="s">
        <v>12</v>
      </c>
      <c r="C690" s="13" t="s">
        <v>13</v>
      </c>
      <c r="D690" s="13">
        <v>1981</v>
      </c>
      <c r="E690" s="14">
        <f t="shared" si="263"/>
        <v>40.5</v>
      </c>
      <c r="F690" s="11">
        <v>52154.62</v>
      </c>
      <c r="G690" s="14">
        <f t="shared" si="254"/>
        <v>45.5</v>
      </c>
      <c r="H690" s="9">
        <v>5</v>
      </c>
      <c r="I690" s="15">
        <v>-4.1377599539968869E-2</v>
      </c>
      <c r="J690" s="11">
        <f t="shared" si="250"/>
        <v>48344.22957606658</v>
      </c>
      <c r="K690" s="14">
        <f t="shared" si="251"/>
        <v>0.59303182618670947</v>
      </c>
      <c r="L690" s="16">
        <f t="shared" si="252"/>
        <v>28669.666751084296</v>
      </c>
      <c r="M690" s="11">
        <f t="shared" si="253"/>
        <v>260773.1</v>
      </c>
      <c r="N690" s="14"/>
    </row>
    <row r="691" spans="1:14" outlineLevel="2">
      <c r="A691" s="13" t="s">
        <v>24</v>
      </c>
      <c r="B691" s="13" t="s">
        <v>12</v>
      </c>
      <c r="C691" s="13" t="s">
        <v>13</v>
      </c>
      <c r="D691" s="13">
        <v>1974</v>
      </c>
      <c r="E691" s="14">
        <f t="shared" si="263"/>
        <v>47.5</v>
      </c>
      <c r="F691" s="11">
        <v>18418720.060000002</v>
      </c>
      <c r="G691" s="14">
        <f t="shared" si="254"/>
        <v>52.5</v>
      </c>
      <c r="H691" s="9">
        <v>5</v>
      </c>
      <c r="I691" s="15">
        <v>-4.1377599539968869E-2</v>
      </c>
      <c r="J691" s="11">
        <f t="shared" ref="J691" si="264">+F691*(1-H691/G691)*(1-I691)</f>
        <v>17354095.579568952</v>
      </c>
      <c r="K691" s="14">
        <f t="shared" si="251"/>
        <v>0.59303182618670947</v>
      </c>
      <c r="L691" s="16">
        <f t="shared" si="252"/>
        <v>10291530.993370477</v>
      </c>
      <c r="M691" s="11">
        <f t="shared" ref="M691" si="265">+F691*H691</f>
        <v>92093600.300000012</v>
      </c>
      <c r="N691" s="14"/>
    </row>
    <row r="692" spans="1:14" outlineLevel="1">
      <c r="A692" s="13" t="str">
        <f>+A691</f>
        <v>312</v>
      </c>
      <c r="B692" s="13" t="str">
        <f>+B691</f>
        <v>Sabine</v>
      </c>
      <c r="C692" s="17" t="s">
        <v>40</v>
      </c>
      <c r="D692" s="13"/>
      <c r="E692" s="14" t="s">
        <v>30</v>
      </c>
      <c r="F692" s="11">
        <f>SUBTOTAL(9,F658:F691)</f>
        <v>55955054.140763596</v>
      </c>
      <c r="G692" s="14" t="s">
        <v>30</v>
      </c>
      <c r="H692" s="18"/>
      <c r="I692" s="14"/>
      <c r="J692" s="11">
        <f>SUBTOTAL(9,J658:J691)</f>
        <v>39599626.024235919</v>
      </c>
      <c r="K692" s="14" t="s">
        <v>30</v>
      </c>
      <c r="L692" s="11">
        <f>SUBTOTAL(9,L658:L691)</f>
        <v>23483838.537463382</v>
      </c>
      <c r="M692" s="11">
        <f>SUBTOTAL(9,M658:M691)</f>
        <v>279775270.70381796</v>
      </c>
      <c r="N692" s="19">
        <f>+M692/F692</f>
        <v>5</v>
      </c>
    </row>
    <row r="693" spans="1:14" outlineLevel="2">
      <c r="A693" s="13" t="s">
        <v>24</v>
      </c>
      <c r="B693" s="13" t="s">
        <v>12</v>
      </c>
      <c r="C693" s="13" t="s">
        <v>14</v>
      </c>
      <c r="D693" s="14">
        <v>2021</v>
      </c>
      <c r="E693" s="14">
        <f t="shared" si="263"/>
        <v>0.5</v>
      </c>
      <c r="F693" s="9">
        <v>1212266.28</v>
      </c>
      <c r="G693" s="14">
        <f t="shared" si="254"/>
        <v>18.5</v>
      </c>
      <c r="H693" s="9">
        <v>18</v>
      </c>
      <c r="I693" s="15">
        <v>-4.1377599539968869E-2</v>
      </c>
      <c r="J693" s="9">
        <f t="shared" ref="J693:J728" si="266">+F693*(1-H693/G693)*(1-I693)</f>
        <v>34119.647261341765</v>
      </c>
      <c r="K693" s="14">
        <f t="shared" ref="K693:K728" si="267">$L$1606</f>
        <v>0.59303182618670947</v>
      </c>
      <c r="L693" s="16">
        <f t="shared" ref="L693:L728" si="268">+J693*K693</f>
        <v>20234.036724239868</v>
      </c>
      <c r="M693" s="11">
        <f t="shared" ref="M693:M728" si="269">+F693*H693</f>
        <v>21820793.039999999</v>
      </c>
      <c r="N693" s="14"/>
    </row>
    <row r="694" spans="1:14" outlineLevel="2">
      <c r="A694" s="13" t="s">
        <v>24</v>
      </c>
      <c r="B694" s="13" t="s">
        <v>12</v>
      </c>
      <c r="C694" s="13" t="s">
        <v>14</v>
      </c>
      <c r="D694" s="14">
        <v>2020</v>
      </c>
      <c r="E694" s="14">
        <f t="shared" si="263"/>
        <v>1.5</v>
      </c>
      <c r="F694" s="9">
        <v>445580.69999999995</v>
      </c>
      <c r="G694" s="14">
        <f t="shared" si="254"/>
        <v>19.5</v>
      </c>
      <c r="H694" s="9">
        <v>18</v>
      </c>
      <c r="I694" s="15">
        <v>-4.1377599539968869E-2</v>
      </c>
      <c r="J694" s="9">
        <f t="shared" si="266"/>
        <v>35693.673828256811</v>
      </c>
      <c r="K694" s="14">
        <f t="shared" si="267"/>
        <v>0.59303182618670947</v>
      </c>
      <c r="L694" s="16">
        <f t="shared" si="268"/>
        <v>21167.484573683894</v>
      </c>
      <c r="M694" s="11">
        <f t="shared" si="269"/>
        <v>8020452.5999999996</v>
      </c>
      <c r="N694" s="14"/>
    </row>
    <row r="695" spans="1:14" outlineLevel="2">
      <c r="A695" s="13" t="s">
        <v>24</v>
      </c>
      <c r="B695" s="13" t="s">
        <v>12</v>
      </c>
      <c r="C695" s="13" t="s">
        <v>14</v>
      </c>
      <c r="D695" s="14">
        <v>2019</v>
      </c>
      <c r="E695" s="14">
        <f t="shared" si="263"/>
        <v>2.5</v>
      </c>
      <c r="F695" s="9">
        <v>1778647.94</v>
      </c>
      <c r="G695" s="14">
        <f t="shared" si="254"/>
        <v>20.5</v>
      </c>
      <c r="H695" s="9">
        <v>18</v>
      </c>
      <c r="I695" s="15">
        <v>-4.1377599539968869E-2</v>
      </c>
      <c r="J695" s="9">
        <f t="shared" si="266"/>
        <v>225883.4295346232</v>
      </c>
      <c r="K695" s="14">
        <f t="shared" si="267"/>
        <v>0.59303182618670947</v>
      </c>
      <c r="L695" s="16">
        <f t="shared" si="268"/>
        <v>133956.06272223449</v>
      </c>
      <c r="M695" s="11">
        <f t="shared" si="269"/>
        <v>32015662.919999998</v>
      </c>
      <c r="N695" s="14"/>
    </row>
    <row r="696" spans="1:14" outlineLevel="2">
      <c r="A696" s="13" t="s">
        <v>24</v>
      </c>
      <c r="B696" s="13" t="s">
        <v>12</v>
      </c>
      <c r="C696" s="13" t="s">
        <v>14</v>
      </c>
      <c r="D696" s="14">
        <v>2018</v>
      </c>
      <c r="E696" s="14">
        <f t="shared" si="263"/>
        <v>3.5</v>
      </c>
      <c r="F696" s="9">
        <v>138793.29</v>
      </c>
      <c r="G696" s="14">
        <f t="shared" si="254"/>
        <v>21.5</v>
      </c>
      <c r="H696" s="9">
        <v>18</v>
      </c>
      <c r="I696" s="15">
        <v>-4.1377599539968869E-2</v>
      </c>
      <c r="J696" s="9">
        <f t="shared" ref="J696:J699" si="270">+F696*(1-H696/G696)*(1-I696)</f>
        <v>23529.152609469376</v>
      </c>
      <c r="K696" s="14">
        <f t="shared" si="267"/>
        <v>0.59303182618670947</v>
      </c>
      <c r="L696" s="16">
        <f t="shared" si="268"/>
        <v>13953.536340619405</v>
      </c>
      <c r="M696" s="11">
        <f t="shared" ref="M696:M699" si="271">+F696*H696</f>
        <v>2498279.2200000002</v>
      </c>
      <c r="N696" s="14"/>
    </row>
    <row r="697" spans="1:14" outlineLevel="2">
      <c r="A697" s="13" t="s">
        <v>24</v>
      </c>
      <c r="B697" s="13" t="s">
        <v>12</v>
      </c>
      <c r="C697" s="13" t="s">
        <v>14</v>
      </c>
      <c r="D697" s="14">
        <v>2017</v>
      </c>
      <c r="E697" s="14">
        <f t="shared" si="263"/>
        <v>4.5</v>
      </c>
      <c r="F697" s="9">
        <v>67608.73</v>
      </c>
      <c r="G697" s="14">
        <f t="shared" si="254"/>
        <v>22.5</v>
      </c>
      <c r="H697" s="9">
        <v>18</v>
      </c>
      <c r="I697" s="15">
        <v>-4.1377599539968869E-2</v>
      </c>
      <c r="J697" s="9">
        <f t="shared" si="270"/>
        <v>14081.243391069171</v>
      </c>
      <c r="K697" s="14">
        <f t="shared" si="267"/>
        <v>0.59303182618670947</v>
      </c>
      <c r="L697" s="16">
        <f t="shared" si="268"/>
        <v>8350.6254831852839</v>
      </c>
      <c r="M697" s="11">
        <f t="shared" si="271"/>
        <v>1216957.1399999999</v>
      </c>
      <c r="N697" s="14"/>
    </row>
    <row r="698" spans="1:14" outlineLevel="2">
      <c r="A698" s="13" t="s">
        <v>24</v>
      </c>
      <c r="B698" s="13" t="s">
        <v>12</v>
      </c>
      <c r="C698" s="13" t="s">
        <v>14</v>
      </c>
      <c r="D698" s="14">
        <v>2016</v>
      </c>
      <c r="E698" s="14">
        <f t="shared" si="263"/>
        <v>5.5</v>
      </c>
      <c r="F698" s="9">
        <v>672959.45</v>
      </c>
      <c r="G698" s="14">
        <f t="shared" si="254"/>
        <v>23.5</v>
      </c>
      <c r="H698" s="9">
        <v>18</v>
      </c>
      <c r="I698" s="15">
        <v>-4.1377599539968869E-2</v>
      </c>
      <c r="J698" s="9">
        <f t="shared" si="270"/>
        <v>164018.16729608754</v>
      </c>
      <c r="K698" s="14">
        <f t="shared" si="267"/>
        <v>0.59303182618670947</v>
      </c>
      <c r="L698" s="16">
        <f t="shared" si="268"/>
        <v>97267.993279396018</v>
      </c>
      <c r="M698" s="11">
        <f t="shared" si="271"/>
        <v>12113270.1</v>
      </c>
      <c r="N698" s="14"/>
    </row>
    <row r="699" spans="1:14" outlineLevel="2">
      <c r="A699" s="13" t="s">
        <v>24</v>
      </c>
      <c r="B699" s="13" t="s">
        <v>12</v>
      </c>
      <c r="C699" s="13" t="s">
        <v>14</v>
      </c>
      <c r="D699" s="14">
        <v>2015</v>
      </c>
      <c r="E699" s="14">
        <f t="shared" si="263"/>
        <v>6.5</v>
      </c>
      <c r="F699" s="9">
        <v>195078.78999999998</v>
      </c>
      <c r="G699" s="14">
        <f t="shared" si="254"/>
        <v>24.5</v>
      </c>
      <c r="H699" s="9">
        <v>18</v>
      </c>
      <c r="I699" s="15">
        <v>-4.1377599539968869E-2</v>
      </c>
      <c r="J699" s="9">
        <f t="shared" si="270"/>
        <v>53897.119727912264</v>
      </c>
      <c r="K699" s="14">
        <f t="shared" si="267"/>
        <v>0.59303182618670947</v>
      </c>
      <c r="L699" s="16">
        <f t="shared" si="268"/>
        <v>31962.707338447537</v>
      </c>
      <c r="M699" s="11">
        <f t="shared" si="271"/>
        <v>3511418.2199999997</v>
      </c>
      <c r="N699" s="14"/>
    </row>
    <row r="700" spans="1:14" outlineLevel="2">
      <c r="A700" s="13" t="s">
        <v>24</v>
      </c>
      <c r="B700" s="13" t="s">
        <v>12</v>
      </c>
      <c r="C700" s="13" t="s">
        <v>14</v>
      </c>
      <c r="D700" s="14">
        <v>2014</v>
      </c>
      <c r="E700" s="14">
        <f t="shared" si="263"/>
        <v>7.5</v>
      </c>
      <c r="F700" s="9">
        <v>343585.27</v>
      </c>
      <c r="G700" s="14">
        <f t="shared" si="254"/>
        <v>25.5</v>
      </c>
      <c r="H700" s="9">
        <v>18</v>
      </c>
      <c r="I700" s="15">
        <v>-4.1377599539968869E-2</v>
      </c>
      <c r="J700" s="9">
        <f t="shared" si="266"/>
        <v>105235.88344408588</v>
      </c>
      <c r="K700" s="14">
        <f t="shared" si="267"/>
        <v>0.59303182618670947</v>
      </c>
      <c r="L700" s="16">
        <f t="shared" si="268"/>
        <v>62408.22813921795</v>
      </c>
      <c r="M700" s="11">
        <f t="shared" si="269"/>
        <v>6184534.8600000003</v>
      </c>
      <c r="N700" s="14"/>
    </row>
    <row r="701" spans="1:14" outlineLevel="2">
      <c r="A701" s="13" t="s">
        <v>24</v>
      </c>
      <c r="B701" s="13" t="s">
        <v>12</v>
      </c>
      <c r="C701" s="13" t="s">
        <v>14</v>
      </c>
      <c r="D701" s="14">
        <v>2013</v>
      </c>
      <c r="E701" s="14">
        <f t="shared" si="263"/>
        <v>8.5</v>
      </c>
      <c r="F701" s="9">
        <v>118804.91</v>
      </c>
      <c r="G701" s="14">
        <f t="shared" si="254"/>
        <v>26.5</v>
      </c>
      <c r="H701" s="9">
        <v>18</v>
      </c>
      <c r="I701" s="15">
        <v>-4.1377599539968869E-2</v>
      </c>
      <c r="J701" s="9">
        <f t="shared" si="266"/>
        <v>39684.021204135002</v>
      </c>
      <c r="K701" s="14">
        <f t="shared" si="267"/>
        <v>0.59303182618670947</v>
      </c>
      <c r="L701" s="16">
        <f t="shared" si="268"/>
        <v>23533.88756512028</v>
      </c>
      <c r="M701" s="11">
        <f t="shared" si="269"/>
        <v>2138488.38</v>
      </c>
      <c r="N701" s="14"/>
    </row>
    <row r="702" spans="1:14" outlineLevel="2">
      <c r="A702" s="13" t="s">
        <v>24</v>
      </c>
      <c r="B702" s="13" t="s">
        <v>12</v>
      </c>
      <c r="C702" s="13" t="s">
        <v>14</v>
      </c>
      <c r="D702" s="14">
        <v>2012</v>
      </c>
      <c r="E702" s="14">
        <f t="shared" si="263"/>
        <v>9.5</v>
      </c>
      <c r="F702" s="9">
        <v>157468.43</v>
      </c>
      <c r="G702" s="14">
        <f t="shared" si="254"/>
        <v>27.5</v>
      </c>
      <c r="H702" s="9">
        <v>18</v>
      </c>
      <c r="I702" s="15">
        <v>-4.1377599539968869E-2</v>
      </c>
      <c r="J702" s="9">
        <f t="shared" si="266"/>
        <v>56649.051219960449</v>
      </c>
      <c r="K702" s="14">
        <f t="shared" si="267"/>
        <v>0.59303182618670947</v>
      </c>
      <c r="L702" s="16">
        <f t="shared" si="268"/>
        <v>33594.690296717585</v>
      </c>
      <c r="M702" s="11">
        <f t="shared" si="269"/>
        <v>2834431.7399999998</v>
      </c>
      <c r="N702" s="14"/>
    </row>
    <row r="703" spans="1:14" outlineLevel="2">
      <c r="A703" s="13" t="s">
        <v>24</v>
      </c>
      <c r="B703" s="13" t="s">
        <v>12</v>
      </c>
      <c r="C703" s="13" t="s">
        <v>14</v>
      </c>
      <c r="D703" s="14">
        <v>2011</v>
      </c>
      <c r="E703" s="14">
        <f t="shared" si="263"/>
        <v>10.5</v>
      </c>
      <c r="F703" s="9">
        <v>401963.05</v>
      </c>
      <c r="G703" s="14">
        <f t="shared" si="254"/>
        <v>28.5</v>
      </c>
      <c r="H703" s="9">
        <v>18</v>
      </c>
      <c r="I703" s="15">
        <v>-4.1377599539968869E-2</v>
      </c>
      <c r="J703" s="9">
        <f t="shared" si="266"/>
        <v>154219.32698891324</v>
      </c>
      <c r="K703" s="14">
        <f t="shared" si="267"/>
        <v>0.59303182618670947</v>
      </c>
      <c r="L703" s="16">
        <f t="shared" si="268"/>
        <v>91456.969117520508</v>
      </c>
      <c r="M703" s="11">
        <f t="shared" si="269"/>
        <v>7235334.8999999994</v>
      </c>
      <c r="N703" s="14"/>
    </row>
    <row r="704" spans="1:14" outlineLevel="2">
      <c r="A704" s="13" t="s">
        <v>24</v>
      </c>
      <c r="B704" s="13" t="s">
        <v>12</v>
      </c>
      <c r="C704" s="13" t="s">
        <v>14</v>
      </c>
      <c r="D704" s="14">
        <v>2010</v>
      </c>
      <c r="E704" s="14">
        <f t="shared" si="263"/>
        <v>11.5</v>
      </c>
      <c r="F704" s="9">
        <v>2207659.0300000003</v>
      </c>
      <c r="G704" s="14">
        <f t="shared" si="254"/>
        <v>29.5</v>
      </c>
      <c r="H704" s="9">
        <v>18</v>
      </c>
      <c r="I704" s="15">
        <v>-4.1377599539968869E-2</v>
      </c>
      <c r="J704" s="9">
        <f t="shared" si="266"/>
        <v>896222.93574703601</v>
      </c>
      <c r="K704" s="14">
        <f t="shared" si="267"/>
        <v>0.59303182618670947</v>
      </c>
      <c r="L704" s="16">
        <f t="shared" si="268"/>
        <v>531488.72425647872</v>
      </c>
      <c r="M704" s="11">
        <f t="shared" si="269"/>
        <v>39737862.540000007</v>
      </c>
      <c r="N704" s="14"/>
    </row>
    <row r="705" spans="1:14" outlineLevel="2">
      <c r="A705" s="13" t="s">
        <v>24</v>
      </c>
      <c r="B705" s="13" t="s">
        <v>12</v>
      </c>
      <c r="C705" s="13" t="s">
        <v>14</v>
      </c>
      <c r="D705" s="14">
        <v>2009</v>
      </c>
      <c r="E705" s="14">
        <f t="shared" ref="E705:E706" si="272">2021.5-D705</f>
        <v>12.5</v>
      </c>
      <c r="F705" s="9">
        <v>-1650391.524904323</v>
      </c>
      <c r="G705" s="14">
        <f t="shared" ref="G705:G706" si="273">+H705+E705</f>
        <v>30.5</v>
      </c>
      <c r="H705" s="9">
        <v>18</v>
      </c>
      <c r="I705" s="15">
        <v>-4.1377599539968869E-2</v>
      </c>
      <c r="J705" s="9">
        <f t="shared" ref="J705:J706" si="274">+F705*(1-H705/G705)*(1-I705)</f>
        <v>-704377.3625024478</v>
      </c>
      <c r="K705" s="14">
        <f t="shared" si="267"/>
        <v>0.59303182618670947</v>
      </c>
      <c r="L705" s="16">
        <f t="shared" si="268"/>
        <v>-417718.19360940449</v>
      </c>
      <c r="M705" s="11">
        <f t="shared" ref="M705:M706" si="275">+F705*H705</f>
        <v>-29707047.448277816</v>
      </c>
      <c r="N705" s="14"/>
    </row>
    <row r="706" spans="1:14" outlineLevel="2">
      <c r="A706" s="13" t="s">
        <v>24</v>
      </c>
      <c r="B706" s="13" t="s">
        <v>12</v>
      </c>
      <c r="C706" s="13" t="s">
        <v>14</v>
      </c>
      <c r="D706" s="14">
        <v>2006</v>
      </c>
      <c r="E706" s="14">
        <f t="shared" si="272"/>
        <v>15.5</v>
      </c>
      <c r="F706" s="9">
        <v>-188338.63093535867</v>
      </c>
      <c r="G706" s="14">
        <f t="shared" si="273"/>
        <v>33.5</v>
      </c>
      <c r="H706" s="9">
        <v>18</v>
      </c>
      <c r="I706" s="15">
        <v>-4.1377599539968869E-2</v>
      </c>
      <c r="J706" s="9">
        <f t="shared" si="274"/>
        <v>-90747.471237423058</v>
      </c>
      <c r="K706" s="14">
        <f t="shared" si="267"/>
        <v>0.59303182618670947</v>
      </c>
      <c r="L706" s="16">
        <f t="shared" si="268"/>
        <v>-53816.13858975489</v>
      </c>
      <c r="M706" s="11">
        <f t="shared" si="275"/>
        <v>-3390095.3568364559</v>
      </c>
      <c r="N706" s="14"/>
    </row>
    <row r="707" spans="1:14" outlineLevel="2">
      <c r="A707" s="13" t="s">
        <v>24</v>
      </c>
      <c r="B707" s="13" t="s">
        <v>12</v>
      </c>
      <c r="C707" s="13" t="s">
        <v>14</v>
      </c>
      <c r="D707" s="14">
        <v>2009</v>
      </c>
      <c r="E707" s="14">
        <f t="shared" si="263"/>
        <v>12.5</v>
      </c>
      <c r="F707" s="9">
        <v>6308.01</v>
      </c>
      <c r="G707" s="14">
        <f t="shared" si="254"/>
        <v>30.5</v>
      </c>
      <c r="H707" s="9">
        <v>18</v>
      </c>
      <c r="I707" s="15">
        <v>-4.1377599539968869E-2</v>
      </c>
      <c r="J707" s="9">
        <f t="shared" si="266"/>
        <v>2692.2214392107044</v>
      </c>
      <c r="K707" s="14">
        <f t="shared" si="267"/>
        <v>0.59303182618670947</v>
      </c>
      <c r="L707" s="16">
        <f t="shared" si="268"/>
        <v>1596.5729965941352</v>
      </c>
      <c r="M707" s="11">
        <f t="shared" si="269"/>
        <v>113544.18000000001</v>
      </c>
      <c r="N707" s="14"/>
    </row>
    <row r="708" spans="1:14" outlineLevel="2">
      <c r="A708" s="13" t="s">
        <v>24</v>
      </c>
      <c r="B708" s="13" t="s">
        <v>12</v>
      </c>
      <c r="C708" s="13" t="s">
        <v>14</v>
      </c>
      <c r="D708" s="14">
        <v>2007</v>
      </c>
      <c r="E708" s="14">
        <f t="shared" si="263"/>
        <v>14.5</v>
      </c>
      <c r="F708" s="9">
        <v>1572265.56</v>
      </c>
      <c r="G708" s="14">
        <f t="shared" si="254"/>
        <v>32.5</v>
      </c>
      <c r="H708" s="9">
        <v>18</v>
      </c>
      <c r="I708" s="15">
        <v>-4.1377599539968869E-2</v>
      </c>
      <c r="J708" s="9">
        <f t="shared" ref="J708:J712" si="276">+F708*(1-H708/G708)*(1-I708)</f>
        <v>730497.56779465813</v>
      </c>
      <c r="K708" s="14">
        <f t="shared" si="267"/>
        <v>0.59303182618670947</v>
      </c>
      <c r="L708" s="16">
        <f t="shared" si="268"/>
        <v>433208.30665421573</v>
      </c>
      <c r="M708" s="11">
        <f t="shared" ref="M708:M712" si="277">+F708*H708</f>
        <v>28300780.080000002</v>
      </c>
      <c r="N708" s="14"/>
    </row>
    <row r="709" spans="1:14" outlineLevel="2">
      <c r="A709" s="13" t="s">
        <v>24</v>
      </c>
      <c r="B709" s="13" t="s">
        <v>12</v>
      </c>
      <c r="C709" s="13" t="s">
        <v>14</v>
      </c>
      <c r="D709" s="14">
        <v>2006</v>
      </c>
      <c r="E709" s="14">
        <f t="shared" si="263"/>
        <v>15.5</v>
      </c>
      <c r="F709" s="9">
        <v>10927.88</v>
      </c>
      <c r="G709" s="14">
        <f t="shared" si="254"/>
        <v>33.5</v>
      </c>
      <c r="H709" s="9">
        <v>18</v>
      </c>
      <c r="I709" s="15">
        <v>-4.1377599539968869E-2</v>
      </c>
      <c r="J709" s="9">
        <f t="shared" si="276"/>
        <v>5265.3960106908335</v>
      </c>
      <c r="K709" s="14">
        <f t="shared" si="267"/>
        <v>0.59303182618670947</v>
      </c>
      <c r="L709" s="16">
        <f t="shared" si="268"/>
        <v>3122.5474118161997</v>
      </c>
      <c r="M709" s="11">
        <f t="shared" si="277"/>
        <v>196701.84</v>
      </c>
      <c r="N709" s="14"/>
    </row>
    <row r="710" spans="1:14" outlineLevel="2">
      <c r="A710" s="13" t="s">
        <v>24</v>
      </c>
      <c r="B710" s="13" t="s">
        <v>12</v>
      </c>
      <c r="C710" s="13" t="s">
        <v>14</v>
      </c>
      <c r="D710" s="14">
        <v>2005</v>
      </c>
      <c r="E710" s="14">
        <f t="shared" si="263"/>
        <v>16.5</v>
      </c>
      <c r="F710" s="9">
        <v>90781.090000000011</v>
      </c>
      <c r="G710" s="14">
        <f t="shared" si="254"/>
        <v>34.5</v>
      </c>
      <c r="H710" s="9">
        <v>18</v>
      </c>
      <c r="I710" s="15">
        <v>-4.1377599539968869E-2</v>
      </c>
      <c r="J710" s="9">
        <f t="shared" si="276"/>
        <v>45213.536063740903</v>
      </c>
      <c r="K710" s="14">
        <f t="shared" si="267"/>
        <v>0.59303182618670947</v>
      </c>
      <c r="L710" s="16">
        <f t="shared" si="268"/>
        <v>26813.065860238916</v>
      </c>
      <c r="M710" s="11">
        <f t="shared" si="277"/>
        <v>1634059.62</v>
      </c>
      <c r="N710" s="14"/>
    </row>
    <row r="711" spans="1:14" outlineLevel="2">
      <c r="A711" s="13" t="s">
        <v>24</v>
      </c>
      <c r="B711" s="13" t="s">
        <v>12</v>
      </c>
      <c r="C711" s="13" t="s">
        <v>14</v>
      </c>
      <c r="D711" s="14">
        <v>2004</v>
      </c>
      <c r="E711" s="14">
        <f t="shared" si="263"/>
        <v>17.5</v>
      </c>
      <c r="F711" s="9">
        <v>285836.84999999998</v>
      </c>
      <c r="G711" s="14">
        <f t="shared" si="254"/>
        <v>35.5</v>
      </c>
      <c r="H711" s="9">
        <v>18</v>
      </c>
      <c r="I711" s="15">
        <v>-4.1377599539968869E-2</v>
      </c>
      <c r="J711" s="9">
        <f t="shared" si="276"/>
        <v>146735.82035151147</v>
      </c>
      <c r="K711" s="14">
        <f t="shared" si="267"/>
        <v>0.59303182618670947</v>
      </c>
      <c r="L711" s="16">
        <f t="shared" si="268"/>
        <v>87019.011510061784</v>
      </c>
      <c r="M711" s="11">
        <f t="shared" si="277"/>
        <v>5145063.3</v>
      </c>
      <c r="N711" s="14"/>
    </row>
    <row r="712" spans="1:14" outlineLevel="2">
      <c r="A712" s="13" t="s">
        <v>24</v>
      </c>
      <c r="B712" s="13" t="s">
        <v>12</v>
      </c>
      <c r="C712" s="13" t="s">
        <v>14</v>
      </c>
      <c r="D712" s="14">
        <v>2003</v>
      </c>
      <c r="E712" s="14">
        <f t="shared" si="263"/>
        <v>18.5</v>
      </c>
      <c r="F712" s="9">
        <v>2260735.2800000003</v>
      </c>
      <c r="G712" s="14">
        <f t="shared" si="254"/>
        <v>36.5</v>
      </c>
      <c r="H712" s="9">
        <v>18</v>
      </c>
      <c r="I712" s="15">
        <v>-4.1377599539968869E-2</v>
      </c>
      <c r="J712" s="9">
        <f t="shared" si="276"/>
        <v>1193264.7387126524</v>
      </c>
      <c r="K712" s="14">
        <f t="shared" si="267"/>
        <v>0.59303182618670947</v>
      </c>
      <c r="L712" s="16">
        <f t="shared" si="268"/>
        <v>707643.96712297096</v>
      </c>
      <c r="M712" s="11">
        <f t="shared" si="277"/>
        <v>40693235.040000007</v>
      </c>
      <c r="N712" s="14"/>
    </row>
    <row r="713" spans="1:14" outlineLevel="2">
      <c r="A713" s="13" t="s">
        <v>24</v>
      </c>
      <c r="B713" s="13" t="s">
        <v>12</v>
      </c>
      <c r="C713" s="13" t="s">
        <v>14</v>
      </c>
      <c r="D713" s="14">
        <v>2001</v>
      </c>
      <c r="E713" s="14">
        <f t="shared" si="263"/>
        <v>20.5</v>
      </c>
      <c r="F713" s="9">
        <v>98912.34</v>
      </c>
      <c r="G713" s="14">
        <f t="shared" si="254"/>
        <v>38.5</v>
      </c>
      <c r="H713" s="9">
        <v>18</v>
      </c>
      <c r="I713" s="15">
        <v>-4.1377599539968869E-2</v>
      </c>
      <c r="J713" s="9">
        <f t="shared" si="266"/>
        <v>54846.868869575723</v>
      </c>
      <c r="K713" s="14">
        <f t="shared" si="267"/>
        <v>0.59303182618670947</v>
      </c>
      <c r="L713" s="16">
        <f t="shared" si="268"/>
        <v>32525.938806347476</v>
      </c>
      <c r="M713" s="11">
        <f t="shared" si="269"/>
        <v>1780422.1199999999</v>
      </c>
      <c r="N713" s="14"/>
    </row>
    <row r="714" spans="1:14" outlineLevel="2">
      <c r="A714" s="13" t="s">
        <v>24</v>
      </c>
      <c r="B714" s="13" t="s">
        <v>12</v>
      </c>
      <c r="C714" s="13" t="s">
        <v>14</v>
      </c>
      <c r="D714" s="14">
        <v>2000</v>
      </c>
      <c r="E714" s="14">
        <f t="shared" si="263"/>
        <v>21.5</v>
      </c>
      <c r="F714" s="9">
        <v>20095.62</v>
      </c>
      <c r="G714" s="14">
        <f t="shared" si="254"/>
        <v>39.5</v>
      </c>
      <c r="H714" s="9">
        <v>18</v>
      </c>
      <c r="I714" s="15">
        <v>-4.1377599539968869E-2</v>
      </c>
      <c r="J714" s="9">
        <f t="shared" si="266"/>
        <v>11390.715521839211</v>
      </c>
      <c r="K714" s="14">
        <f t="shared" si="267"/>
        <v>0.59303182618670947</v>
      </c>
      <c r="L714" s="16">
        <f t="shared" si="268"/>
        <v>6755.0568274896041</v>
      </c>
      <c r="M714" s="11">
        <f t="shared" si="269"/>
        <v>361721.16</v>
      </c>
      <c r="N714" s="14"/>
    </row>
    <row r="715" spans="1:14" outlineLevel="2">
      <c r="A715" s="13" t="s">
        <v>24</v>
      </c>
      <c r="B715" s="13" t="s">
        <v>12</v>
      </c>
      <c r="C715" s="13" t="s">
        <v>14</v>
      </c>
      <c r="D715" s="14">
        <v>1999</v>
      </c>
      <c r="E715" s="14">
        <f t="shared" si="263"/>
        <v>22.5</v>
      </c>
      <c r="F715" s="9">
        <v>988140.52</v>
      </c>
      <c r="G715" s="14">
        <f t="shared" si="254"/>
        <v>40.5</v>
      </c>
      <c r="H715" s="9">
        <v>18</v>
      </c>
      <c r="I715" s="15">
        <v>-4.1377599539968869E-2</v>
      </c>
      <c r="J715" s="9">
        <f t="shared" si="266"/>
        <v>571681.89040320925</v>
      </c>
      <c r="K715" s="14">
        <f t="shared" si="267"/>
        <v>0.59303182618670947</v>
      </c>
      <c r="L715" s="16">
        <f t="shared" si="268"/>
        <v>339025.55546368548</v>
      </c>
      <c r="M715" s="11">
        <f t="shared" si="269"/>
        <v>17786529.359999999</v>
      </c>
      <c r="N715" s="14"/>
    </row>
    <row r="716" spans="1:14" outlineLevel="2">
      <c r="A716" s="13" t="s">
        <v>24</v>
      </c>
      <c r="B716" s="13" t="s">
        <v>12</v>
      </c>
      <c r="C716" s="13" t="s">
        <v>14</v>
      </c>
      <c r="D716" s="14">
        <v>1996</v>
      </c>
      <c r="E716" s="14">
        <f t="shared" si="263"/>
        <v>25.5</v>
      </c>
      <c r="F716" s="9">
        <v>601.47</v>
      </c>
      <c r="G716" s="14">
        <f t="shared" si="254"/>
        <v>43.5</v>
      </c>
      <c r="H716" s="9">
        <v>18</v>
      </c>
      <c r="I716" s="15">
        <v>-4.1377599539968869E-2</v>
      </c>
      <c r="J716" s="9">
        <f t="shared" si="266"/>
        <v>367.17501867310989</v>
      </c>
      <c r="K716" s="14">
        <f t="shared" si="267"/>
        <v>0.59303182618670947</v>
      </c>
      <c r="L716" s="16">
        <f t="shared" si="268"/>
        <v>217.74647185385351</v>
      </c>
      <c r="M716" s="11">
        <f t="shared" si="269"/>
        <v>10826.460000000001</v>
      </c>
      <c r="N716" s="14"/>
    </row>
    <row r="717" spans="1:14" outlineLevel="2">
      <c r="A717" s="13" t="s">
        <v>24</v>
      </c>
      <c r="B717" s="13" t="s">
        <v>12</v>
      </c>
      <c r="C717" s="13" t="s">
        <v>14</v>
      </c>
      <c r="D717" s="14">
        <v>1993</v>
      </c>
      <c r="E717" s="14">
        <f t="shared" si="263"/>
        <v>28.5</v>
      </c>
      <c r="F717" s="9">
        <v>28.2</v>
      </c>
      <c r="G717" s="14">
        <f t="shared" si="254"/>
        <v>46.5</v>
      </c>
      <c r="H717" s="9">
        <v>18</v>
      </c>
      <c r="I717" s="15">
        <v>-4.1377599539968869E-2</v>
      </c>
      <c r="J717" s="9">
        <f t="shared" si="266"/>
        <v>17.999036059145656</v>
      </c>
      <c r="K717" s="14">
        <f t="shared" si="267"/>
        <v>0.59303182618670947</v>
      </c>
      <c r="L717" s="16">
        <f t="shared" si="268"/>
        <v>10.674001223755583</v>
      </c>
      <c r="M717" s="11">
        <f t="shared" si="269"/>
        <v>507.59999999999997</v>
      </c>
      <c r="N717" s="14"/>
    </row>
    <row r="718" spans="1:14" outlineLevel="2">
      <c r="A718" s="13" t="s">
        <v>24</v>
      </c>
      <c r="B718" s="13" t="s">
        <v>12</v>
      </c>
      <c r="C718" s="13" t="s">
        <v>14</v>
      </c>
      <c r="D718" s="14">
        <v>1992</v>
      </c>
      <c r="E718" s="14">
        <f t="shared" si="263"/>
        <v>29.5</v>
      </c>
      <c r="F718" s="9">
        <v>5470.1500000000005</v>
      </c>
      <c r="G718" s="14">
        <f t="shared" si="254"/>
        <v>47.5</v>
      </c>
      <c r="H718" s="9">
        <v>18</v>
      </c>
      <c r="I718" s="15">
        <v>-4.1377599539968869E-2</v>
      </c>
      <c r="J718" s="9">
        <f t="shared" si="266"/>
        <v>3537.8211462241061</v>
      </c>
      <c r="K718" s="14">
        <f t="shared" si="267"/>
        <v>0.59303182618670947</v>
      </c>
      <c r="L718" s="16">
        <f t="shared" si="268"/>
        <v>2098.0405350672395</v>
      </c>
      <c r="M718" s="11">
        <f t="shared" si="269"/>
        <v>98462.700000000012</v>
      </c>
      <c r="N718" s="14"/>
    </row>
    <row r="719" spans="1:14" outlineLevel="2">
      <c r="A719" s="13" t="s">
        <v>24</v>
      </c>
      <c r="B719" s="13" t="s">
        <v>12</v>
      </c>
      <c r="C719" s="13" t="s">
        <v>14</v>
      </c>
      <c r="D719" s="14">
        <v>1991</v>
      </c>
      <c r="E719" s="14">
        <f t="shared" si="263"/>
        <v>30.5</v>
      </c>
      <c r="F719" s="9">
        <v>16251.28</v>
      </c>
      <c r="G719" s="14">
        <f t="shared" si="254"/>
        <v>48.5</v>
      </c>
      <c r="H719" s="9">
        <v>18</v>
      </c>
      <c r="I719" s="15">
        <v>-4.1377599539968869E-2</v>
      </c>
      <c r="J719" s="9">
        <f t="shared" si="266"/>
        <v>10642.751095948106</v>
      </c>
      <c r="K719" s="14">
        <f t="shared" si="267"/>
        <v>0.59303182618670947</v>
      </c>
      <c r="L719" s="16">
        <f t="shared" si="268"/>
        <v>6311.4901180807092</v>
      </c>
      <c r="M719" s="11">
        <f t="shared" si="269"/>
        <v>292523.04000000004</v>
      </c>
      <c r="N719" s="14"/>
    </row>
    <row r="720" spans="1:14" outlineLevel="2">
      <c r="A720" s="13" t="s">
        <v>24</v>
      </c>
      <c r="B720" s="13" t="s">
        <v>12</v>
      </c>
      <c r="C720" s="13" t="s">
        <v>14</v>
      </c>
      <c r="D720" s="14">
        <v>1989</v>
      </c>
      <c r="E720" s="14">
        <f t="shared" si="263"/>
        <v>32.5</v>
      </c>
      <c r="F720" s="9">
        <v>2095.58</v>
      </c>
      <c r="G720" s="14">
        <f t="shared" si="254"/>
        <v>50.5</v>
      </c>
      <c r="H720" s="9">
        <v>18</v>
      </c>
      <c r="I720" s="15">
        <v>-4.1377599539968869E-2</v>
      </c>
      <c r="J720" s="9">
        <f t="shared" si="266"/>
        <v>1404.4441044837415</v>
      </c>
      <c r="K720" s="14">
        <f t="shared" si="267"/>
        <v>0.59303182618670947</v>
      </c>
      <c r="L720" s="16">
        <f t="shared" si="268"/>
        <v>832.88005205915101</v>
      </c>
      <c r="M720" s="11">
        <f t="shared" si="269"/>
        <v>37720.44</v>
      </c>
      <c r="N720" s="14"/>
    </row>
    <row r="721" spans="1:14" outlineLevel="2">
      <c r="A721" s="13" t="s">
        <v>24</v>
      </c>
      <c r="B721" s="13" t="s">
        <v>12</v>
      </c>
      <c r="C721" s="13" t="s">
        <v>14</v>
      </c>
      <c r="D721" s="14">
        <v>1988</v>
      </c>
      <c r="E721" s="14">
        <f t="shared" si="263"/>
        <v>33.5</v>
      </c>
      <c r="F721" s="9">
        <v>11088.71</v>
      </c>
      <c r="G721" s="14">
        <f t="shared" si="254"/>
        <v>51.5</v>
      </c>
      <c r="H721" s="9">
        <v>18</v>
      </c>
      <c r="I721" s="15">
        <v>-4.1377599539968869E-2</v>
      </c>
      <c r="J721" s="9">
        <f t="shared" si="266"/>
        <v>7511.5028302937335</v>
      </c>
      <c r="K721" s="14">
        <f t="shared" si="267"/>
        <v>0.59303182618670947</v>
      </c>
      <c r="L721" s="16">
        <f t="shared" si="268"/>
        <v>4454.5602408557297</v>
      </c>
      <c r="M721" s="11">
        <f t="shared" si="269"/>
        <v>199596.77999999997</v>
      </c>
      <c r="N721" s="14"/>
    </row>
    <row r="722" spans="1:14" outlineLevel="2">
      <c r="A722" s="13" t="s">
        <v>24</v>
      </c>
      <c r="B722" s="13" t="s">
        <v>12</v>
      </c>
      <c r="C722" s="13" t="s">
        <v>14</v>
      </c>
      <c r="D722" s="14">
        <v>1987</v>
      </c>
      <c r="E722" s="14">
        <f t="shared" si="263"/>
        <v>34.5</v>
      </c>
      <c r="F722" s="9">
        <v>96136.639999999999</v>
      </c>
      <c r="G722" s="14">
        <f t="shared" si="254"/>
        <v>52.5</v>
      </c>
      <c r="H722" s="9">
        <v>18</v>
      </c>
      <c r="I722" s="15">
        <v>-4.1377599539968869E-2</v>
      </c>
      <c r="J722" s="9">
        <f t="shared" si="266"/>
        <v>65789.557085539345</v>
      </c>
      <c r="K722" s="14">
        <f t="shared" si="267"/>
        <v>0.59303182618670947</v>
      </c>
      <c r="L722" s="16">
        <f t="shared" si="268"/>
        <v>39015.301182452167</v>
      </c>
      <c r="M722" s="11">
        <f t="shared" si="269"/>
        <v>1730459.52</v>
      </c>
      <c r="N722" s="14"/>
    </row>
    <row r="723" spans="1:14" outlineLevel="2">
      <c r="A723" s="13" t="s">
        <v>24</v>
      </c>
      <c r="B723" s="13" t="s">
        <v>12</v>
      </c>
      <c r="C723" s="13" t="s">
        <v>14</v>
      </c>
      <c r="D723" s="14">
        <v>1986</v>
      </c>
      <c r="E723" s="14">
        <f t="shared" si="263"/>
        <v>35.5</v>
      </c>
      <c r="F723" s="9">
        <v>36719.119999999995</v>
      </c>
      <c r="G723" s="14">
        <f t="shared" si="254"/>
        <v>53.5</v>
      </c>
      <c r="H723" s="9">
        <v>18</v>
      </c>
      <c r="I723" s="15">
        <v>-4.1377599539968869E-2</v>
      </c>
      <c r="J723" s="9">
        <f t="shared" si="266"/>
        <v>25373.18973869368</v>
      </c>
      <c r="K723" s="14">
        <f t="shared" si="267"/>
        <v>0.59303182618670947</v>
      </c>
      <c r="L723" s="16">
        <f t="shared" si="268"/>
        <v>15047.109046919391</v>
      </c>
      <c r="M723" s="11">
        <f t="shared" si="269"/>
        <v>660944.15999999992</v>
      </c>
      <c r="N723" s="14"/>
    </row>
    <row r="724" spans="1:14" outlineLevel="2">
      <c r="A724" s="13" t="s">
        <v>24</v>
      </c>
      <c r="B724" s="13" t="s">
        <v>12</v>
      </c>
      <c r="C724" s="13" t="s">
        <v>14</v>
      </c>
      <c r="D724" s="14">
        <v>1985</v>
      </c>
      <c r="E724" s="14">
        <f t="shared" si="263"/>
        <v>36.5</v>
      </c>
      <c r="F724" s="9">
        <v>57336.08</v>
      </c>
      <c r="G724" s="14">
        <f t="shared" si="254"/>
        <v>54.5</v>
      </c>
      <c r="H724" s="9">
        <v>18</v>
      </c>
      <c r="I724" s="15">
        <v>-4.1377599539968869E-2</v>
      </c>
      <c r="J724" s="9">
        <f t="shared" si="266"/>
        <v>39988.267734793648</v>
      </c>
      <c r="K724" s="14">
        <f t="shared" si="267"/>
        <v>0.59303182618670947</v>
      </c>
      <c r="L724" s="16">
        <f t="shared" si="268"/>
        <v>23714.31544080775</v>
      </c>
      <c r="M724" s="11">
        <f t="shared" si="269"/>
        <v>1032049.4400000001</v>
      </c>
      <c r="N724" s="14"/>
    </row>
    <row r="725" spans="1:14" outlineLevel="2">
      <c r="A725" s="13" t="s">
        <v>24</v>
      </c>
      <c r="B725" s="13" t="s">
        <v>12</v>
      </c>
      <c r="C725" s="13" t="s">
        <v>14</v>
      </c>
      <c r="D725" s="14">
        <v>1984</v>
      </c>
      <c r="E725" s="14">
        <f t="shared" si="263"/>
        <v>37.5</v>
      </c>
      <c r="F725" s="9">
        <v>5259.84</v>
      </c>
      <c r="G725" s="14">
        <f t="shared" si="254"/>
        <v>55.5</v>
      </c>
      <c r="H725" s="9">
        <v>18</v>
      </c>
      <c r="I725" s="15">
        <v>-4.1377599539968869E-2</v>
      </c>
      <c r="J725" s="9">
        <f t="shared" si="266"/>
        <v>3700.9996980839928</v>
      </c>
      <c r="K725" s="14">
        <f t="shared" si="267"/>
        <v>0.59303182618670947</v>
      </c>
      <c r="L725" s="16">
        <f t="shared" si="268"/>
        <v>2194.8106096712108</v>
      </c>
      <c r="M725" s="11">
        <f t="shared" si="269"/>
        <v>94677.119999999995</v>
      </c>
      <c r="N725" s="14"/>
    </row>
    <row r="726" spans="1:14" outlineLevel="2">
      <c r="A726" s="13" t="s">
        <v>24</v>
      </c>
      <c r="B726" s="13" t="s">
        <v>12</v>
      </c>
      <c r="C726" s="13" t="s">
        <v>14</v>
      </c>
      <c r="D726" s="14">
        <v>1983</v>
      </c>
      <c r="E726" s="14">
        <f t="shared" si="263"/>
        <v>38.5</v>
      </c>
      <c r="F726" s="9">
        <v>2162451.2600000002</v>
      </c>
      <c r="G726" s="14">
        <f t="shared" si="254"/>
        <v>56.5</v>
      </c>
      <c r="H726" s="9">
        <v>18</v>
      </c>
      <c r="I726" s="15">
        <v>-4.1377599539968869E-2</v>
      </c>
      <c r="J726" s="9">
        <f t="shared" si="266"/>
        <v>1534499.8165849163</v>
      </c>
      <c r="K726" s="14">
        <f t="shared" si="267"/>
        <v>0.59303182618670947</v>
      </c>
      <c r="L726" s="16">
        <f t="shared" si="268"/>
        <v>910007.2285125237</v>
      </c>
      <c r="M726" s="11">
        <f t="shared" si="269"/>
        <v>38924122.680000007</v>
      </c>
      <c r="N726" s="14"/>
    </row>
    <row r="727" spans="1:14" outlineLevel="2">
      <c r="A727" s="13" t="s">
        <v>24</v>
      </c>
      <c r="B727" s="13" t="s">
        <v>12</v>
      </c>
      <c r="C727" s="13" t="s">
        <v>14</v>
      </c>
      <c r="D727" s="14">
        <v>1982</v>
      </c>
      <c r="E727" s="14">
        <f t="shared" si="263"/>
        <v>39.5</v>
      </c>
      <c r="F727" s="9">
        <v>1143.97</v>
      </c>
      <c r="G727" s="14">
        <f t="shared" si="254"/>
        <v>57.5</v>
      </c>
      <c r="H727" s="9">
        <v>18</v>
      </c>
      <c r="I727" s="15">
        <v>-4.1377599539968869E-2</v>
      </c>
      <c r="J727" s="9">
        <f t="shared" si="266"/>
        <v>818.3745554009854</v>
      </c>
      <c r="K727" s="14">
        <f t="shared" si="267"/>
        <v>0.59303182618670947</v>
      </c>
      <c r="L727" s="16">
        <f t="shared" si="268"/>
        <v>485.32215709418278</v>
      </c>
      <c r="M727" s="11">
        <f t="shared" si="269"/>
        <v>20591.46</v>
      </c>
      <c r="N727" s="14"/>
    </row>
    <row r="728" spans="1:14" outlineLevel="2">
      <c r="A728" s="13" t="s">
        <v>24</v>
      </c>
      <c r="B728" s="13" t="s">
        <v>12</v>
      </c>
      <c r="C728" s="13" t="s">
        <v>14</v>
      </c>
      <c r="D728" s="14">
        <v>1979</v>
      </c>
      <c r="E728" s="14">
        <f t="shared" si="263"/>
        <v>42.5</v>
      </c>
      <c r="F728" s="9">
        <v>65233531.649999984</v>
      </c>
      <c r="G728" s="14">
        <f t="shared" si="254"/>
        <v>60.5</v>
      </c>
      <c r="H728" s="9">
        <v>18</v>
      </c>
      <c r="I728" s="15">
        <v>-4.1377599539968869E-2</v>
      </c>
      <c r="J728" s="9">
        <f t="shared" si="266"/>
        <v>47721345.296952747</v>
      </c>
      <c r="K728" s="14">
        <f t="shared" si="267"/>
        <v>0.59303182618670947</v>
      </c>
      <c r="L728" s="16">
        <f t="shared" si="268"/>
        <v>28300276.549538426</v>
      </c>
      <c r="M728" s="11">
        <f t="shared" si="269"/>
        <v>1174203569.6999998</v>
      </c>
      <c r="N728" s="14"/>
    </row>
    <row r="729" spans="1:14" outlineLevel="1">
      <c r="A729" s="13" t="s">
        <v>24</v>
      </c>
      <c r="B729" s="13" t="s">
        <v>12</v>
      </c>
      <c r="C729" s="17" t="s">
        <v>41</v>
      </c>
      <c r="D729" s="13"/>
      <c r="E729" s="14" t="s">
        <v>30</v>
      </c>
      <c r="F729" s="11">
        <f>SUBTOTAL(9,F693:F728)</f>
        <v>78863802.814160302</v>
      </c>
      <c r="G729" s="14" t="s">
        <v>30</v>
      </c>
      <c r="H729" s="18"/>
      <c r="I729" s="14"/>
      <c r="J729" s="11">
        <f>SUBTOTAL(9,J693:J728)</f>
        <v>53184694.769261964</v>
      </c>
      <c r="K729" s="14" t="s">
        <v>30</v>
      </c>
      <c r="L729" s="11">
        <f>SUBTOTAL(9,L693:L728)</f>
        <v>31540216.664198156</v>
      </c>
      <c r="M729" s="11">
        <f>SUBTOTAL(9,M693:M728)</f>
        <v>1419548450.6548855</v>
      </c>
      <c r="N729" s="19">
        <f>+M729/F729</f>
        <v>18</v>
      </c>
    </row>
    <row r="730" spans="1:14" outlineLevel="2">
      <c r="A730" s="13" t="s">
        <v>24</v>
      </c>
      <c r="B730" s="13" t="s">
        <v>15</v>
      </c>
      <c r="C730" s="13" t="s">
        <v>15</v>
      </c>
      <c r="D730" s="13">
        <v>2015</v>
      </c>
      <c r="E730" s="14">
        <f t="shared" si="263"/>
        <v>6.5</v>
      </c>
      <c r="F730" s="11">
        <v>36529.550000000003</v>
      </c>
      <c r="G730" s="14">
        <f t="shared" ref="G730:G792" si="278">+H730+E730</f>
        <v>36.5</v>
      </c>
      <c r="H730" s="14">
        <v>30</v>
      </c>
      <c r="I730" s="15">
        <v>-0.17564184850872094</v>
      </c>
      <c r="J730" s="11">
        <f>+F730*(1-H730/G730)*(1-I730)</f>
        <v>7647.8586292259306</v>
      </c>
      <c r="K730" s="14">
        <f>$L$1606</f>
        <v>0.59303182618670947</v>
      </c>
      <c r="L730" s="16">
        <f t="shared" ref="L730:L731" si="279">+J730*K730</f>
        <v>4535.423569307638</v>
      </c>
      <c r="M730" s="11">
        <f>+F730*H730</f>
        <v>1095886.5</v>
      </c>
      <c r="N730" s="14"/>
    </row>
    <row r="731" spans="1:14" outlineLevel="2">
      <c r="A731" s="13" t="s">
        <v>24</v>
      </c>
      <c r="B731" s="13" t="s">
        <v>15</v>
      </c>
      <c r="C731" s="13" t="s">
        <v>15</v>
      </c>
      <c r="D731" s="13">
        <v>2009</v>
      </c>
      <c r="E731" s="14">
        <f t="shared" si="263"/>
        <v>12.5</v>
      </c>
      <c r="F731" s="11">
        <v>77610.13</v>
      </c>
      <c r="G731" s="14">
        <f t="shared" si="278"/>
        <v>42.5</v>
      </c>
      <c r="H731" s="14">
        <v>30</v>
      </c>
      <c r="I731" s="15">
        <v>-0.17564184850872094</v>
      </c>
      <c r="J731" s="11">
        <f>+F731*(1-H731/G731)*(1-I731)</f>
        <v>26835.799028294747</v>
      </c>
      <c r="K731" s="14">
        <f>$L$1606</f>
        <v>0.59303182618670947</v>
      </c>
      <c r="L731" s="16">
        <f t="shared" si="279"/>
        <v>15914.482904929157</v>
      </c>
      <c r="M731" s="11">
        <f>+F731*H731</f>
        <v>2328303.9000000004</v>
      </c>
      <c r="N731" s="14"/>
    </row>
    <row r="732" spans="1:14" ht="31" outlineLevel="1">
      <c r="A732" s="13" t="str">
        <f>+A730</f>
        <v>312</v>
      </c>
      <c r="B732" s="13" t="str">
        <f>+B730</f>
        <v>Spindletop</v>
      </c>
      <c r="C732" s="17" t="s">
        <v>42</v>
      </c>
      <c r="D732" s="13"/>
      <c r="E732" s="14" t="s">
        <v>30</v>
      </c>
      <c r="F732" s="11">
        <f>SUBTOTAL(9,F730:F731)</f>
        <v>114139.68000000001</v>
      </c>
      <c r="G732" s="14" t="s">
        <v>30</v>
      </c>
      <c r="H732" s="18"/>
      <c r="I732" s="14"/>
      <c r="J732" s="11">
        <f>SUBTOTAL(9,J730:J731)</f>
        <v>34483.657657520678</v>
      </c>
      <c r="K732" s="14" t="s">
        <v>30</v>
      </c>
      <c r="L732" s="11">
        <f>SUBTOTAL(9,L730:L731)</f>
        <v>20449.906474236795</v>
      </c>
      <c r="M732" s="11">
        <f>SUBTOTAL(9,M730:M731)</f>
        <v>3424190.4000000004</v>
      </c>
      <c r="N732" s="19">
        <f>+M732/F732</f>
        <v>30</v>
      </c>
    </row>
    <row r="733" spans="1:14" outlineLevel="2">
      <c r="A733" s="13" t="s">
        <v>25</v>
      </c>
      <c r="B733" s="13" t="s">
        <v>3</v>
      </c>
      <c r="C733" s="13" t="s">
        <v>6</v>
      </c>
      <c r="D733" s="13">
        <v>2009</v>
      </c>
      <c r="E733" s="14">
        <f t="shared" si="263"/>
        <v>12.5</v>
      </c>
      <c r="F733" s="11">
        <v>324590.75</v>
      </c>
      <c r="G733" s="14">
        <f t="shared" si="278"/>
        <v>16.5</v>
      </c>
      <c r="H733" s="14">
        <v>4</v>
      </c>
      <c r="I733" s="15">
        <v>-0.13974345249959358</v>
      </c>
      <c r="J733" s="11">
        <f>+F733*(1-H733/G733)*(1-I733)</f>
        <v>280265.28943517612</v>
      </c>
      <c r="K733" s="14">
        <f>$L$1606</f>
        <v>0.59303182618670947</v>
      </c>
      <c r="L733" s="16">
        <f t="shared" ref="L733:L735" si="280">+J733*K733</f>
        <v>166206.23641048919</v>
      </c>
      <c r="M733" s="11">
        <f>+F733*H733</f>
        <v>1298363</v>
      </c>
      <c r="N733" s="14"/>
    </row>
    <row r="734" spans="1:14" outlineLevel="2">
      <c r="A734" s="13" t="s">
        <v>25</v>
      </c>
      <c r="B734" s="13" t="s">
        <v>3</v>
      </c>
      <c r="C734" s="13" t="s">
        <v>6</v>
      </c>
      <c r="D734" s="13">
        <v>2007</v>
      </c>
      <c r="E734" s="14">
        <f t="shared" si="263"/>
        <v>14.5</v>
      </c>
      <c r="F734" s="11">
        <v>18287.38</v>
      </c>
      <c r="G734" s="14">
        <f t="shared" si="278"/>
        <v>18.5</v>
      </c>
      <c r="H734" s="14">
        <v>4</v>
      </c>
      <c r="I734" s="15">
        <v>-0.13974345249959358</v>
      </c>
      <c r="J734" s="11">
        <f>+F734*(1-H734/G734)*(1-I734)</f>
        <v>16336.343971156446</v>
      </c>
      <c r="K734" s="14">
        <f>$L$1606</f>
        <v>0.59303182618670947</v>
      </c>
      <c r="L734" s="16">
        <f t="shared" si="280"/>
        <v>9687.9718984291485</v>
      </c>
      <c r="M734" s="11">
        <f>+F734*H734</f>
        <v>73149.52</v>
      </c>
      <c r="N734" s="14"/>
    </row>
    <row r="735" spans="1:14" outlineLevel="2">
      <c r="A735" s="13" t="s">
        <v>25</v>
      </c>
      <c r="B735" s="13" t="s">
        <v>3</v>
      </c>
      <c r="C735" s="13" t="s">
        <v>6</v>
      </c>
      <c r="D735" s="13">
        <v>1996</v>
      </c>
      <c r="E735" s="14">
        <f t="shared" si="263"/>
        <v>25.5</v>
      </c>
      <c r="F735" s="11">
        <v>-26354.45</v>
      </c>
      <c r="G735" s="14">
        <f t="shared" si="278"/>
        <v>29.5</v>
      </c>
      <c r="H735" s="14">
        <v>4</v>
      </c>
      <c r="I735" s="15">
        <v>-0.13974345249959358</v>
      </c>
      <c r="J735" s="11">
        <f>+F735*(1-H735/G735)*(1-I735)</f>
        <v>-25964.455990137689</v>
      </c>
      <c r="K735" s="14">
        <f>$L$1606</f>
        <v>0.59303182618670947</v>
      </c>
      <c r="L735" s="16">
        <f t="shared" si="280"/>
        <v>-15397.748751775802</v>
      </c>
      <c r="M735" s="11">
        <f>+F735*H735</f>
        <v>-105417.8</v>
      </c>
      <c r="N735" s="14"/>
    </row>
    <row r="736" spans="1:14" outlineLevel="1">
      <c r="A736" s="13" t="str">
        <f>+A735</f>
        <v>314</v>
      </c>
      <c r="B736" s="13" t="str">
        <f>+B735</f>
        <v xml:space="preserve">Big Cajun 2 </v>
      </c>
      <c r="C736" s="17" t="s">
        <v>35</v>
      </c>
      <c r="D736" s="13"/>
      <c r="E736" s="14" t="s">
        <v>30</v>
      </c>
      <c r="F736" s="11">
        <f>SUBTOTAL(9,F733:F735)</f>
        <v>316523.68</v>
      </c>
      <c r="G736" s="14" t="s">
        <v>30</v>
      </c>
      <c r="H736" s="18" t="s">
        <v>30</v>
      </c>
      <c r="I736" s="14"/>
      <c r="J736" s="11">
        <f>SUBTOTAL(9,J733:J735)</f>
        <v>270637.17741619487</v>
      </c>
      <c r="K736" s="14" t="s">
        <v>30</v>
      </c>
      <c r="L736" s="11">
        <f>SUBTOTAL(9,L733:L735)</f>
        <v>160496.45955714255</v>
      </c>
      <c r="M736" s="11">
        <f>SUBTOTAL(9,M733:M735)</f>
        <v>1266094.72</v>
      </c>
      <c r="N736" s="19">
        <f>+M736/F736</f>
        <v>4</v>
      </c>
    </row>
    <row r="737" spans="1:14" outlineLevel="2">
      <c r="A737" s="13" t="s">
        <v>25</v>
      </c>
      <c r="B737" s="13" t="s">
        <v>3</v>
      </c>
      <c r="C737" s="13" t="s">
        <v>4</v>
      </c>
      <c r="D737" s="14">
        <v>2017</v>
      </c>
      <c r="E737" s="14">
        <f t="shared" si="263"/>
        <v>4.5</v>
      </c>
      <c r="F737" s="9">
        <v>26866.79</v>
      </c>
      <c r="G737" s="14">
        <f t="shared" si="278"/>
        <v>8.5</v>
      </c>
      <c r="H737" s="14">
        <v>4</v>
      </c>
      <c r="I737" s="15">
        <v>-0.41923035749878074</v>
      </c>
      <c r="J737" s="9">
        <f t="shared" ref="J737:J751" si="281">+F737*(1-H737/G737)*(1-I737)</f>
        <v>20186.557399347177</v>
      </c>
      <c r="K737" s="14">
        <f t="shared" ref="K737:K752" si="282">$L$1606</f>
        <v>0.59303182618670947</v>
      </c>
      <c r="L737" s="16">
        <f t="shared" ref="L737:L752" si="283">+J737*K737</f>
        <v>11971.270998957689</v>
      </c>
      <c r="M737" s="11">
        <f t="shared" ref="M737:M751" si="284">+F737*H737</f>
        <v>107467.16</v>
      </c>
      <c r="N737" s="14"/>
    </row>
    <row r="738" spans="1:14" outlineLevel="2">
      <c r="A738" s="13" t="s">
        <v>25</v>
      </c>
      <c r="B738" s="13" t="s">
        <v>3</v>
      </c>
      <c r="C738" s="13" t="s">
        <v>4</v>
      </c>
      <c r="D738" s="14">
        <v>2016</v>
      </c>
      <c r="E738" s="14">
        <f t="shared" si="263"/>
        <v>5.5</v>
      </c>
      <c r="F738" s="9">
        <v>28573.200000000001</v>
      </c>
      <c r="G738" s="14">
        <f t="shared" si="278"/>
        <v>9.5</v>
      </c>
      <c r="H738" s="14">
        <v>4</v>
      </c>
      <c r="I738" s="15">
        <v>-0.41923035749878074</v>
      </c>
      <c r="J738" s="9">
        <f t="shared" si="281"/>
        <v>23477.446387353993</v>
      </c>
      <c r="K738" s="14">
        <f t="shared" si="282"/>
        <v>0.59303182618670947</v>
      </c>
      <c r="L738" s="16">
        <f t="shared" si="283"/>
        <v>13922.872905293103</v>
      </c>
      <c r="M738" s="11">
        <f t="shared" si="284"/>
        <v>114292.8</v>
      </c>
      <c r="N738" s="14"/>
    </row>
    <row r="739" spans="1:14" outlineLevel="2">
      <c r="A739" s="13" t="s">
        <v>25</v>
      </c>
      <c r="B739" s="13" t="s">
        <v>3</v>
      </c>
      <c r="C739" s="13" t="s">
        <v>4</v>
      </c>
      <c r="D739" s="14">
        <v>2010</v>
      </c>
      <c r="E739" s="14">
        <f t="shared" si="263"/>
        <v>11.5</v>
      </c>
      <c r="F739" s="9">
        <v>25850.34</v>
      </c>
      <c r="G739" s="14">
        <f t="shared" si="278"/>
        <v>15.5</v>
      </c>
      <c r="H739" s="14">
        <v>4</v>
      </c>
      <c r="I739" s="15">
        <v>-0.41923035749878074</v>
      </c>
      <c r="J739" s="9">
        <f t="shared" si="281"/>
        <v>27219.822820396636</v>
      </c>
      <c r="K739" s="14">
        <f t="shared" si="282"/>
        <v>0.59303182618670947</v>
      </c>
      <c r="L739" s="16">
        <f t="shared" si="283"/>
        <v>16142.221235658486</v>
      </c>
      <c r="M739" s="11">
        <f t="shared" si="284"/>
        <v>103401.36</v>
      </c>
      <c r="N739" s="14"/>
    </row>
    <row r="740" spans="1:14" outlineLevel="2">
      <c r="A740" s="13" t="s">
        <v>25</v>
      </c>
      <c r="B740" s="13" t="s">
        <v>3</v>
      </c>
      <c r="C740" s="13" t="s">
        <v>4</v>
      </c>
      <c r="D740" s="14">
        <v>2007</v>
      </c>
      <c r="E740" s="14">
        <f t="shared" si="263"/>
        <v>14.5</v>
      </c>
      <c r="F740" s="9">
        <v>1626236.04</v>
      </c>
      <c r="G740" s="14">
        <f t="shared" si="278"/>
        <v>18.5</v>
      </c>
      <c r="H740" s="14">
        <v>4</v>
      </c>
      <c r="I740" s="15">
        <v>-0.41923035749878074</v>
      </c>
      <c r="J740" s="9">
        <f t="shared" ref="J740:J745" si="285">+F740*(1-H740/G740)*(1-I740)</f>
        <v>1808975.7604424716</v>
      </c>
      <c r="K740" s="14">
        <f t="shared" si="282"/>
        <v>0.59303182618670947</v>
      </c>
      <c r="L740" s="16">
        <f t="shared" si="283"/>
        <v>1072780.1987426905</v>
      </c>
      <c r="M740" s="11">
        <f t="shared" ref="M740:M745" si="286">+F740*H740</f>
        <v>6504944.1600000001</v>
      </c>
      <c r="N740" s="14"/>
    </row>
    <row r="741" spans="1:14" outlineLevel="2">
      <c r="A741" s="13" t="s">
        <v>25</v>
      </c>
      <c r="B741" s="13" t="s">
        <v>3</v>
      </c>
      <c r="C741" s="13" t="s">
        <v>4</v>
      </c>
      <c r="D741" s="14">
        <v>2002</v>
      </c>
      <c r="E741" s="14">
        <f t="shared" si="263"/>
        <v>19.5</v>
      </c>
      <c r="F741" s="9">
        <v>569672.87</v>
      </c>
      <c r="G741" s="14">
        <f t="shared" si="278"/>
        <v>23.5</v>
      </c>
      <c r="H741" s="14">
        <v>4</v>
      </c>
      <c r="I741" s="15">
        <v>-0.41923035749878074</v>
      </c>
      <c r="J741" s="9">
        <f t="shared" si="285"/>
        <v>670880.51504150638</v>
      </c>
      <c r="K741" s="14">
        <f t="shared" si="282"/>
        <v>0.59303182618670947</v>
      </c>
      <c r="L741" s="16">
        <f t="shared" si="283"/>
        <v>397853.49698814476</v>
      </c>
      <c r="M741" s="11">
        <f t="shared" si="286"/>
        <v>2278691.48</v>
      </c>
      <c r="N741" s="14"/>
    </row>
    <row r="742" spans="1:14" outlineLevel="2">
      <c r="A742" s="13" t="s">
        <v>25</v>
      </c>
      <c r="B742" s="13" t="s">
        <v>3</v>
      </c>
      <c r="C742" s="13" t="s">
        <v>4</v>
      </c>
      <c r="D742" s="14">
        <v>2000</v>
      </c>
      <c r="E742" s="14">
        <f t="shared" si="263"/>
        <v>21.5</v>
      </c>
      <c r="F742" s="9">
        <v>11515.4</v>
      </c>
      <c r="G742" s="14">
        <f t="shared" si="278"/>
        <v>25.5</v>
      </c>
      <c r="H742" s="14">
        <v>4</v>
      </c>
      <c r="I742" s="15">
        <v>-0.41923035749878074</v>
      </c>
      <c r="J742" s="9">
        <f t="shared" si="285"/>
        <v>13779.396590703584</v>
      </c>
      <c r="K742" s="14">
        <f t="shared" si="282"/>
        <v>0.59303182618670947</v>
      </c>
      <c r="L742" s="16">
        <f t="shared" si="283"/>
        <v>8171.6207239358646</v>
      </c>
      <c r="M742" s="11">
        <f t="shared" si="286"/>
        <v>46061.599999999999</v>
      </c>
      <c r="N742" s="14"/>
    </row>
    <row r="743" spans="1:14" outlineLevel="2">
      <c r="A743" s="13" t="s">
        <v>25</v>
      </c>
      <c r="B743" s="13" t="s">
        <v>3</v>
      </c>
      <c r="C743" s="13" t="s">
        <v>4</v>
      </c>
      <c r="D743" s="14">
        <v>1999</v>
      </c>
      <c r="E743" s="14">
        <f t="shared" si="263"/>
        <v>22.5</v>
      </c>
      <c r="F743" s="9">
        <v>21551.040000000001</v>
      </c>
      <c r="G743" s="14">
        <f t="shared" si="278"/>
        <v>26.5</v>
      </c>
      <c r="H743" s="14">
        <v>4</v>
      </c>
      <c r="I743" s="15">
        <v>-0.41923035749878074</v>
      </c>
      <c r="J743" s="9">
        <f t="shared" si="285"/>
        <v>25969.152059720258</v>
      </c>
      <c r="K743" s="14">
        <f t="shared" si="282"/>
        <v>0.59303182618670947</v>
      </c>
      <c r="L743" s="16">
        <f t="shared" si="283"/>
        <v>15400.533670496252</v>
      </c>
      <c r="M743" s="11">
        <f t="shared" si="286"/>
        <v>86204.160000000003</v>
      </c>
      <c r="N743" s="14"/>
    </row>
    <row r="744" spans="1:14" outlineLevel="2">
      <c r="A744" s="13" t="s">
        <v>25</v>
      </c>
      <c r="B744" s="13" t="s">
        <v>3</v>
      </c>
      <c r="C744" s="13" t="s">
        <v>4</v>
      </c>
      <c r="D744" s="14">
        <v>1996</v>
      </c>
      <c r="E744" s="14">
        <f t="shared" si="263"/>
        <v>25.5</v>
      </c>
      <c r="F744" s="9">
        <v>100586.31</v>
      </c>
      <c r="G744" s="14">
        <f t="shared" si="278"/>
        <v>29.5</v>
      </c>
      <c r="H744" s="14">
        <v>4</v>
      </c>
      <c r="I744" s="15">
        <v>-0.41923035749878074</v>
      </c>
      <c r="J744" s="9">
        <f t="shared" si="285"/>
        <v>123398.51491084648</v>
      </c>
      <c r="K744" s="14">
        <f t="shared" si="282"/>
        <v>0.59303182618670947</v>
      </c>
      <c r="L744" s="16">
        <f t="shared" si="283"/>
        <v>73179.246646307191</v>
      </c>
      <c r="M744" s="11">
        <f t="shared" si="286"/>
        <v>402345.24</v>
      </c>
      <c r="N744" s="14"/>
    </row>
    <row r="745" spans="1:14" outlineLevel="2">
      <c r="A745" s="13" t="s">
        <v>25</v>
      </c>
      <c r="B745" s="13" t="s">
        <v>3</v>
      </c>
      <c r="C745" s="13" t="s">
        <v>4</v>
      </c>
      <c r="D745" s="14">
        <v>1994</v>
      </c>
      <c r="E745" s="14">
        <f t="shared" si="263"/>
        <v>27.5</v>
      </c>
      <c r="F745" s="9">
        <v>5850.13</v>
      </c>
      <c r="G745" s="14">
        <f t="shared" si="278"/>
        <v>31.5</v>
      </c>
      <c r="H745" s="14">
        <v>4</v>
      </c>
      <c r="I745" s="15">
        <v>-0.41923035749878074</v>
      </c>
      <c r="J745" s="9">
        <f t="shared" si="285"/>
        <v>7248.3732543220449</v>
      </c>
      <c r="K745" s="14">
        <f t="shared" si="282"/>
        <v>0.59303182618670947</v>
      </c>
      <c r="L745" s="16">
        <f t="shared" si="283"/>
        <v>4298.5160278935045</v>
      </c>
      <c r="M745" s="11">
        <f t="shared" si="286"/>
        <v>23400.52</v>
      </c>
      <c r="N745" s="14"/>
    </row>
    <row r="746" spans="1:14" outlineLevel="2">
      <c r="A746" s="13" t="s">
        <v>25</v>
      </c>
      <c r="B746" s="13" t="s">
        <v>3</v>
      </c>
      <c r="C746" s="13" t="s">
        <v>4</v>
      </c>
      <c r="D746" s="14">
        <v>1992</v>
      </c>
      <c r="E746" s="14">
        <f t="shared" ref="E746:E817" si="287">2021.5-D746</f>
        <v>29.5</v>
      </c>
      <c r="F746" s="9">
        <v>3628.23</v>
      </c>
      <c r="G746" s="14">
        <f t="shared" si="278"/>
        <v>33.5</v>
      </c>
      <c r="H746" s="14">
        <v>4</v>
      </c>
      <c r="I746" s="15">
        <v>-0.41923035749878074</v>
      </c>
      <c r="J746" s="9">
        <f t="shared" si="281"/>
        <v>4534.4530662579145</v>
      </c>
      <c r="K746" s="14">
        <f t="shared" si="282"/>
        <v>0.59303182618670947</v>
      </c>
      <c r="L746" s="16">
        <f t="shared" si="283"/>
        <v>2689.0749826408555</v>
      </c>
      <c r="M746" s="11">
        <f t="shared" si="284"/>
        <v>14512.92</v>
      </c>
      <c r="N746" s="14"/>
    </row>
    <row r="747" spans="1:14" outlineLevel="2">
      <c r="A747" s="13" t="s">
        <v>25</v>
      </c>
      <c r="B747" s="13" t="s">
        <v>3</v>
      </c>
      <c r="C747" s="13" t="s">
        <v>4</v>
      </c>
      <c r="D747" s="14">
        <v>1988</v>
      </c>
      <c r="E747" s="14">
        <f t="shared" si="287"/>
        <v>33.5</v>
      </c>
      <c r="F747" s="9">
        <v>10268</v>
      </c>
      <c r="G747" s="14">
        <f t="shared" si="278"/>
        <v>37.5</v>
      </c>
      <c r="H747" s="14">
        <v>4</v>
      </c>
      <c r="I747" s="15">
        <v>-0.41923035749878074</v>
      </c>
      <c r="J747" s="9">
        <f t="shared" si="281"/>
        <v>13018.240530979083</v>
      </c>
      <c r="K747" s="14">
        <f t="shared" si="282"/>
        <v>0.59303182618670947</v>
      </c>
      <c r="L747" s="16">
        <f t="shared" si="283"/>
        <v>7720.2309558243642</v>
      </c>
      <c r="M747" s="11">
        <f t="shared" si="284"/>
        <v>41072</v>
      </c>
      <c r="N747" s="14"/>
    </row>
    <row r="748" spans="1:14" outlineLevel="2">
      <c r="A748" s="13" t="s">
        <v>25</v>
      </c>
      <c r="B748" s="13" t="s">
        <v>3</v>
      </c>
      <c r="C748" s="13" t="s">
        <v>4</v>
      </c>
      <c r="D748" s="14">
        <v>1987</v>
      </c>
      <c r="E748" s="14">
        <f t="shared" si="287"/>
        <v>34.5</v>
      </c>
      <c r="F748" s="9">
        <v>37750.199999999997</v>
      </c>
      <c r="G748" s="14">
        <f t="shared" si="278"/>
        <v>38.5</v>
      </c>
      <c r="H748" s="14">
        <v>4</v>
      </c>
      <c r="I748" s="15">
        <v>-0.41923035749878074</v>
      </c>
      <c r="J748" s="9">
        <f t="shared" si="281"/>
        <v>48009.868299660811</v>
      </c>
      <c r="K748" s="14">
        <f t="shared" si="282"/>
        <v>0.59303182618670947</v>
      </c>
      <c r="L748" s="16">
        <f t="shared" si="283"/>
        <v>28471.379872731264</v>
      </c>
      <c r="M748" s="11">
        <f t="shared" si="284"/>
        <v>151000.79999999999</v>
      </c>
      <c r="N748" s="14"/>
    </row>
    <row r="749" spans="1:14" outlineLevel="2">
      <c r="A749" s="13" t="s">
        <v>25</v>
      </c>
      <c r="B749" s="13" t="s">
        <v>3</v>
      </c>
      <c r="C749" s="13" t="s">
        <v>4</v>
      </c>
      <c r="D749" s="14">
        <v>1986</v>
      </c>
      <c r="E749" s="14">
        <f t="shared" si="287"/>
        <v>35.5</v>
      </c>
      <c r="F749" s="9">
        <v>222823.67999999999</v>
      </c>
      <c r="G749" s="14">
        <f t="shared" si="278"/>
        <v>39.5</v>
      </c>
      <c r="H749" s="14">
        <v>4</v>
      </c>
      <c r="I749" s="15">
        <v>-0.41923035749878074</v>
      </c>
      <c r="J749" s="9">
        <f t="shared" si="281"/>
        <v>284214.01649135654</v>
      </c>
      <c r="K749" s="14">
        <f t="shared" si="282"/>
        <v>0.59303182618670947</v>
      </c>
      <c r="L749" s="16">
        <f t="shared" si="283"/>
        <v>168547.95722772874</v>
      </c>
      <c r="M749" s="11">
        <f t="shared" si="284"/>
        <v>891294.71999999997</v>
      </c>
      <c r="N749" s="14"/>
    </row>
    <row r="750" spans="1:14" outlineLevel="2">
      <c r="A750" s="13" t="s">
        <v>25</v>
      </c>
      <c r="B750" s="13" t="s">
        <v>3</v>
      </c>
      <c r="C750" s="13" t="s">
        <v>4</v>
      </c>
      <c r="D750" s="14">
        <v>1985</v>
      </c>
      <c r="E750" s="14">
        <f t="shared" si="287"/>
        <v>36.5</v>
      </c>
      <c r="F750" s="9">
        <v>196926.3</v>
      </c>
      <c r="G750" s="14">
        <f t="shared" si="278"/>
        <v>40.5</v>
      </c>
      <c r="H750" s="14">
        <v>4</v>
      </c>
      <c r="I750" s="15">
        <v>-0.41923035749878074</v>
      </c>
      <c r="J750" s="9">
        <f t="shared" si="281"/>
        <v>251880.44654251341</v>
      </c>
      <c r="K750" s="14">
        <f t="shared" si="282"/>
        <v>0.59303182618670947</v>
      </c>
      <c r="L750" s="16">
        <f t="shared" si="283"/>
        <v>149373.12119383056</v>
      </c>
      <c r="M750" s="11">
        <f t="shared" si="284"/>
        <v>787705.2</v>
      </c>
      <c r="N750" s="14"/>
    </row>
    <row r="751" spans="1:14" outlineLevel="2">
      <c r="A751" s="13" t="s">
        <v>25</v>
      </c>
      <c r="B751" s="13" t="s">
        <v>3</v>
      </c>
      <c r="C751" s="13" t="s">
        <v>4</v>
      </c>
      <c r="D751" s="14">
        <v>1984</v>
      </c>
      <c r="E751" s="14">
        <f t="shared" si="287"/>
        <v>37.5</v>
      </c>
      <c r="F751" s="9">
        <v>446872.53</v>
      </c>
      <c r="G751" s="14">
        <f t="shared" si="278"/>
        <v>41.5</v>
      </c>
      <c r="H751" s="14">
        <v>4</v>
      </c>
      <c r="I751" s="15">
        <v>-0.41923035749878074</v>
      </c>
      <c r="J751" s="9">
        <f t="shared" si="281"/>
        <v>573085.89804965479</v>
      </c>
      <c r="K751" s="14">
        <f t="shared" si="282"/>
        <v>0.59303182618670947</v>
      </c>
      <c r="L751" s="16">
        <f t="shared" si="283"/>
        <v>339858.17668223719</v>
      </c>
      <c r="M751" s="11">
        <f t="shared" si="284"/>
        <v>1787490.12</v>
      </c>
      <c r="N751" s="14"/>
    </row>
    <row r="752" spans="1:14" outlineLevel="2">
      <c r="A752" s="13" t="s">
        <v>25</v>
      </c>
      <c r="B752" s="13" t="s">
        <v>3</v>
      </c>
      <c r="C752" s="13" t="s">
        <v>4</v>
      </c>
      <c r="D752" s="14">
        <v>1983</v>
      </c>
      <c r="E752" s="14">
        <f t="shared" si="287"/>
        <v>38.5</v>
      </c>
      <c r="F752" s="9">
        <v>15092040.24</v>
      </c>
      <c r="G752" s="14">
        <f t="shared" si="278"/>
        <v>42.5</v>
      </c>
      <c r="H752" s="14">
        <v>4</v>
      </c>
      <c r="I752" s="15">
        <v>-0.41923035749878074</v>
      </c>
      <c r="J752" s="9">
        <f>+F752*(1-H752/G752)*(1-I752)</f>
        <v>19403168.096711662</v>
      </c>
      <c r="K752" s="14">
        <f t="shared" si="282"/>
        <v>0.59303182618670947</v>
      </c>
      <c r="L752" s="16">
        <f t="shared" si="283"/>
        <v>11506696.210200617</v>
      </c>
      <c r="M752" s="11">
        <f>+F752*H752</f>
        <v>60368160.960000001</v>
      </c>
      <c r="N752" s="14"/>
    </row>
    <row r="753" spans="1:14" outlineLevel="1">
      <c r="A753" s="13" t="str">
        <f>+A752</f>
        <v>314</v>
      </c>
      <c r="B753" s="13" t="str">
        <f>+B752</f>
        <v xml:space="preserve">Big Cajun 2 </v>
      </c>
      <c r="C753" s="17" t="s">
        <v>36</v>
      </c>
      <c r="D753" s="13"/>
      <c r="E753" s="14" t="s">
        <v>30</v>
      </c>
      <c r="F753" s="11">
        <f>SUBTOTAL(9,F737:F752)</f>
        <v>18427011.300000001</v>
      </c>
      <c r="G753" s="14" t="s">
        <v>30</v>
      </c>
      <c r="H753" s="18"/>
      <c r="I753" s="14"/>
      <c r="J753" s="11">
        <f>SUBTOTAL(9,J737:J752)</f>
        <v>23299046.558598753</v>
      </c>
      <c r="K753" s="14" t="s">
        <v>30</v>
      </c>
      <c r="L753" s="11">
        <f>SUBTOTAL(9,L737:L752)</f>
        <v>13817076.129054986</v>
      </c>
      <c r="M753" s="11">
        <f>SUBTOTAL(9,M737:M752)</f>
        <v>73708045.200000003</v>
      </c>
      <c r="N753" s="19">
        <f>+M753/F753</f>
        <v>4</v>
      </c>
    </row>
    <row r="754" spans="1:14" outlineLevel="2">
      <c r="A754" s="13" t="s">
        <v>25</v>
      </c>
      <c r="B754" s="13" t="s">
        <v>5</v>
      </c>
      <c r="C754" s="13" t="s">
        <v>6</v>
      </c>
      <c r="D754" s="13">
        <v>2019</v>
      </c>
      <c r="E754" s="14">
        <f t="shared" si="287"/>
        <v>2.5</v>
      </c>
      <c r="F754" s="11">
        <v>277220.38</v>
      </c>
      <c r="G754" s="14">
        <f t="shared" si="278"/>
        <v>15.5</v>
      </c>
      <c r="H754" s="9">
        <v>13</v>
      </c>
      <c r="I754" s="15">
        <v>-1.7367330082497877E-2</v>
      </c>
      <c r="J754" s="11">
        <f t="shared" ref="J754:J766" si="288">+F754*(1-H754/G754)*(1-I754)</f>
        <v>45489.509329847657</v>
      </c>
      <c r="K754" s="14">
        <f t="shared" ref="K754:K766" si="289">$L$1606</f>
        <v>0.59303182618670947</v>
      </c>
      <c r="L754" s="16">
        <f t="shared" ref="L754:L766" si="290">+J754*K754</f>
        <v>26976.726790216915</v>
      </c>
      <c r="M754" s="11">
        <f t="shared" ref="M754:M766" si="291">+F754*H754</f>
        <v>3603864.94</v>
      </c>
      <c r="N754" s="14"/>
    </row>
    <row r="755" spans="1:14" outlineLevel="2">
      <c r="A755" s="13" t="s">
        <v>25</v>
      </c>
      <c r="B755" s="13" t="s">
        <v>5</v>
      </c>
      <c r="C755" s="13" t="s">
        <v>6</v>
      </c>
      <c r="D755" s="13">
        <v>2018</v>
      </c>
      <c r="E755" s="14">
        <f t="shared" si="287"/>
        <v>3.5</v>
      </c>
      <c r="F755" s="11">
        <v>10120.73</v>
      </c>
      <c r="G755" s="14">
        <f t="shared" si="278"/>
        <v>16.5</v>
      </c>
      <c r="H755" s="9">
        <v>13</v>
      </c>
      <c r="I755" s="15">
        <v>-1.7367330082497877E-2</v>
      </c>
      <c r="J755" s="11">
        <f t="shared" ref="J755:J756" si="292">+F755*(1-H755/G755)*(1-I755)</f>
        <v>2184.1060730333602</v>
      </c>
      <c r="K755" s="14">
        <f t="shared" si="289"/>
        <v>0.59303182618670947</v>
      </c>
      <c r="L755" s="16">
        <f t="shared" si="290"/>
        <v>1295.2444130764563</v>
      </c>
      <c r="M755" s="11">
        <f t="shared" ref="M755:M756" si="293">+F755*H755</f>
        <v>131569.49</v>
      </c>
      <c r="N755" s="14"/>
    </row>
    <row r="756" spans="1:14" outlineLevel="2">
      <c r="A756" s="13" t="s">
        <v>25</v>
      </c>
      <c r="B756" s="13" t="s">
        <v>5</v>
      </c>
      <c r="C756" s="13" t="s">
        <v>6</v>
      </c>
      <c r="D756" s="13">
        <v>2017</v>
      </c>
      <c r="E756" s="14">
        <f t="shared" si="287"/>
        <v>4.5</v>
      </c>
      <c r="F756" s="11">
        <v>96566.26</v>
      </c>
      <c r="G756" s="14">
        <f t="shared" si="278"/>
        <v>17.5</v>
      </c>
      <c r="H756" s="9">
        <v>13</v>
      </c>
      <c r="I756" s="15">
        <v>-1.7367330082497877E-2</v>
      </c>
      <c r="J756" s="11">
        <f t="shared" si="292"/>
        <v>25262.577800293449</v>
      </c>
      <c r="K756" s="14">
        <f t="shared" si="289"/>
        <v>0.59303182618670947</v>
      </c>
      <c r="L756" s="16">
        <f t="shared" si="290"/>
        <v>14981.512647091849</v>
      </c>
      <c r="M756" s="11">
        <f t="shared" si="293"/>
        <v>1255361.3799999999</v>
      </c>
      <c r="N756" s="14"/>
    </row>
    <row r="757" spans="1:14" outlineLevel="2">
      <c r="A757" s="13" t="s">
        <v>25</v>
      </c>
      <c r="B757" s="13" t="s">
        <v>5</v>
      </c>
      <c r="C757" s="13" t="s">
        <v>6</v>
      </c>
      <c r="D757" s="13">
        <v>2016</v>
      </c>
      <c r="E757" s="14">
        <f t="shared" si="287"/>
        <v>5.5</v>
      </c>
      <c r="F757" s="11">
        <v>99383.67</v>
      </c>
      <c r="G757" s="14">
        <f t="shared" si="278"/>
        <v>18.5</v>
      </c>
      <c r="H757" s="9">
        <v>13</v>
      </c>
      <c r="I757" s="15">
        <v>-1.7367330082497877E-2</v>
      </c>
      <c r="J757" s="11">
        <f t="shared" si="288"/>
        <v>30059.640243748658</v>
      </c>
      <c r="K757" s="14">
        <f t="shared" si="289"/>
        <v>0.59303182618670947</v>
      </c>
      <c r="L757" s="16">
        <f t="shared" si="290"/>
        <v>17826.323348265771</v>
      </c>
      <c r="M757" s="11">
        <f t="shared" si="291"/>
        <v>1291987.71</v>
      </c>
      <c r="N757" s="14"/>
    </row>
    <row r="758" spans="1:14" outlineLevel="2">
      <c r="A758" s="13" t="s">
        <v>25</v>
      </c>
      <c r="B758" s="13" t="s">
        <v>5</v>
      </c>
      <c r="C758" s="13" t="s">
        <v>6</v>
      </c>
      <c r="D758" s="13">
        <v>2015</v>
      </c>
      <c r="E758" s="14">
        <f t="shared" si="287"/>
        <v>6.5</v>
      </c>
      <c r="F758" s="11">
        <v>200145.77999999997</v>
      </c>
      <c r="G758" s="14">
        <f t="shared" si="278"/>
        <v>19.5</v>
      </c>
      <c r="H758" s="9">
        <v>13</v>
      </c>
      <c r="I758" s="15">
        <v>-1.7367330082497877E-2</v>
      </c>
      <c r="J758" s="11">
        <f t="shared" si="288"/>
        <v>67873.925941959664</v>
      </c>
      <c r="K758" s="14">
        <f t="shared" si="289"/>
        <v>0.59303182618670947</v>
      </c>
      <c r="L758" s="16">
        <f t="shared" si="290"/>
        <v>40251.398251821811</v>
      </c>
      <c r="M758" s="11">
        <f t="shared" si="291"/>
        <v>2601895.1399999997</v>
      </c>
      <c r="N758" s="14"/>
    </row>
    <row r="759" spans="1:14" outlineLevel="2">
      <c r="A759" s="13" t="s">
        <v>25</v>
      </c>
      <c r="B759" s="13" t="s">
        <v>5</v>
      </c>
      <c r="C759" s="13" t="s">
        <v>6</v>
      </c>
      <c r="D759" s="13">
        <v>2014</v>
      </c>
      <c r="E759" s="14">
        <f t="shared" si="287"/>
        <v>7.5</v>
      </c>
      <c r="F759" s="11">
        <v>68119.33</v>
      </c>
      <c r="G759" s="14">
        <f t="shared" si="278"/>
        <v>20.5</v>
      </c>
      <c r="H759" s="9">
        <v>13</v>
      </c>
      <c r="I759" s="15">
        <v>-1.7367330082497877E-2</v>
      </c>
      <c r="J759" s="11">
        <f t="shared" ref="J759:J765" si="294">+F759*(1-H759/G759)*(1-I759)</f>
        <v>25354.529593576317</v>
      </c>
      <c r="K759" s="14">
        <f t="shared" si="289"/>
        <v>0.59303182618670947</v>
      </c>
      <c r="L759" s="16">
        <f t="shared" si="290"/>
        <v>15036.042986983532</v>
      </c>
      <c r="M759" s="11">
        <f t="shared" ref="M759:M765" si="295">+F759*H759</f>
        <v>885551.29</v>
      </c>
      <c r="N759" s="14"/>
    </row>
    <row r="760" spans="1:14" outlineLevel="2">
      <c r="A760" s="13" t="s">
        <v>25</v>
      </c>
      <c r="B760" s="13" t="s">
        <v>5</v>
      </c>
      <c r="C760" s="13" t="s">
        <v>6</v>
      </c>
      <c r="D760" s="13">
        <v>2010</v>
      </c>
      <c r="E760" s="14">
        <f t="shared" si="287"/>
        <v>11.5</v>
      </c>
      <c r="F760" s="11">
        <v>38176.410000000003</v>
      </c>
      <c r="G760" s="14">
        <f t="shared" si="278"/>
        <v>24.5</v>
      </c>
      <c r="H760" s="9">
        <v>13</v>
      </c>
      <c r="I760" s="15">
        <v>-1.7367330082497877E-2</v>
      </c>
      <c r="J760" s="11">
        <f t="shared" si="294"/>
        <v>18230.75394322857</v>
      </c>
      <c r="K760" s="14">
        <f t="shared" si="289"/>
        <v>0.59303182618670947</v>
      </c>
      <c r="L760" s="16">
        <f t="shared" si="290"/>
        <v>10811.417303713393</v>
      </c>
      <c r="M760" s="11">
        <f t="shared" si="295"/>
        <v>496293.33000000007</v>
      </c>
      <c r="N760" s="14"/>
    </row>
    <row r="761" spans="1:14" outlineLevel="2">
      <c r="A761" s="13" t="s">
        <v>25</v>
      </c>
      <c r="B761" s="13" t="s">
        <v>5</v>
      </c>
      <c r="C761" s="13" t="s">
        <v>6</v>
      </c>
      <c r="D761" s="13">
        <v>2006</v>
      </c>
      <c r="E761" s="14">
        <f t="shared" si="287"/>
        <v>15.5</v>
      </c>
      <c r="F761" s="11">
        <v>89239.47</v>
      </c>
      <c r="G761" s="14">
        <f t="shared" si="278"/>
        <v>28.5</v>
      </c>
      <c r="H761" s="9">
        <v>13</v>
      </c>
      <c r="I761" s="15">
        <v>-1.7367330082497877E-2</v>
      </c>
      <c r="J761" s="11">
        <f t="shared" si="294"/>
        <v>49376.648443652499</v>
      </c>
      <c r="K761" s="14">
        <f t="shared" si="289"/>
        <v>0.59303182618670947</v>
      </c>
      <c r="L761" s="16">
        <f t="shared" si="290"/>
        <v>29281.923997518388</v>
      </c>
      <c r="M761" s="11">
        <f t="shared" si="295"/>
        <v>1160113.1100000001</v>
      </c>
      <c r="N761" s="14"/>
    </row>
    <row r="762" spans="1:14" outlineLevel="2">
      <c r="A762" s="13" t="s">
        <v>25</v>
      </c>
      <c r="B762" s="13" t="s">
        <v>5</v>
      </c>
      <c r="C762" s="13" t="s">
        <v>6</v>
      </c>
      <c r="D762" s="13">
        <v>2000</v>
      </c>
      <c r="E762" s="14">
        <f t="shared" si="287"/>
        <v>21.5</v>
      </c>
      <c r="F762" s="11">
        <v>10553.81</v>
      </c>
      <c r="G762" s="14">
        <f t="shared" si="278"/>
        <v>34.5</v>
      </c>
      <c r="H762" s="9">
        <v>13</v>
      </c>
      <c r="I762" s="15">
        <v>-1.7367330082497877E-2</v>
      </c>
      <c r="J762" s="11">
        <f t="shared" si="294"/>
        <v>6691.2371678494574</v>
      </c>
      <c r="K762" s="14">
        <f t="shared" si="289"/>
        <v>0.59303182618670947</v>
      </c>
      <c r="L762" s="16">
        <f t="shared" si="290"/>
        <v>3968.1165970981497</v>
      </c>
      <c r="M762" s="11">
        <f t="shared" si="295"/>
        <v>137199.53</v>
      </c>
      <c r="N762" s="14"/>
    </row>
    <row r="763" spans="1:14" outlineLevel="2">
      <c r="A763" s="13" t="s">
        <v>25</v>
      </c>
      <c r="B763" s="13" t="s">
        <v>5</v>
      </c>
      <c r="C763" s="13" t="s">
        <v>6</v>
      </c>
      <c r="D763" s="13">
        <v>1996</v>
      </c>
      <c r="E763" s="14">
        <f t="shared" si="287"/>
        <v>25.5</v>
      </c>
      <c r="F763" s="11">
        <v>128335</v>
      </c>
      <c r="G763" s="14">
        <f t="shared" si="278"/>
        <v>38.5</v>
      </c>
      <c r="H763" s="9">
        <v>13</v>
      </c>
      <c r="I763" s="15">
        <v>-1.7367330082497877E-2</v>
      </c>
      <c r="J763" s="11">
        <f t="shared" si="294"/>
        <v>86477.346124844233</v>
      </c>
      <c r="K763" s="14">
        <f t="shared" si="289"/>
        <v>0.59303182618670947</v>
      </c>
      <c r="L763" s="16">
        <f t="shared" si="290"/>
        <v>51283.818496196538</v>
      </c>
      <c r="M763" s="11">
        <f t="shared" si="295"/>
        <v>1668355</v>
      </c>
      <c r="N763" s="14"/>
    </row>
    <row r="764" spans="1:14" outlineLevel="2">
      <c r="A764" s="13" t="s">
        <v>25</v>
      </c>
      <c r="B764" s="13" t="s">
        <v>5</v>
      </c>
      <c r="C764" s="13" t="s">
        <v>6</v>
      </c>
      <c r="D764" s="13">
        <v>1986</v>
      </c>
      <c r="E764" s="14">
        <f t="shared" si="287"/>
        <v>35.5</v>
      </c>
      <c r="F764" s="11">
        <v>9871.58</v>
      </c>
      <c r="G764" s="14">
        <f t="shared" si="278"/>
        <v>48.5</v>
      </c>
      <c r="H764" s="9">
        <v>13</v>
      </c>
      <c r="I764" s="15">
        <v>-1.7367330082497877E-2</v>
      </c>
      <c r="J764" s="11">
        <f t="shared" si="294"/>
        <v>7351.0786821546471</v>
      </c>
      <c r="K764" s="14">
        <f t="shared" si="289"/>
        <v>0.59303182618670947</v>
      </c>
      <c r="L764" s="16">
        <f t="shared" si="290"/>
        <v>4359.4236153203601</v>
      </c>
      <c r="M764" s="11">
        <f t="shared" si="295"/>
        <v>128330.54</v>
      </c>
      <c r="N764" s="14"/>
    </row>
    <row r="765" spans="1:14" outlineLevel="2">
      <c r="A765" s="13" t="s">
        <v>25</v>
      </c>
      <c r="B765" s="13" t="s">
        <v>5</v>
      </c>
      <c r="C765" s="13" t="s">
        <v>6</v>
      </c>
      <c r="D765" s="13">
        <v>1985</v>
      </c>
      <c r="E765" s="14">
        <f t="shared" si="287"/>
        <v>36.5</v>
      </c>
      <c r="F765" s="11">
        <v>24980.18</v>
      </c>
      <c r="G765" s="14">
        <f t="shared" si="278"/>
        <v>49.5</v>
      </c>
      <c r="H765" s="9">
        <v>13</v>
      </c>
      <c r="I765" s="15">
        <v>-1.7367330082497877E-2</v>
      </c>
      <c r="J765" s="11">
        <f t="shared" si="294"/>
        <v>18739.630195003589</v>
      </c>
      <c r="K765" s="14">
        <f t="shared" si="289"/>
        <v>0.59303182618670947</v>
      </c>
      <c r="L765" s="16">
        <f t="shared" si="290"/>
        <v>11113.197116606581</v>
      </c>
      <c r="M765" s="11">
        <f t="shared" si="295"/>
        <v>324742.34000000003</v>
      </c>
      <c r="N765" s="14"/>
    </row>
    <row r="766" spans="1:14" outlineLevel="2">
      <c r="A766" s="13" t="s">
        <v>25</v>
      </c>
      <c r="B766" s="13" t="s">
        <v>5</v>
      </c>
      <c r="C766" s="13" t="s">
        <v>6</v>
      </c>
      <c r="D766" s="13">
        <v>1970</v>
      </c>
      <c r="E766" s="14">
        <f t="shared" si="287"/>
        <v>51.5</v>
      </c>
      <c r="F766" s="11">
        <v>47034.720000000001</v>
      </c>
      <c r="G766" s="14">
        <f t="shared" si="278"/>
        <v>64.5</v>
      </c>
      <c r="H766" s="9">
        <v>13</v>
      </c>
      <c r="I766" s="15">
        <v>-1.7367330082497877E-2</v>
      </c>
      <c r="J766" s="11">
        <f t="shared" si="288"/>
        <v>38207.081498298612</v>
      </c>
      <c r="K766" s="14">
        <f t="shared" si="289"/>
        <v>0.59303182618670947</v>
      </c>
      <c r="L766" s="16">
        <f t="shared" si="290"/>
        <v>22658.015314200467</v>
      </c>
      <c r="M766" s="11">
        <f t="shared" si="291"/>
        <v>611451.36</v>
      </c>
      <c r="N766" s="14"/>
    </row>
    <row r="767" spans="1:14" outlineLevel="1">
      <c r="A767" s="13" t="str">
        <f>+A766</f>
        <v>314</v>
      </c>
      <c r="B767" s="13" t="str">
        <f>+B766</f>
        <v>Lewis Creek</v>
      </c>
      <c r="C767" s="17" t="s">
        <v>35</v>
      </c>
      <c r="D767" s="13"/>
      <c r="E767" s="14" t="s">
        <v>30</v>
      </c>
      <c r="F767" s="11">
        <f>SUBTOTAL(9,F754:F766)</f>
        <v>1099747.3199999998</v>
      </c>
      <c r="G767" s="14" t="s">
        <v>30</v>
      </c>
      <c r="H767" s="18" t="s">
        <v>30</v>
      </c>
      <c r="I767" s="14"/>
      <c r="J767" s="11">
        <f>SUBTOTAL(9,J754:J766)</f>
        <v>421298.06503749068</v>
      </c>
      <c r="K767" s="14" t="s">
        <v>30</v>
      </c>
      <c r="L767" s="11">
        <f>SUBTOTAL(9,L754:L766)</f>
        <v>249843.16087811018</v>
      </c>
      <c r="M767" s="11">
        <f>SUBTOTAL(9,M754:M766)</f>
        <v>14296715.159999996</v>
      </c>
      <c r="N767" s="19">
        <f>+M767/F767</f>
        <v>12.999999999999998</v>
      </c>
    </row>
    <row r="768" spans="1:14" outlineLevel="2">
      <c r="A768" s="13" t="s">
        <v>25</v>
      </c>
      <c r="B768" s="13" t="s">
        <v>5</v>
      </c>
      <c r="C768" s="13" t="s">
        <v>9</v>
      </c>
      <c r="D768" s="13">
        <v>2021</v>
      </c>
      <c r="E768" s="14">
        <f t="shared" si="287"/>
        <v>0.5</v>
      </c>
      <c r="F768" s="11">
        <v>176882.78</v>
      </c>
      <c r="G768" s="14">
        <f t="shared" si="278"/>
        <v>13.5</v>
      </c>
      <c r="H768" s="9">
        <v>13</v>
      </c>
      <c r="I768" s="15">
        <v>-1.7367330082497877E-2</v>
      </c>
      <c r="J768" s="11">
        <f t="shared" ref="J768:J791" si="296">+F768*(1-H768/G768)*(1-I768)</f>
        <v>6664.9911713396341</v>
      </c>
      <c r="K768" s="14">
        <f t="shared" ref="K768:K792" si="297">$L$1606</f>
        <v>0.59303182618670947</v>
      </c>
      <c r="L768" s="16">
        <f t="shared" ref="L768:L792" si="298">+J768*K768</f>
        <v>3952.5518858578389</v>
      </c>
      <c r="M768" s="11">
        <f t="shared" ref="M768:M791" si="299">+F768*H768</f>
        <v>2299476.14</v>
      </c>
      <c r="N768" s="14"/>
    </row>
    <row r="769" spans="1:14" outlineLevel="2">
      <c r="A769" s="13" t="s">
        <v>25</v>
      </c>
      <c r="B769" s="13" t="s">
        <v>5</v>
      </c>
      <c r="C769" s="13" t="s">
        <v>9</v>
      </c>
      <c r="D769" s="13">
        <v>2020</v>
      </c>
      <c r="E769" s="14">
        <f t="shared" si="287"/>
        <v>1.5</v>
      </c>
      <c r="F769" s="11">
        <v>214691.85</v>
      </c>
      <c r="G769" s="14">
        <f t="shared" si="278"/>
        <v>14.5</v>
      </c>
      <c r="H769" s="9">
        <v>13</v>
      </c>
      <c r="I769" s="15">
        <v>-1.7367330082497877E-2</v>
      </c>
      <c r="J769" s="11">
        <f t="shared" si="296"/>
        <v>22595.221471548837</v>
      </c>
      <c r="K769" s="14">
        <f t="shared" si="297"/>
        <v>0.59303182618670947</v>
      </c>
      <c r="L769" s="16">
        <f t="shared" si="298"/>
        <v>13399.685452365755</v>
      </c>
      <c r="M769" s="11">
        <f t="shared" si="299"/>
        <v>2790994.0500000003</v>
      </c>
      <c r="N769" s="14"/>
    </row>
    <row r="770" spans="1:14" outlineLevel="2">
      <c r="A770" s="13" t="s">
        <v>25</v>
      </c>
      <c r="B770" s="13" t="s">
        <v>5</v>
      </c>
      <c r="C770" s="13" t="s">
        <v>9</v>
      </c>
      <c r="D770" s="13">
        <v>2019</v>
      </c>
      <c r="E770" s="14">
        <f t="shared" si="287"/>
        <v>2.5</v>
      </c>
      <c r="F770" s="11">
        <v>598441.88</v>
      </c>
      <c r="G770" s="14">
        <f t="shared" si="278"/>
        <v>15.5</v>
      </c>
      <c r="H770" s="9">
        <v>13</v>
      </c>
      <c r="I770" s="15">
        <v>-1.7367330082497877E-2</v>
      </c>
      <c r="J770" s="11">
        <f t="shared" si="296"/>
        <v>98199.228655669431</v>
      </c>
      <c r="K770" s="14">
        <f t="shared" si="297"/>
        <v>0.59303182618670947</v>
      </c>
      <c r="L770" s="16">
        <f t="shared" si="298"/>
        <v>58235.267899797895</v>
      </c>
      <c r="M770" s="11">
        <f t="shared" si="299"/>
        <v>7779744.4400000004</v>
      </c>
      <c r="N770" s="14"/>
    </row>
    <row r="771" spans="1:14" outlineLevel="2">
      <c r="A771" s="13" t="s">
        <v>25</v>
      </c>
      <c r="B771" s="13" t="s">
        <v>5</v>
      </c>
      <c r="C771" s="13" t="s">
        <v>9</v>
      </c>
      <c r="D771" s="13">
        <v>2017</v>
      </c>
      <c r="E771" s="14">
        <f t="shared" si="287"/>
        <v>4.5</v>
      </c>
      <c r="F771" s="11">
        <v>24415.78</v>
      </c>
      <c r="G771" s="14">
        <f t="shared" si="278"/>
        <v>17.5</v>
      </c>
      <c r="H771" s="9">
        <v>13</v>
      </c>
      <c r="I771" s="15">
        <v>-1.7367330082497877E-2</v>
      </c>
      <c r="J771" s="11">
        <f t="shared" ref="J771:J774" si="300">+F771*(1-H771/G771)*(1-I771)</f>
        <v>6387.3814912667094</v>
      </c>
      <c r="K771" s="14">
        <f t="shared" si="297"/>
        <v>0.59303182618670947</v>
      </c>
      <c r="L771" s="16">
        <f t="shared" si="298"/>
        <v>3787.9205103170843</v>
      </c>
      <c r="M771" s="11">
        <f t="shared" ref="M771:M774" si="301">+F771*H771</f>
        <v>317405.14</v>
      </c>
      <c r="N771" s="14"/>
    </row>
    <row r="772" spans="1:14" outlineLevel="2">
      <c r="A772" s="13" t="s">
        <v>25</v>
      </c>
      <c r="B772" s="13" t="s">
        <v>5</v>
      </c>
      <c r="C772" s="13" t="s">
        <v>9</v>
      </c>
      <c r="D772" s="13">
        <v>2016</v>
      </c>
      <c r="E772" s="14">
        <f t="shared" si="287"/>
        <v>5.5</v>
      </c>
      <c r="F772" s="11">
        <v>979843.78</v>
      </c>
      <c r="G772" s="14">
        <f t="shared" si="278"/>
        <v>18.5</v>
      </c>
      <c r="H772" s="9">
        <v>13</v>
      </c>
      <c r="I772" s="15">
        <v>-1.7367330082497877E-2</v>
      </c>
      <c r="J772" s="11">
        <f t="shared" si="300"/>
        <v>296364.096051945</v>
      </c>
      <c r="K772" s="14">
        <f t="shared" si="297"/>
        <v>0.59303182618670947</v>
      </c>
      <c r="L772" s="16">
        <f t="shared" si="298"/>
        <v>175753.34109785833</v>
      </c>
      <c r="M772" s="11">
        <f t="shared" si="301"/>
        <v>12737969.140000001</v>
      </c>
      <c r="N772" s="14"/>
    </row>
    <row r="773" spans="1:14" outlineLevel="2">
      <c r="A773" s="13" t="s">
        <v>25</v>
      </c>
      <c r="B773" s="13" t="s">
        <v>5</v>
      </c>
      <c r="C773" s="13" t="s">
        <v>9</v>
      </c>
      <c r="D773" s="13">
        <v>2015</v>
      </c>
      <c r="E773" s="14">
        <f t="shared" si="287"/>
        <v>6.5</v>
      </c>
      <c r="F773" s="11">
        <v>23548850.649999999</v>
      </c>
      <c r="G773" s="14">
        <f t="shared" si="278"/>
        <v>19.5</v>
      </c>
      <c r="H773" s="9">
        <v>13</v>
      </c>
      <c r="I773" s="15">
        <v>-1.7367330082497877E-2</v>
      </c>
      <c r="J773" s="11">
        <f t="shared" si="300"/>
        <v>7985943.7707673321</v>
      </c>
      <c r="K773" s="14">
        <f t="shared" si="297"/>
        <v>0.59303182618670947</v>
      </c>
      <c r="L773" s="16">
        <f t="shared" si="298"/>
        <v>4735918.8182025272</v>
      </c>
      <c r="M773" s="11">
        <f t="shared" si="301"/>
        <v>306135058.44999999</v>
      </c>
      <c r="N773" s="14"/>
    </row>
    <row r="774" spans="1:14" outlineLevel="2">
      <c r="A774" s="13" t="s">
        <v>25</v>
      </c>
      <c r="B774" s="13" t="s">
        <v>5</v>
      </c>
      <c r="C774" s="13" t="s">
        <v>9</v>
      </c>
      <c r="D774" s="13">
        <v>2014</v>
      </c>
      <c r="E774" s="14">
        <f t="shared" si="287"/>
        <v>7.5</v>
      </c>
      <c r="F774" s="11">
        <v>155963.03</v>
      </c>
      <c r="G774" s="14">
        <f t="shared" si="278"/>
        <v>20.5</v>
      </c>
      <c r="H774" s="9">
        <v>13</v>
      </c>
      <c r="I774" s="15">
        <v>-1.7367330082497877E-2</v>
      </c>
      <c r="J774" s="11">
        <f t="shared" si="300"/>
        <v>58050.618813174333</v>
      </c>
      <c r="K774" s="14">
        <f t="shared" si="297"/>
        <v>0.59303182618670947</v>
      </c>
      <c r="L774" s="16">
        <f t="shared" si="298"/>
        <v>34425.864486045328</v>
      </c>
      <c r="M774" s="11">
        <f t="shared" si="301"/>
        <v>2027519.39</v>
      </c>
      <c r="N774" s="14"/>
    </row>
    <row r="775" spans="1:14" outlineLevel="2">
      <c r="A775" s="13" t="s">
        <v>25</v>
      </c>
      <c r="B775" s="13" t="s">
        <v>5</v>
      </c>
      <c r="C775" s="13" t="s">
        <v>9</v>
      </c>
      <c r="D775" s="13">
        <v>2012</v>
      </c>
      <c r="E775" s="14">
        <f t="shared" si="287"/>
        <v>9.5</v>
      </c>
      <c r="F775" s="11">
        <v>64615.729999999996</v>
      </c>
      <c r="G775" s="14">
        <f t="shared" si="278"/>
        <v>22.5</v>
      </c>
      <c r="H775" s="9">
        <v>13</v>
      </c>
      <c r="I775" s="15">
        <v>-1.7367330082497877E-2</v>
      </c>
      <c r="J775" s="11">
        <f t="shared" si="296"/>
        <v>27756.01603371555</v>
      </c>
      <c r="K775" s="14">
        <f t="shared" si="297"/>
        <v>0.59303182618670947</v>
      </c>
      <c r="L775" s="16">
        <f t="shared" si="298"/>
        <v>16460.20087614192</v>
      </c>
      <c r="M775" s="11">
        <f t="shared" si="299"/>
        <v>840004.49</v>
      </c>
      <c r="N775" s="14"/>
    </row>
    <row r="776" spans="1:14" outlineLevel="2">
      <c r="A776" s="13" t="s">
        <v>25</v>
      </c>
      <c r="B776" s="13" t="s">
        <v>5</v>
      </c>
      <c r="C776" s="13" t="s">
        <v>9</v>
      </c>
      <c r="D776" s="13">
        <v>2011</v>
      </c>
      <c r="E776" s="14">
        <f t="shared" si="287"/>
        <v>10.5</v>
      </c>
      <c r="F776" s="11">
        <v>1850.74</v>
      </c>
      <c r="G776" s="14">
        <f t="shared" si="278"/>
        <v>23.5</v>
      </c>
      <c r="H776" s="9">
        <v>13</v>
      </c>
      <c r="I776" s="15">
        <v>-1.7367330082497877E-2</v>
      </c>
      <c r="J776" s="11">
        <f t="shared" si="296"/>
        <v>841.28788642584095</v>
      </c>
      <c r="K776" s="14">
        <f t="shared" si="297"/>
        <v>0.59303182618670947</v>
      </c>
      <c r="L776" s="16">
        <f t="shared" si="298"/>
        <v>498.91049163587348</v>
      </c>
      <c r="M776" s="11">
        <f t="shared" si="299"/>
        <v>24059.62</v>
      </c>
      <c r="N776" s="14"/>
    </row>
    <row r="777" spans="1:14" outlineLevel="2">
      <c r="A777" s="13" t="s">
        <v>25</v>
      </c>
      <c r="B777" s="13" t="s">
        <v>5</v>
      </c>
      <c r="C777" s="13" t="s">
        <v>9</v>
      </c>
      <c r="D777" s="13">
        <v>2010</v>
      </c>
      <c r="E777" s="14">
        <f t="shared" si="287"/>
        <v>11.5</v>
      </c>
      <c r="F777" s="11">
        <v>263385.66000000003</v>
      </c>
      <c r="G777" s="14">
        <f t="shared" si="278"/>
        <v>24.5</v>
      </c>
      <c r="H777" s="9">
        <v>13</v>
      </c>
      <c r="I777" s="15">
        <v>-1.7367330082497877E-2</v>
      </c>
      <c r="J777" s="11">
        <f t="shared" ref="J777:J782" si="302">+F777*(1-H777/G777)*(1-I777)</f>
        <v>125777.12675536697</v>
      </c>
      <c r="K777" s="14">
        <f t="shared" si="297"/>
        <v>0.59303182618670947</v>
      </c>
      <c r="L777" s="16">
        <f t="shared" si="298"/>
        <v>74589.839172252512</v>
      </c>
      <c r="M777" s="11">
        <f t="shared" ref="M777:M782" si="303">+F777*H777</f>
        <v>3424013.5800000005</v>
      </c>
      <c r="N777" s="14"/>
    </row>
    <row r="778" spans="1:14" outlineLevel="2">
      <c r="A778" s="13" t="s">
        <v>25</v>
      </c>
      <c r="B778" s="13" t="s">
        <v>5</v>
      </c>
      <c r="C778" s="13" t="s">
        <v>9</v>
      </c>
      <c r="D778" s="13">
        <v>2009</v>
      </c>
      <c r="E778" s="14">
        <f t="shared" si="287"/>
        <v>12.5</v>
      </c>
      <c r="F778" s="11">
        <v>1638458.95</v>
      </c>
      <c r="G778" s="14">
        <f t="shared" si="278"/>
        <v>25.5</v>
      </c>
      <c r="H778" s="9">
        <v>13</v>
      </c>
      <c r="I778" s="15">
        <v>-1.7367330082497877E-2</v>
      </c>
      <c r="J778" s="11">
        <f t="shared" si="302"/>
        <v>817115.00363297691</v>
      </c>
      <c r="K778" s="14">
        <f t="shared" si="297"/>
        <v>0.59303182618670947</v>
      </c>
      <c r="L778" s="16">
        <f t="shared" si="298"/>
        <v>484575.20280902402</v>
      </c>
      <c r="M778" s="11">
        <f t="shared" si="303"/>
        <v>21299966.349999998</v>
      </c>
      <c r="N778" s="14"/>
    </row>
    <row r="779" spans="1:14" outlineLevel="2">
      <c r="A779" s="13" t="s">
        <v>25</v>
      </c>
      <c r="B779" s="13" t="s">
        <v>5</v>
      </c>
      <c r="C779" s="13" t="s">
        <v>9</v>
      </c>
      <c r="D779" s="13">
        <v>2008</v>
      </c>
      <c r="E779" s="14">
        <f t="shared" si="287"/>
        <v>13.5</v>
      </c>
      <c r="F779" s="11">
        <v>75355.3</v>
      </c>
      <c r="G779" s="14">
        <f t="shared" si="278"/>
        <v>26.5</v>
      </c>
      <c r="H779" s="9">
        <v>13</v>
      </c>
      <c r="I779" s="15">
        <v>-1.7367330082497877E-2</v>
      </c>
      <c r="J779" s="11">
        <f t="shared" si="302"/>
        <v>39055.25565945798</v>
      </c>
      <c r="K779" s="14">
        <f t="shared" si="297"/>
        <v>0.59303182618670947</v>
      </c>
      <c r="L779" s="16">
        <f t="shared" si="298"/>
        <v>23161.009585917185</v>
      </c>
      <c r="M779" s="11">
        <f t="shared" si="303"/>
        <v>979618.9</v>
      </c>
      <c r="N779" s="14"/>
    </row>
    <row r="780" spans="1:14" outlineLevel="2">
      <c r="A780" s="13" t="s">
        <v>25</v>
      </c>
      <c r="B780" s="13" t="s">
        <v>5</v>
      </c>
      <c r="C780" s="13" t="s">
        <v>9</v>
      </c>
      <c r="D780" s="13">
        <v>2007</v>
      </c>
      <c r="E780" s="14">
        <f t="shared" si="287"/>
        <v>14.5</v>
      </c>
      <c r="F780" s="11">
        <v>235105.63</v>
      </c>
      <c r="G780" s="14">
        <f t="shared" si="278"/>
        <v>27.5</v>
      </c>
      <c r="H780" s="9">
        <v>13</v>
      </c>
      <c r="I780" s="15">
        <v>-1.7367330082497877E-2</v>
      </c>
      <c r="J780" s="11">
        <f t="shared" si="302"/>
        <v>126117.72409697175</v>
      </c>
      <c r="K780" s="14">
        <f t="shared" si="297"/>
        <v>0.59303182618670947</v>
      </c>
      <c r="L780" s="16">
        <f t="shared" si="298"/>
        <v>74791.824235738735</v>
      </c>
      <c r="M780" s="11">
        <f t="shared" si="303"/>
        <v>3056373.19</v>
      </c>
      <c r="N780" s="14"/>
    </row>
    <row r="781" spans="1:14" outlineLevel="2">
      <c r="A781" s="13" t="s">
        <v>25</v>
      </c>
      <c r="B781" s="13" t="s">
        <v>5</v>
      </c>
      <c r="C781" s="13" t="s">
        <v>9</v>
      </c>
      <c r="D781" s="13">
        <v>2005</v>
      </c>
      <c r="E781" s="14">
        <f t="shared" si="287"/>
        <v>16.5</v>
      </c>
      <c r="F781" s="11">
        <v>2314610.31</v>
      </c>
      <c r="G781" s="14">
        <f t="shared" si="278"/>
        <v>29.5</v>
      </c>
      <c r="H781" s="9">
        <v>13</v>
      </c>
      <c r="I781" s="15">
        <v>-1.7367330082497877E-2</v>
      </c>
      <c r="J781" s="11">
        <f t="shared" si="302"/>
        <v>1317096.5096912214</v>
      </c>
      <c r="K781" s="14">
        <f t="shared" si="297"/>
        <v>0.59303182618670947</v>
      </c>
      <c r="L781" s="16">
        <f t="shared" si="298"/>
        <v>781080.14840632607</v>
      </c>
      <c r="M781" s="11">
        <f t="shared" si="303"/>
        <v>30089934.030000001</v>
      </c>
      <c r="N781" s="14"/>
    </row>
    <row r="782" spans="1:14" outlineLevel="2">
      <c r="A782" s="13" t="s">
        <v>25</v>
      </c>
      <c r="B782" s="13" t="s">
        <v>5</v>
      </c>
      <c r="C782" s="13" t="s">
        <v>9</v>
      </c>
      <c r="D782" s="13">
        <v>2004</v>
      </c>
      <c r="E782" s="14">
        <f t="shared" si="287"/>
        <v>17.5</v>
      </c>
      <c r="F782" s="11">
        <v>581171.53</v>
      </c>
      <c r="G782" s="14">
        <f t="shared" si="278"/>
        <v>30.5</v>
      </c>
      <c r="H782" s="9">
        <v>13</v>
      </c>
      <c r="I782" s="15">
        <v>-1.7367330082497877E-2</v>
      </c>
      <c r="J782" s="11">
        <f t="shared" si="302"/>
        <v>339250.36840757559</v>
      </c>
      <c r="K782" s="14">
        <f t="shared" si="297"/>
        <v>0.59303182618670947</v>
      </c>
      <c r="L782" s="16">
        <f t="shared" si="298"/>
        <v>201186.26551125851</v>
      </c>
      <c r="M782" s="11">
        <f t="shared" si="303"/>
        <v>7555229.8900000006</v>
      </c>
      <c r="N782" s="14"/>
    </row>
    <row r="783" spans="1:14" outlineLevel="2">
      <c r="A783" s="13" t="s">
        <v>25</v>
      </c>
      <c r="B783" s="13" t="s">
        <v>5</v>
      </c>
      <c r="C783" s="13" t="s">
        <v>9</v>
      </c>
      <c r="D783" s="13">
        <v>2002</v>
      </c>
      <c r="E783" s="14">
        <f t="shared" si="287"/>
        <v>19.5</v>
      </c>
      <c r="F783" s="11">
        <v>64764.33</v>
      </c>
      <c r="G783" s="14">
        <f t="shared" si="278"/>
        <v>32.5</v>
      </c>
      <c r="H783" s="9">
        <v>13</v>
      </c>
      <c r="I783" s="15">
        <v>-1.7367330082497877E-2</v>
      </c>
      <c r="J783" s="11">
        <f t="shared" si="296"/>
        <v>39533.468098009093</v>
      </c>
      <c r="K783" s="14">
        <f t="shared" si="297"/>
        <v>0.59303182618670947</v>
      </c>
      <c r="L783" s="16">
        <f t="shared" si="298"/>
        <v>23444.604781656351</v>
      </c>
      <c r="M783" s="11">
        <f t="shared" si="299"/>
        <v>841936.29</v>
      </c>
      <c r="N783" s="14"/>
    </row>
    <row r="784" spans="1:14" outlineLevel="2">
      <c r="A784" s="13" t="s">
        <v>25</v>
      </c>
      <c r="B784" s="13" t="s">
        <v>5</v>
      </c>
      <c r="C784" s="13" t="s">
        <v>9</v>
      </c>
      <c r="D784" s="13">
        <v>2000</v>
      </c>
      <c r="E784" s="14">
        <f t="shared" si="287"/>
        <v>21.5</v>
      </c>
      <c r="F784" s="11">
        <v>31154.58</v>
      </c>
      <c r="G784" s="14">
        <f t="shared" si="278"/>
        <v>34.5</v>
      </c>
      <c r="H784" s="9">
        <v>13</v>
      </c>
      <c r="I784" s="15">
        <v>-1.7367330082497877E-2</v>
      </c>
      <c r="J784" s="11">
        <f t="shared" si="296"/>
        <v>19752.362762333163</v>
      </c>
      <c r="K784" s="14">
        <f t="shared" si="297"/>
        <v>0.59303182618670947</v>
      </c>
      <c r="L784" s="16">
        <f t="shared" si="298"/>
        <v>11713.779760448793</v>
      </c>
      <c r="M784" s="11">
        <f t="shared" si="299"/>
        <v>405009.54000000004</v>
      </c>
      <c r="N784" s="14"/>
    </row>
    <row r="785" spans="1:14" outlineLevel="2">
      <c r="A785" s="13" t="s">
        <v>25</v>
      </c>
      <c r="B785" s="13" t="s">
        <v>5</v>
      </c>
      <c r="C785" s="13" t="s">
        <v>9</v>
      </c>
      <c r="D785" s="13">
        <v>1996</v>
      </c>
      <c r="E785" s="14">
        <f t="shared" si="287"/>
        <v>25.5</v>
      </c>
      <c r="F785" s="11">
        <v>39717.1</v>
      </c>
      <c r="G785" s="14">
        <f t="shared" si="278"/>
        <v>38.5</v>
      </c>
      <c r="H785" s="9">
        <v>13</v>
      </c>
      <c r="I785" s="15">
        <v>-1.7367330082497877E-2</v>
      </c>
      <c r="J785" s="11">
        <f t="shared" si="296"/>
        <v>26762.998432033746</v>
      </c>
      <c r="K785" s="14">
        <f t="shared" si="297"/>
        <v>0.59303182618670947</v>
      </c>
      <c r="L785" s="16">
        <f t="shared" si="298"/>
        <v>15871.309834381014</v>
      </c>
      <c r="M785" s="11">
        <f t="shared" si="299"/>
        <v>516322.3</v>
      </c>
      <c r="N785" s="14"/>
    </row>
    <row r="786" spans="1:14" outlineLevel="2">
      <c r="A786" s="13" t="s">
        <v>25</v>
      </c>
      <c r="B786" s="13" t="s">
        <v>5</v>
      </c>
      <c r="C786" s="13" t="s">
        <v>9</v>
      </c>
      <c r="D786" s="13">
        <v>1990</v>
      </c>
      <c r="E786" s="14">
        <f t="shared" si="287"/>
        <v>31.5</v>
      </c>
      <c r="F786" s="11">
        <v>715.9</v>
      </c>
      <c r="G786" s="14">
        <f t="shared" si="278"/>
        <v>44.5</v>
      </c>
      <c r="H786" s="9">
        <v>13</v>
      </c>
      <c r="I786" s="15">
        <v>-1.7367330082497877E-2</v>
      </c>
      <c r="J786" s="11">
        <f t="shared" si="296"/>
        <v>515.56175405822239</v>
      </c>
      <c r="K786" s="14">
        <f t="shared" si="297"/>
        <v>0.59303182618670947</v>
      </c>
      <c r="L786" s="16">
        <f t="shared" si="298"/>
        <v>305.74452852117082</v>
      </c>
      <c r="M786" s="11">
        <f t="shared" si="299"/>
        <v>9306.6999999999989</v>
      </c>
      <c r="N786" s="14"/>
    </row>
    <row r="787" spans="1:14" outlineLevel="2">
      <c r="A787" s="13" t="s">
        <v>25</v>
      </c>
      <c r="B787" s="13" t="s">
        <v>5</v>
      </c>
      <c r="C787" s="13" t="s">
        <v>9</v>
      </c>
      <c r="D787" s="13">
        <v>1987</v>
      </c>
      <c r="E787" s="14">
        <f t="shared" si="287"/>
        <v>34.5</v>
      </c>
      <c r="F787" s="11">
        <v>-598.71</v>
      </c>
      <c r="G787" s="14">
        <f t="shared" si="278"/>
        <v>47.5</v>
      </c>
      <c r="H787" s="9">
        <v>13</v>
      </c>
      <c r="I787" s="15">
        <v>-1.7367330082497877E-2</v>
      </c>
      <c r="J787" s="11">
        <f t="shared" si="296"/>
        <v>-442.40475367752396</v>
      </c>
      <c r="K787" s="14">
        <f t="shared" si="297"/>
        <v>0.59303182618670947</v>
      </c>
      <c r="L787" s="16">
        <f t="shared" si="298"/>
        <v>-262.3600989870634</v>
      </c>
      <c r="M787" s="11">
        <f t="shared" si="299"/>
        <v>-7783.2300000000005</v>
      </c>
      <c r="N787" s="14"/>
    </row>
    <row r="788" spans="1:14" outlineLevel="2">
      <c r="A788" s="13" t="s">
        <v>25</v>
      </c>
      <c r="B788" s="13" t="s">
        <v>5</v>
      </c>
      <c r="C788" s="13" t="s">
        <v>9</v>
      </c>
      <c r="D788" s="13">
        <v>1986</v>
      </c>
      <c r="E788" s="14">
        <f t="shared" si="287"/>
        <v>35.5</v>
      </c>
      <c r="F788" s="11">
        <v>188.57</v>
      </c>
      <c r="G788" s="14">
        <f t="shared" si="278"/>
        <v>48.5</v>
      </c>
      <c r="H788" s="9">
        <v>13</v>
      </c>
      <c r="I788" s="15">
        <v>-1.7367330082497877E-2</v>
      </c>
      <c r="J788" s="11">
        <f t="shared" si="296"/>
        <v>140.42259770917136</v>
      </c>
      <c r="K788" s="14">
        <f t="shared" si="297"/>
        <v>0.59303182618670947</v>
      </c>
      <c r="L788" s="16">
        <f t="shared" si="298"/>
        <v>83.275069557351529</v>
      </c>
      <c r="M788" s="11">
        <f t="shared" si="299"/>
        <v>2451.41</v>
      </c>
      <c r="N788" s="14"/>
    </row>
    <row r="789" spans="1:14" outlineLevel="2">
      <c r="A789" s="13" t="s">
        <v>25</v>
      </c>
      <c r="B789" s="13" t="s">
        <v>5</v>
      </c>
      <c r="C789" s="13" t="s">
        <v>9</v>
      </c>
      <c r="D789" s="13">
        <v>1985</v>
      </c>
      <c r="E789" s="14">
        <f t="shared" si="287"/>
        <v>36.5</v>
      </c>
      <c r="F789" s="11">
        <v>3893.41</v>
      </c>
      <c r="G789" s="14">
        <f t="shared" si="278"/>
        <v>49.5</v>
      </c>
      <c r="H789" s="9">
        <v>13</v>
      </c>
      <c r="I789" s="15">
        <v>-1.7367330082497877E-2</v>
      </c>
      <c r="J789" s="11">
        <f t="shared" si="296"/>
        <v>2920.758120939438</v>
      </c>
      <c r="K789" s="14">
        <f t="shared" si="297"/>
        <v>0.59303182618670947</v>
      </c>
      <c r="L789" s="16">
        <f t="shared" si="298"/>
        <v>1732.102522310377</v>
      </c>
      <c r="M789" s="11">
        <f t="shared" si="299"/>
        <v>50614.33</v>
      </c>
      <c r="N789" s="14"/>
    </row>
    <row r="790" spans="1:14" outlineLevel="2">
      <c r="A790" s="13" t="s">
        <v>25</v>
      </c>
      <c r="B790" s="13" t="s">
        <v>5</v>
      </c>
      <c r="C790" s="13" t="s">
        <v>9</v>
      </c>
      <c r="D790" s="13">
        <v>1984</v>
      </c>
      <c r="E790" s="14">
        <f t="shared" si="287"/>
        <v>37.5</v>
      </c>
      <c r="F790" s="11">
        <v>33612.29</v>
      </c>
      <c r="G790" s="14">
        <f t="shared" si="278"/>
        <v>50.5</v>
      </c>
      <c r="H790" s="9">
        <v>13</v>
      </c>
      <c r="I790" s="15">
        <v>-1.7367330082497877E-2</v>
      </c>
      <c r="J790" s="11">
        <f t="shared" si="296"/>
        <v>25393.103268756418</v>
      </c>
      <c r="K790" s="14">
        <f t="shared" si="297"/>
        <v>0.59303182618670947</v>
      </c>
      <c r="L790" s="16">
        <f t="shared" si="298"/>
        <v>15058.918404018321</v>
      </c>
      <c r="M790" s="11">
        <f t="shared" si="299"/>
        <v>436959.77</v>
      </c>
      <c r="N790" s="14"/>
    </row>
    <row r="791" spans="1:14" outlineLevel="2">
      <c r="A791" s="13" t="s">
        <v>25</v>
      </c>
      <c r="B791" s="13" t="s">
        <v>5</v>
      </c>
      <c r="C791" s="13" t="s">
        <v>9</v>
      </c>
      <c r="D791" s="13">
        <v>1971</v>
      </c>
      <c r="E791" s="14">
        <f t="shared" si="287"/>
        <v>50.5</v>
      </c>
      <c r="F791" s="11">
        <v>1060645.29</v>
      </c>
      <c r="G791" s="14">
        <f t="shared" si="278"/>
        <v>63.5</v>
      </c>
      <c r="H791" s="9">
        <v>13</v>
      </c>
      <c r="I791" s="15">
        <v>-1.7367330082497877E-2</v>
      </c>
      <c r="J791" s="11">
        <f t="shared" si="296"/>
        <v>858154.74450424849</v>
      </c>
      <c r="K791" s="14">
        <f t="shared" si="297"/>
        <v>0.59303182618670947</v>
      </c>
      <c r="L791" s="16">
        <f t="shared" si="298"/>
        <v>508913.07528414356</v>
      </c>
      <c r="M791" s="11">
        <f t="shared" si="299"/>
        <v>13788388.77</v>
      </c>
      <c r="N791" s="14"/>
    </row>
    <row r="792" spans="1:14" outlineLevel="2">
      <c r="A792" s="13" t="s">
        <v>25</v>
      </c>
      <c r="B792" s="13" t="s">
        <v>5</v>
      </c>
      <c r="C792" s="13" t="s">
        <v>9</v>
      </c>
      <c r="D792" s="13">
        <v>1970</v>
      </c>
      <c r="E792" s="14">
        <f t="shared" si="287"/>
        <v>51.5</v>
      </c>
      <c r="F792" s="11">
        <v>6021520.7300000014</v>
      </c>
      <c r="G792" s="14">
        <f t="shared" si="278"/>
        <v>64.5</v>
      </c>
      <c r="H792" s="9">
        <v>13</v>
      </c>
      <c r="I792" s="15">
        <v>-1.7367330082497877E-2</v>
      </c>
      <c r="J792" s="11">
        <f t="shared" ref="J792" si="304">+F792*(1-H792/G792)*(1-I792)</f>
        <v>4891380.947410861</v>
      </c>
      <c r="K792" s="14">
        <f t="shared" si="297"/>
        <v>0.59303182618670947</v>
      </c>
      <c r="L792" s="16">
        <f t="shared" si="298"/>
        <v>2900744.5758179398</v>
      </c>
      <c r="M792" s="11">
        <f t="shared" ref="M792" si="305">+F792*H792</f>
        <v>78279769.490000024</v>
      </c>
      <c r="N792" s="14"/>
    </row>
    <row r="793" spans="1:14" outlineLevel="1">
      <c r="A793" s="13" t="str">
        <f>+A792</f>
        <v>314</v>
      </c>
      <c r="B793" s="13" t="str">
        <f>+B792</f>
        <v>Lewis Creek</v>
      </c>
      <c r="C793" s="17" t="s">
        <v>37</v>
      </c>
      <c r="D793" s="13"/>
      <c r="E793" s="14" t="s">
        <v>30</v>
      </c>
      <c r="F793" s="11">
        <f>SUBTOTAL(9,F768:F792)</f>
        <v>38129257.089999996</v>
      </c>
      <c r="G793" s="14" t="s">
        <v>30</v>
      </c>
      <c r="H793" s="18" t="s">
        <v>30</v>
      </c>
      <c r="I793" s="14"/>
      <c r="J793" s="11">
        <f>SUBTOTAL(9,J768:J792)</f>
        <v>17131326.562781259</v>
      </c>
      <c r="K793" s="14" t="s">
        <v>30</v>
      </c>
      <c r="L793" s="11">
        <f>SUBTOTAL(9,L768:L792)</f>
        <v>10159421.876527054</v>
      </c>
      <c r="M793" s="11">
        <f>SUBTOTAL(9,M768:M792)</f>
        <v>495680342.16999996</v>
      </c>
      <c r="N793" s="19">
        <f>+M793/F793</f>
        <v>13</v>
      </c>
    </row>
    <row r="794" spans="1:14" outlineLevel="2">
      <c r="A794" s="13" t="s">
        <v>25</v>
      </c>
      <c r="B794" s="13" t="s">
        <v>5</v>
      </c>
      <c r="C794" s="13" t="s">
        <v>10</v>
      </c>
      <c r="D794" s="13">
        <v>2021</v>
      </c>
      <c r="E794" s="14">
        <f t="shared" si="287"/>
        <v>0.5</v>
      </c>
      <c r="F794" s="11">
        <v>2763842.1</v>
      </c>
      <c r="G794" s="14">
        <f t="shared" ref="G794:G856" si="306">+H794+E794</f>
        <v>13.5</v>
      </c>
      <c r="H794" s="9">
        <v>13</v>
      </c>
      <c r="I794" s="15">
        <v>-1.7367330082497877E-2</v>
      </c>
      <c r="J794" s="11">
        <f t="shared" ref="J794:J817" si="307">+F794*(1-H794/G794)*(1-I794)</f>
        <v>104142.3206683929</v>
      </c>
      <c r="K794" s="14">
        <f t="shared" ref="K794:K817" si="308">$L$1606</f>
        <v>0.59303182618670947</v>
      </c>
      <c r="L794" s="16">
        <f t="shared" ref="L794:L817" si="309">+J794*K794</f>
        <v>61759.710609298942</v>
      </c>
      <c r="M794" s="11">
        <f t="shared" ref="M794:M817" si="310">+F794*H794</f>
        <v>35929947.300000004</v>
      </c>
      <c r="N794" s="14"/>
    </row>
    <row r="795" spans="1:14" outlineLevel="2">
      <c r="A795" s="13" t="s">
        <v>25</v>
      </c>
      <c r="B795" s="13" t="s">
        <v>5</v>
      </c>
      <c r="C795" s="13" t="s">
        <v>10</v>
      </c>
      <c r="D795" s="13">
        <v>2019</v>
      </c>
      <c r="E795" s="14">
        <f t="shared" si="287"/>
        <v>2.5</v>
      </c>
      <c r="F795" s="11">
        <v>2598203.09</v>
      </c>
      <c r="G795" s="14">
        <f t="shared" si="306"/>
        <v>15.5</v>
      </c>
      <c r="H795" s="9">
        <v>13</v>
      </c>
      <c r="I795" s="15">
        <v>-1.7367330082497877E-2</v>
      </c>
      <c r="J795" s="11">
        <f t="shared" si="307"/>
        <v>426343.05494925729</v>
      </c>
      <c r="K795" s="14">
        <f t="shared" si="308"/>
        <v>0.59303182618670947</v>
      </c>
      <c r="L795" s="16">
        <f t="shared" si="309"/>
        <v>252835.00045857867</v>
      </c>
      <c r="M795" s="11">
        <f t="shared" si="310"/>
        <v>33776640.170000002</v>
      </c>
      <c r="N795" s="14"/>
    </row>
    <row r="796" spans="1:14" outlineLevel="2">
      <c r="A796" s="13" t="s">
        <v>25</v>
      </c>
      <c r="B796" s="13" t="s">
        <v>5</v>
      </c>
      <c r="C796" s="13" t="s">
        <v>10</v>
      </c>
      <c r="D796" s="13">
        <v>2018</v>
      </c>
      <c r="E796" s="14">
        <f t="shared" si="287"/>
        <v>3.5</v>
      </c>
      <c r="F796" s="11">
        <v>213925.61</v>
      </c>
      <c r="G796" s="14">
        <f t="shared" si="306"/>
        <v>16.5</v>
      </c>
      <c r="H796" s="9">
        <v>13</v>
      </c>
      <c r="I796" s="15">
        <v>-1.7367330082497877E-2</v>
      </c>
      <c r="J796" s="11">
        <f t="shared" si="307"/>
        <v>46166.257174963277</v>
      </c>
      <c r="K796" s="14">
        <f t="shared" si="308"/>
        <v>0.59303182618670947</v>
      </c>
      <c r="L796" s="16">
        <f t="shared" si="309"/>
        <v>27378.059800673749</v>
      </c>
      <c r="M796" s="11">
        <f t="shared" si="310"/>
        <v>2781032.9299999997</v>
      </c>
      <c r="N796" s="14"/>
    </row>
    <row r="797" spans="1:14" outlineLevel="2">
      <c r="A797" s="13" t="s">
        <v>25</v>
      </c>
      <c r="B797" s="13" t="s">
        <v>5</v>
      </c>
      <c r="C797" s="13" t="s">
        <v>10</v>
      </c>
      <c r="D797" s="13">
        <v>2017</v>
      </c>
      <c r="E797" s="14">
        <f t="shared" si="287"/>
        <v>4.5</v>
      </c>
      <c r="F797" s="11">
        <v>1572832.34</v>
      </c>
      <c r="G797" s="14">
        <f t="shared" si="306"/>
        <v>17.5</v>
      </c>
      <c r="H797" s="9">
        <v>13</v>
      </c>
      <c r="I797" s="15">
        <v>-1.7367330082497877E-2</v>
      </c>
      <c r="J797" s="11">
        <f t="shared" ref="J797:J812" si="311">+F797*(1-H797/G797)*(1-I797)</f>
        <v>411466.6898776819</v>
      </c>
      <c r="K797" s="14">
        <f t="shared" si="308"/>
        <v>0.59303182618670947</v>
      </c>
      <c r="L797" s="16">
        <f t="shared" si="309"/>
        <v>244012.84251316215</v>
      </c>
      <c r="M797" s="11">
        <f t="shared" ref="M797:M812" si="312">+F797*H797</f>
        <v>20446820.420000002</v>
      </c>
      <c r="N797" s="14"/>
    </row>
    <row r="798" spans="1:14" outlineLevel="2">
      <c r="A798" s="13" t="s">
        <v>25</v>
      </c>
      <c r="B798" s="13" t="s">
        <v>5</v>
      </c>
      <c r="C798" s="13" t="s">
        <v>10</v>
      </c>
      <c r="D798" s="13">
        <v>2016</v>
      </c>
      <c r="E798" s="14">
        <f t="shared" si="287"/>
        <v>5.5</v>
      </c>
      <c r="F798" s="11">
        <v>902336.13</v>
      </c>
      <c r="G798" s="14">
        <f t="shared" si="306"/>
        <v>18.5</v>
      </c>
      <c r="H798" s="9">
        <v>13</v>
      </c>
      <c r="I798" s="15">
        <v>-1.7367330082497877E-2</v>
      </c>
      <c r="J798" s="11">
        <f t="shared" si="311"/>
        <v>272921.08901529218</v>
      </c>
      <c r="K798" s="14">
        <f t="shared" si="308"/>
        <v>0.59303182618670947</v>
      </c>
      <c r="L798" s="16">
        <f t="shared" si="309"/>
        <v>161850.89182360421</v>
      </c>
      <c r="M798" s="11">
        <f t="shared" si="312"/>
        <v>11730369.689999999</v>
      </c>
      <c r="N798" s="14"/>
    </row>
    <row r="799" spans="1:14" outlineLevel="2">
      <c r="A799" s="13" t="s">
        <v>25</v>
      </c>
      <c r="B799" s="13" t="s">
        <v>5</v>
      </c>
      <c r="C799" s="13" t="s">
        <v>10</v>
      </c>
      <c r="D799" s="13">
        <v>2014</v>
      </c>
      <c r="E799" s="14">
        <f t="shared" si="287"/>
        <v>7.5</v>
      </c>
      <c r="F799" s="11">
        <v>28486802.259999998</v>
      </c>
      <c r="G799" s="14">
        <f t="shared" si="306"/>
        <v>20.5</v>
      </c>
      <c r="H799" s="9">
        <v>13</v>
      </c>
      <c r="I799" s="15">
        <v>-1.7367330082497877E-2</v>
      </c>
      <c r="J799" s="11">
        <f t="shared" si="311"/>
        <v>10603003.155308878</v>
      </c>
      <c r="K799" s="14">
        <f t="shared" si="308"/>
        <v>0.59303182618670947</v>
      </c>
      <c r="L799" s="16">
        <f t="shared" si="309"/>
        <v>6287918.3242562665</v>
      </c>
      <c r="M799" s="11">
        <f t="shared" si="312"/>
        <v>370328429.38</v>
      </c>
      <c r="N799" s="14"/>
    </row>
    <row r="800" spans="1:14" outlineLevel="2">
      <c r="A800" s="13" t="s">
        <v>25</v>
      </c>
      <c r="B800" s="13" t="s">
        <v>5</v>
      </c>
      <c r="C800" s="13" t="s">
        <v>10</v>
      </c>
      <c r="D800" s="13">
        <v>2013</v>
      </c>
      <c r="E800" s="14">
        <f t="shared" si="287"/>
        <v>8.5</v>
      </c>
      <c r="F800" s="11">
        <v>130187.95999999999</v>
      </c>
      <c r="G800" s="14">
        <f t="shared" si="306"/>
        <v>21.5</v>
      </c>
      <c r="H800" s="9">
        <v>13</v>
      </c>
      <c r="I800" s="15">
        <v>-1.7367330082497877E-2</v>
      </c>
      <c r="J800" s="11">
        <f t="shared" si="311"/>
        <v>52363.549154871624</v>
      </c>
      <c r="K800" s="14">
        <f t="shared" si="308"/>
        <v>0.59303182618670947</v>
      </c>
      <c r="L800" s="16">
        <f t="shared" si="309"/>
        <v>31053.251180931045</v>
      </c>
      <c r="M800" s="11">
        <f t="shared" si="312"/>
        <v>1692443.48</v>
      </c>
      <c r="N800" s="14"/>
    </row>
    <row r="801" spans="1:14" outlineLevel="2">
      <c r="A801" s="13" t="s">
        <v>25</v>
      </c>
      <c r="B801" s="13" t="s">
        <v>5</v>
      </c>
      <c r="C801" s="13" t="s">
        <v>10</v>
      </c>
      <c r="D801" s="13">
        <v>2012</v>
      </c>
      <c r="E801" s="14">
        <f t="shared" si="287"/>
        <v>9.5</v>
      </c>
      <c r="F801" s="11">
        <v>77154.960000000006</v>
      </c>
      <c r="G801" s="14">
        <f t="shared" si="306"/>
        <v>22.5</v>
      </c>
      <c r="H801" s="9">
        <v>13</v>
      </c>
      <c r="I801" s="15">
        <v>-1.7367330082497877E-2</v>
      </c>
      <c r="J801" s="11">
        <f t="shared" ref="J801:J804" si="313">+F801*(1-H801/G801)*(1-I801)</f>
        <v>33142.306166635928</v>
      </c>
      <c r="K801" s="14">
        <f t="shared" si="308"/>
        <v>0.59303182618670947</v>
      </c>
      <c r="L801" s="16">
        <f t="shared" si="309"/>
        <v>19654.442350039146</v>
      </c>
      <c r="M801" s="11">
        <f t="shared" ref="M801:M804" si="314">+F801*H801</f>
        <v>1003014.4800000001</v>
      </c>
      <c r="N801" s="14"/>
    </row>
    <row r="802" spans="1:14" outlineLevel="2">
      <c r="A802" s="13" t="s">
        <v>25</v>
      </c>
      <c r="B802" s="13" t="s">
        <v>5</v>
      </c>
      <c r="C802" s="13" t="s">
        <v>10</v>
      </c>
      <c r="D802" s="13">
        <v>2011</v>
      </c>
      <c r="E802" s="14">
        <f t="shared" si="287"/>
        <v>10.5</v>
      </c>
      <c r="F802" s="11">
        <v>21100.89</v>
      </c>
      <c r="G802" s="14">
        <f t="shared" si="306"/>
        <v>23.5</v>
      </c>
      <c r="H802" s="9">
        <v>13</v>
      </c>
      <c r="I802" s="15">
        <v>-1.7367330082497877E-2</v>
      </c>
      <c r="J802" s="11">
        <f t="shared" si="313"/>
        <v>9591.7974160628528</v>
      </c>
      <c r="K802" s="14">
        <f t="shared" si="308"/>
        <v>0.59303182618670947</v>
      </c>
      <c r="L802" s="16">
        <f t="shared" si="309"/>
        <v>5688.2411380607145</v>
      </c>
      <c r="M802" s="11">
        <f t="shared" si="314"/>
        <v>274311.57</v>
      </c>
      <c r="N802" s="14"/>
    </row>
    <row r="803" spans="1:14" outlineLevel="2">
      <c r="A803" s="13" t="s">
        <v>25</v>
      </c>
      <c r="B803" s="13" t="s">
        <v>5</v>
      </c>
      <c r="C803" s="13" t="s">
        <v>10</v>
      </c>
      <c r="D803" s="13">
        <v>2010</v>
      </c>
      <c r="E803" s="14">
        <f t="shared" si="287"/>
        <v>11.5</v>
      </c>
      <c r="F803" s="11">
        <v>44240.100000000006</v>
      </c>
      <c r="G803" s="14">
        <f t="shared" si="306"/>
        <v>24.5</v>
      </c>
      <c r="H803" s="9">
        <v>13</v>
      </c>
      <c r="I803" s="15">
        <v>-1.7367330082497877E-2</v>
      </c>
      <c r="J803" s="11">
        <f t="shared" si="313"/>
        <v>21126.407054089846</v>
      </c>
      <c r="K803" s="14">
        <f t="shared" si="308"/>
        <v>0.59303182618670947</v>
      </c>
      <c r="L803" s="16">
        <f t="shared" si="309"/>
        <v>12528.631756050683</v>
      </c>
      <c r="M803" s="11">
        <f t="shared" si="314"/>
        <v>575121.30000000005</v>
      </c>
      <c r="N803" s="14"/>
    </row>
    <row r="804" spans="1:14" outlineLevel="2">
      <c r="A804" s="13" t="s">
        <v>25</v>
      </c>
      <c r="B804" s="13" t="s">
        <v>5</v>
      </c>
      <c r="C804" s="13" t="s">
        <v>10</v>
      </c>
      <c r="D804" s="13">
        <v>2009</v>
      </c>
      <c r="E804" s="14">
        <f t="shared" si="287"/>
        <v>12.5</v>
      </c>
      <c r="F804" s="11">
        <v>1195145.01</v>
      </c>
      <c r="G804" s="14">
        <f t="shared" si="306"/>
        <v>25.5</v>
      </c>
      <c r="H804" s="9">
        <v>13</v>
      </c>
      <c r="I804" s="15">
        <v>-1.7367330082497877E-2</v>
      </c>
      <c r="J804" s="11">
        <f t="shared" si="313"/>
        <v>596030.14112015709</v>
      </c>
      <c r="K804" s="14">
        <f t="shared" si="308"/>
        <v>0.59303182618670947</v>
      </c>
      <c r="L804" s="16">
        <f t="shared" si="309"/>
        <v>353464.84305080894</v>
      </c>
      <c r="M804" s="11">
        <f t="shared" si="314"/>
        <v>15536885.130000001</v>
      </c>
      <c r="N804" s="14"/>
    </row>
    <row r="805" spans="1:14" outlineLevel="2">
      <c r="A805" s="13" t="s">
        <v>25</v>
      </c>
      <c r="B805" s="13" t="s">
        <v>5</v>
      </c>
      <c r="C805" s="13" t="s">
        <v>10</v>
      </c>
      <c r="D805" s="13">
        <v>2008</v>
      </c>
      <c r="E805" s="14">
        <f t="shared" si="287"/>
        <v>13.5</v>
      </c>
      <c r="F805" s="11">
        <v>31299.460000000003</v>
      </c>
      <c r="G805" s="14">
        <f t="shared" si="306"/>
        <v>26.5</v>
      </c>
      <c r="H805" s="9">
        <v>13</v>
      </c>
      <c r="I805" s="15">
        <v>-1.7367330082497877E-2</v>
      </c>
      <c r="J805" s="11">
        <f t="shared" si="311"/>
        <v>16221.93014032163</v>
      </c>
      <c r="K805" s="14">
        <f t="shared" si="308"/>
        <v>0.59303182618670947</v>
      </c>
      <c r="L805" s="16">
        <f t="shared" si="309"/>
        <v>9620.1208553881606</v>
      </c>
      <c r="M805" s="11">
        <f t="shared" si="312"/>
        <v>406892.98000000004</v>
      </c>
      <c r="N805" s="14"/>
    </row>
    <row r="806" spans="1:14" outlineLevel="2">
      <c r="A806" s="13" t="s">
        <v>25</v>
      </c>
      <c r="B806" s="13" t="s">
        <v>5</v>
      </c>
      <c r="C806" s="13" t="s">
        <v>10</v>
      </c>
      <c r="D806" s="13">
        <v>2007</v>
      </c>
      <c r="E806" s="14">
        <f t="shared" si="287"/>
        <v>14.5</v>
      </c>
      <c r="F806" s="11">
        <v>405271.7</v>
      </c>
      <c r="G806" s="14">
        <f t="shared" si="306"/>
        <v>27.5</v>
      </c>
      <c r="H806" s="9">
        <v>13</v>
      </c>
      <c r="I806" s="15">
        <v>-1.7367330082497877E-2</v>
      </c>
      <c r="J806" s="11">
        <f t="shared" si="311"/>
        <v>217399.91698587016</v>
      </c>
      <c r="K806" s="14">
        <f t="shared" si="308"/>
        <v>0.59303182618670947</v>
      </c>
      <c r="L806" s="16">
        <f t="shared" si="309"/>
        <v>128925.06978296963</v>
      </c>
      <c r="M806" s="11">
        <f t="shared" si="312"/>
        <v>5268532.1000000006</v>
      </c>
      <c r="N806" s="14"/>
    </row>
    <row r="807" spans="1:14" outlineLevel="2">
      <c r="A807" s="13" t="s">
        <v>25</v>
      </c>
      <c r="B807" s="13" t="s">
        <v>5</v>
      </c>
      <c r="C807" s="13" t="s">
        <v>10</v>
      </c>
      <c r="D807" s="13">
        <v>2006</v>
      </c>
      <c r="E807" s="14">
        <f t="shared" si="287"/>
        <v>15.5</v>
      </c>
      <c r="F807" s="11">
        <v>58647.69</v>
      </c>
      <c r="G807" s="14">
        <f t="shared" si="306"/>
        <v>28.5</v>
      </c>
      <c r="H807" s="9">
        <v>13</v>
      </c>
      <c r="I807" s="15">
        <v>-1.7367330082497877E-2</v>
      </c>
      <c r="J807" s="11">
        <f t="shared" si="311"/>
        <v>32450.062412543622</v>
      </c>
      <c r="K807" s="14">
        <f t="shared" si="308"/>
        <v>0.59303182618670947</v>
      </c>
      <c r="L807" s="16">
        <f t="shared" si="309"/>
        <v>19243.919772383444</v>
      </c>
      <c r="M807" s="11">
        <f t="shared" si="312"/>
        <v>762419.97</v>
      </c>
      <c r="N807" s="14"/>
    </row>
    <row r="808" spans="1:14" outlineLevel="2">
      <c r="A808" s="13" t="s">
        <v>25</v>
      </c>
      <c r="B808" s="13" t="s">
        <v>5</v>
      </c>
      <c r="C808" s="13" t="s">
        <v>10</v>
      </c>
      <c r="D808" s="13">
        <v>2005</v>
      </c>
      <c r="E808" s="14">
        <f t="shared" si="287"/>
        <v>16.5</v>
      </c>
      <c r="F808" s="11">
        <v>1418061.7200000002</v>
      </c>
      <c r="G808" s="14">
        <f t="shared" si="306"/>
        <v>29.5</v>
      </c>
      <c r="H808" s="9">
        <v>13</v>
      </c>
      <c r="I808" s="15">
        <v>-1.7367330082497877E-2</v>
      </c>
      <c r="J808" s="11">
        <f t="shared" si="311"/>
        <v>806928.11825362092</v>
      </c>
      <c r="K808" s="14">
        <f t="shared" si="308"/>
        <v>0.59303182618670947</v>
      </c>
      <c r="L808" s="16">
        <f t="shared" si="309"/>
        <v>478534.05556934985</v>
      </c>
      <c r="M808" s="11">
        <f t="shared" si="312"/>
        <v>18434802.360000003</v>
      </c>
      <c r="N808" s="14"/>
    </row>
    <row r="809" spans="1:14" outlineLevel="2">
      <c r="A809" s="13" t="s">
        <v>25</v>
      </c>
      <c r="B809" s="13" t="s">
        <v>5</v>
      </c>
      <c r="C809" s="13" t="s">
        <v>10</v>
      </c>
      <c r="D809" s="13">
        <v>2003</v>
      </c>
      <c r="E809" s="14">
        <f t="shared" si="287"/>
        <v>18.5</v>
      </c>
      <c r="F809" s="11">
        <v>87818.91</v>
      </c>
      <c r="G809" s="14">
        <f t="shared" si="306"/>
        <v>31.5</v>
      </c>
      <c r="H809" s="9">
        <v>13</v>
      </c>
      <c r="I809" s="15">
        <v>-1.7367330082497877E-2</v>
      </c>
      <c r="J809" s="11">
        <f t="shared" si="311"/>
        <v>52471.9258715213</v>
      </c>
      <c r="K809" s="14">
        <f t="shared" si="308"/>
        <v>0.59303182618670947</v>
      </c>
      <c r="L809" s="16">
        <f t="shared" si="309"/>
        <v>31117.522023121925</v>
      </c>
      <c r="M809" s="11">
        <f t="shared" si="312"/>
        <v>1141645.83</v>
      </c>
      <c r="N809" s="14"/>
    </row>
    <row r="810" spans="1:14" outlineLevel="2">
      <c r="A810" s="13" t="s">
        <v>25</v>
      </c>
      <c r="B810" s="13" t="s">
        <v>5</v>
      </c>
      <c r="C810" s="13" t="s">
        <v>10</v>
      </c>
      <c r="D810" s="13">
        <v>2001</v>
      </c>
      <c r="E810" s="14">
        <f t="shared" si="287"/>
        <v>20.5</v>
      </c>
      <c r="F810" s="11">
        <v>29007.119999999999</v>
      </c>
      <c r="G810" s="14">
        <f t="shared" si="306"/>
        <v>33.5</v>
      </c>
      <c r="H810" s="9">
        <v>13</v>
      </c>
      <c r="I810" s="15">
        <v>-1.7367330082497877E-2</v>
      </c>
      <c r="J810" s="11">
        <f t="shared" si="311"/>
        <v>18058.906646852054</v>
      </c>
      <c r="K810" s="14">
        <f t="shared" si="308"/>
        <v>0.59303182618670947</v>
      </c>
      <c r="L810" s="16">
        <f t="shared" si="309"/>
        <v>10709.50638771798</v>
      </c>
      <c r="M810" s="11">
        <f t="shared" si="312"/>
        <v>377092.56</v>
      </c>
      <c r="N810" s="14"/>
    </row>
    <row r="811" spans="1:14" outlineLevel="2">
      <c r="A811" s="13" t="s">
        <v>25</v>
      </c>
      <c r="B811" s="13" t="s">
        <v>5</v>
      </c>
      <c r="C811" s="13" t="s">
        <v>10</v>
      </c>
      <c r="D811" s="13">
        <v>1996</v>
      </c>
      <c r="E811" s="14">
        <f t="shared" si="287"/>
        <v>25.5</v>
      </c>
      <c r="F811" s="11">
        <v>35265.370000000003</v>
      </c>
      <c r="G811" s="14">
        <f t="shared" si="306"/>
        <v>38.5</v>
      </c>
      <c r="H811" s="9">
        <v>13</v>
      </c>
      <c r="I811" s="15">
        <v>-1.7367330082497877E-2</v>
      </c>
      <c r="J811" s="11">
        <f t="shared" si="311"/>
        <v>23763.241576426528</v>
      </c>
      <c r="K811" s="14">
        <f t="shared" si="308"/>
        <v>0.59303182618670947</v>
      </c>
      <c r="L811" s="16">
        <f t="shared" si="309"/>
        <v>14092.358548184164</v>
      </c>
      <c r="M811" s="11">
        <f t="shared" si="312"/>
        <v>458449.81000000006</v>
      </c>
      <c r="N811" s="14"/>
    </row>
    <row r="812" spans="1:14" outlineLevel="2">
      <c r="A812" s="13" t="s">
        <v>25</v>
      </c>
      <c r="B812" s="13" t="s">
        <v>5</v>
      </c>
      <c r="C812" s="13" t="s">
        <v>10</v>
      </c>
      <c r="D812" s="13">
        <v>1990</v>
      </c>
      <c r="E812" s="14">
        <f t="shared" si="287"/>
        <v>31.5</v>
      </c>
      <c r="F812" s="11">
        <v>2948.25</v>
      </c>
      <c r="G812" s="14">
        <f t="shared" si="306"/>
        <v>44.5</v>
      </c>
      <c r="H812" s="9">
        <v>13</v>
      </c>
      <c r="I812" s="15">
        <v>-1.7367330082497877E-2</v>
      </c>
      <c r="J812" s="11">
        <f t="shared" si="311"/>
        <v>2123.2084668279845</v>
      </c>
      <c r="K812" s="14">
        <f t="shared" si="308"/>
        <v>0.59303182618670947</v>
      </c>
      <c r="L812" s="16">
        <f t="shared" si="309"/>
        <v>1259.1301944580832</v>
      </c>
      <c r="M812" s="11">
        <f t="shared" si="312"/>
        <v>38327.25</v>
      </c>
      <c r="N812" s="14"/>
    </row>
    <row r="813" spans="1:14" outlineLevel="2">
      <c r="A813" s="13" t="s">
        <v>25</v>
      </c>
      <c r="B813" s="13" t="s">
        <v>5</v>
      </c>
      <c r="C813" s="13" t="s">
        <v>10</v>
      </c>
      <c r="D813" s="13">
        <v>1989</v>
      </c>
      <c r="E813" s="14">
        <f t="shared" si="287"/>
        <v>32.5</v>
      </c>
      <c r="F813" s="11">
        <v>19806.62</v>
      </c>
      <c r="G813" s="14">
        <f t="shared" si="306"/>
        <v>45.5</v>
      </c>
      <c r="H813" s="9">
        <v>13</v>
      </c>
      <c r="I813" s="15">
        <v>-1.7367330082497877E-2</v>
      </c>
      <c r="J813" s="11">
        <f t="shared" si="307"/>
        <v>14393.291505256146</v>
      </c>
      <c r="K813" s="14">
        <f t="shared" si="308"/>
        <v>0.59303182618670947</v>
      </c>
      <c r="L813" s="16">
        <f t="shared" si="309"/>
        <v>8535.6799461997052</v>
      </c>
      <c r="M813" s="11">
        <f t="shared" si="310"/>
        <v>257486.06</v>
      </c>
      <c r="N813" s="14"/>
    </row>
    <row r="814" spans="1:14" outlineLevel="2">
      <c r="A814" s="13" t="s">
        <v>25</v>
      </c>
      <c r="B814" s="13" t="s">
        <v>5</v>
      </c>
      <c r="C814" s="13" t="s">
        <v>10</v>
      </c>
      <c r="D814" s="13">
        <v>1988</v>
      </c>
      <c r="E814" s="14">
        <f t="shared" si="287"/>
        <v>33.5</v>
      </c>
      <c r="F814" s="11">
        <v>893.2</v>
      </c>
      <c r="G814" s="14">
        <f t="shared" si="306"/>
        <v>46.5</v>
      </c>
      <c r="H814" s="9">
        <v>13</v>
      </c>
      <c r="I814" s="15">
        <v>-1.7367330082497877E-2</v>
      </c>
      <c r="J814" s="11">
        <f t="shared" si="307"/>
        <v>654.66384353106491</v>
      </c>
      <c r="K814" s="14">
        <f t="shared" si="308"/>
        <v>0.59303182618670947</v>
      </c>
      <c r="L814" s="16">
        <f t="shared" si="309"/>
        <v>388.23649466763766</v>
      </c>
      <c r="M814" s="11">
        <f t="shared" si="310"/>
        <v>11611.6</v>
      </c>
      <c r="N814" s="14"/>
    </row>
    <row r="815" spans="1:14" outlineLevel="2">
      <c r="A815" s="13" t="s">
        <v>25</v>
      </c>
      <c r="B815" s="13" t="s">
        <v>5</v>
      </c>
      <c r="C815" s="13" t="s">
        <v>10</v>
      </c>
      <c r="D815" s="13">
        <v>1986</v>
      </c>
      <c r="E815" s="14">
        <f t="shared" si="287"/>
        <v>35.5</v>
      </c>
      <c r="F815" s="11">
        <v>10972.16</v>
      </c>
      <c r="G815" s="14">
        <f t="shared" si="306"/>
        <v>48.5</v>
      </c>
      <c r="H815" s="9">
        <v>13</v>
      </c>
      <c r="I815" s="15">
        <v>-1.7367330082497877E-2</v>
      </c>
      <c r="J815" s="11">
        <f t="shared" si="307"/>
        <v>8170.6486168566671</v>
      </c>
      <c r="K815" s="14">
        <f t="shared" si="308"/>
        <v>0.59303182618670947</v>
      </c>
      <c r="L815" s="16">
        <f t="shared" si="309"/>
        <v>4845.4546703844208</v>
      </c>
      <c r="M815" s="11">
        <f t="shared" si="310"/>
        <v>142638.07999999999</v>
      </c>
      <c r="N815" s="14"/>
    </row>
    <row r="816" spans="1:14" outlineLevel="2">
      <c r="A816" s="13" t="s">
        <v>25</v>
      </c>
      <c r="B816" s="13" t="s">
        <v>5</v>
      </c>
      <c r="C816" s="13" t="s">
        <v>10</v>
      </c>
      <c r="D816" s="13">
        <v>1985</v>
      </c>
      <c r="E816" s="14">
        <f t="shared" si="287"/>
        <v>36.5</v>
      </c>
      <c r="F816" s="11">
        <v>854.82</v>
      </c>
      <c r="G816" s="14">
        <f t="shared" si="306"/>
        <v>49.5</v>
      </c>
      <c r="H816" s="9">
        <v>13</v>
      </c>
      <c r="I816" s="15">
        <v>-1.7367330082497877E-2</v>
      </c>
      <c r="J816" s="11">
        <f t="shared" si="307"/>
        <v>641.26882525638212</v>
      </c>
      <c r="K816" s="14">
        <f t="shared" si="308"/>
        <v>0.59303182618670947</v>
      </c>
      <c r="L816" s="16">
        <f t="shared" si="309"/>
        <v>380.29282251839817</v>
      </c>
      <c r="M816" s="11">
        <f t="shared" si="310"/>
        <v>11112.66</v>
      </c>
      <c r="N816" s="14"/>
    </row>
    <row r="817" spans="1:14" outlineLevel="2">
      <c r="A817" s="13" t="s">
        <v>25</v>
      </c>
      <c r="B817" s="13" t="s">
        <v>5</v>
      </c>
      <c r="C817" s="13" t="s">
        <v>10</v>
      </c>
      <c r="D817" s="13">
        <v>1971</v>
      </c>
      <c r="E817" s="14">
        <f t="shared" si="287"/>
        <v>50.5</v>
      </c>
      <c r="F817" s="11">
        <v>4956962.0299999975</v>
      </c>
      <c r="G817" s="14">
        <f t="shared" si="306"/>
        <v>63.5</v>
      </c>
      <c r="H817" s="9">
        <v>13</v>
      </c>
      <c r="I817" s="15">
        <v>-1.7367330082497877E-2</v>
      </c>
      <c r="J817" s="11">
        <f t="shared" si="307"/>
        <v>4010615.5417631739</v>
      </c>
      <c r="K817" s="14">
        <f t="shared" si="308"/>
        <v>0.59303182618670947</v>
      </c>
      <c r="L817" s="16">
        <f t="shared" si="309"/>
        <v>2378422.6588646141</v>
      </c>
      <c r="M817" s="11">
        <f t="shared" si="310"/>
        <v>64440506.389999971</v>
      </c>
      <c r="N817" s="14"/>
    </row>
    <row r="818" spans="1:14" outlineLevel="1">
      <c r="A818" s="13" t="str">
        <f>+A817</f>
        <v>314</v>
      </c>
      <c r="B818" s="13" t="str">
        <f>+B817</f>
        <v>Lewis Creek</v>
      </c>
      <c r="C818" s="17" t="s">
        <v>38</v>
      </c>
      <c r="D818" s="13"/>
      <c r="E818" s="14" t="s">
        <v>30</v>
      </c>
      <c r="F818" s="11">
        <f>SUBTOTAL(9,F794:F817)</f>
        <v>45063579.499999985</v>
      </c>
      <c r="G818" s="14" t="s">
        <v>30</v>
      </c>
      <c r="H818" s="18"/>
      <c r="I818" s="14"/>
      <c r="J818" s="11">
        <f>SUBTOTAL(9,J794:J817)</f>
        <v>17780189.49281434</v>
      </c>
      <c r="K818" s="14" t="s">
        <v>30</v>
      </c>
      <c r="L818" s="11">
        <f>SUBTOTAL(9,L794:L817)</f>
        <v>10544218.244869431</v>
      </c>
      <c r="M818" s="11">
        <f>SUBTOTAL(9,M794:M817)</f>
        <v>585826533.50000012</v>
      </c>
      <c r="N818" s="19">
        <f>+M818/F818</f>
        <v>13.000000000000007</v>
      </c>
    </row>
    <row r="819" spans="1:14" outlineLevel="2">
      <c r="A819" s="13" t="s">
        <v>25</v>
      </c>
      <c r="B819" s="13" t="s">
        <v>11</v>
      </c>
      <c r="C819" s="13" t="s">
        <v>6</v>
      </c>
      <c r="D819" s="14">
        <v>2018</v>
      </c>
      <c r="E819" s="14">
        <f t="shared" ref="E819:E906" si="315">2021.5-D819</f>
        <v>3.5</v>
      </c>
      <c r="F819" s="9">
        <v>35845.96</v>
      </c>
      <c r="G819" s="14">
        <f t="shared" si="306"/>
        <v>10.5</v>
      </c>
      <c r="H819" s="14">
        <v>7</v>
      </c>
      <c r="I819" s="15">
        <v>-0.10292497361405617</v>
      </c>
      <c r="J819" s="9">
        <f t="shared" ref="J819:J822" si="316">+F819*(1-H819/G819)*(1-I819)</f>
        <v>13178.468162390172</v>
      </c>
      <c r="K819" s="14">
        <f t="shared" ref="K819:K826" si="317">$L$1606</f>
        <v>0.59303182618670947</v>
      </c>
      <c r="L819" s="16">
        <f t="shared" ref="L819:L826" si="318">+J819*K819</f>
        <v>7815.2510406856536</v>
      </c>
      <c r="M819" s="11">
        <f t="shared" ref="M819:M822" si="319">+F819*H819</f>
        <v>250921.72</v>
      </c>
      <c r="N819" s="14"/>
    </row>
    <row r="820" spans="1:14" outlineLevel="2">
      <c r="A820" s="13" t="s">
        <v>25</v>
      </c>
      <c r="B820" s="13" t="s">
        <v>11</v>
      </c>
      <c r="C820" s="13" t="s">
        <v>6</v>
      </c>
      <c r="D820" s="14">
        <v>2009</v>
      </c>
      <c r="E820" s="14">
        <f t="shared" si="315"/>
        <v>12.5</v>
      </c>
      <c r="F820" s="9">
        <v>6625.09</v>
      </c>
      <c r="G820" s="14">
        <f t="shared" si="306"/>
        <v>19.5</v>
      </c>
      <c r="H820" s="14">
        <v>7</v>
      </c>
      <c r="I820" s="15">
        <v>-0.10292497361405617</v>
      </c>
      <c r="J820" s="9">
        <f t="shared" si="316"/>
        <v>4683.9597522056074</v>
      </c>
      <c r="K820" s="14">
        <f t="shared" si="317"/>
        <v>0.59303182618670947</v>
      </c>
      <c r="L820" s="16">
        <f t="shared" si="318"/>
        <v>2777.7372056355384</v>
      </c>
      <c r="M820" s="11">
        <f t="shared" si="319"/>
        <v>46375.630000000005</v>
      </c>
      <c r="N820" s="14"/>
    </row>
    <row r="821" spans="1:14" outlineLevel="2">
      <c r="A821" s="13" t="s">
        <v>25</v>
      </c>
      <c r="B821" s="13" t="s">
        <v>11</v>
      </c>
      <c r="C821" s="13" t="s">
        <v>6</v>
      </c>
      <c r="D821" s="14">
        <v>2007</v>
      </c>
      <c r="E821" s="14">
        <f t="shared" si="315"/>
        <v>14.5</v>
      </c>
      <c r="F821" s="9">
        <v>32111.83</v>
      </c>
      <c r="G821" s="14">
        <f t="shared" si="306"/>
        <v>21.5</v>
      </c>
      <c r="H821" s="14">
        <v>7</v>
      </c>
      <c r="I821" s="15">
        <v>-0.10292497361405617</v>
      </c>
      <c r="J821" s="9">
        <f t="shared" si="316"/>
        <v>23885.842753674948</v>
      </c>
      <c r="K821" s="14">
        <f t="shared" si="317"/>
        <v>0.59303182618670947</v>
      </c>
      <c r="L821" s="16">
        <f t="shared" si="318"/>
        <v>14165.064948220435</v>
      </c>
      <c r="M821" s="11">
        <f t="shared" si="319"/>
        <v>224782.81</v>
      </c>
      <c r="N821" s="14"/>
    </row>
    <row r="822" spans="1:14" outlineLevel="2">
      <c r="A822" s="13" t="s">
        <v>25</v>
      </c>
      <c r="B822" s="13" t="s">
        <v>11</v>
      </c>
      <c r="C822" s="13" t="s">
        <v>6</v>
      </c>
      <c r="D822" s="14">
        <v>2006</v>
      </c>
      <c r="E822" s="14">
        <f t="shared" si="315"/>
        <v>15.5</v>
      </c>
      <c r="F822" s="9">
        <v>1532.04</v>
      </c>
      <c r="G822" s="14">
        <f t="shared" si="306"/>
        <v>22.5</v>
      </c>
      <c r="H822" s="14">
        <v>7</v>
      </c>
      <c r="I822" s="15">
        <v>-0.10292497361405617</v>
      </c>
      <c r="J822" s="9">
        <f t="shared" si="316"/>
        <v>1164.032899418801</v>
      </c>
      <c r="K822" s="14">
        <f t="shared" si="317"/>
        <v>0.59303182618670947</v>
      </c>
      <c r="L822" s="16">
        <f t="shared" si="318"/>
        <v>690.30855608374179</v>
      </c>
      <c r="M822" s="11">
        <f t="shared" si="319"/>
        <v>10724.279999999999</v>
      </c>
      <c r="N822" s="14"/>
    </row>
    <row r="823" spans="1:14" outlineLevel="2">
      <c r="A823" s="13" t="s">
        <v>25</v>
      </c>
      <c r="B823" s="13" t="s">
        <v>11</v>
      </c>
      <c r="C823" s="13" t="s">
        <v>6</v>
      </c>
      <c r="D823" s="14">
        <v>2005</v>
      </c>
      <c r="E823" s="14">
        <f t="shared" si="315"/>
        <v>16.5</v>
      </c>
      <c r="F823" s="9">
        <v>66349.72</v>
      </c>
      <c r="G823" s="14">
        <f t="shared" si="306"/>
        <v>23.5</v>
      </c>
      <c r="H823" s="14">
        <v>7</v>
      </c>
      <c r="I823" s="15">
        <v>-0.10292497361405617</v>
      </c>
      <c r="J823" s="9">
        <f t="shared" ref="J823:J826" si="320">+F823*(1-H823/G823)*(1-I823)</f>
        <v>51380.833722338313</v>
      </c>
      <c r="K823" s="14">
        <f t="shared" si="317"/>
        <v>0.59303182618670947</v>
      </c>
      <c r="L823" s="16">
        <f t="shared" si="318"/>
        <v>30470.469653353954</v>
      </c>
      <c r="M823" s="11">
        <f t="shared" ref="M823:M826" si="321">+F823*H823</f>
        <v>464448.04000000004</v>
      </c>
      <c r="N823" s="14"/>
    </row>
    <row r="824" spans="1:14" outlineLevel="2">
      <c r="A824" s="13" t="s">
        <v>25</v>
      </c>
      <c r="B824" s="13" t="s">
        <v>11</v>
      </c>
      <c r="C824" s="13" t="s">
        <v>6</v>
      </c>
      <c r="D824" s="14">
        <v>1972</v>
      </c>
      <c r="E824" s="14">
        <f t="shared" si="315"/>
        <v>49.5</v>
      </c>
      <c r="F824" s="9">
        <v>412.75</v>
      </c>
      <c r="G824" s="14">
        <f t="shared" si="306"/>
        <v>56.5</v>
      </c>
      <c r="H824" s="14">
        <v>7</v>
      </c>
      <c r="I824" s="15">
        <v>-0.10292497361405617</v>
      </c>
      <c r="J824" s="9">
        <f t="shared" si="320"/>
        <v>398.83182303593782</v>
      </c>
      <c r="K824" s="14">
        <f t="shared" si="317"/>
        <v>0.59303182618670947</v>
      </c>
      <c r="L824" s="16">
        <f t="shared" si="318"/>
        <v>236.51996435637673</v>
      </c>
      <c r="M824" s="11">
        <f t="shared" si="321"/>
        <v>2889.25</v>
      </c>
      <c r="N824" s="14"/>
    </row>
    <row r="825" spans="1:14" outlineLevel="2">
      <c r="A825" s="13" t="s">
        <v>25</v>
      </c>
      <c r="B825" s="13" t="s">
        <v>11</v>
      </c>
      <c r="C825" s="13" t="s">
        <v>6</v>
      </c>
      <c r="D825" s="14">
        <v>1970</v>
      </c>
      <c r="E825" s="14">
        <f t="shared" si="315"/>
        <v>51.5</v>
      </c>
      <c r="F825" s="9">
        <v>4857.0200000000004</v>
      </c>
      <c r="G825" s="14">
        <f t="shared" si="306"/>
        <v>58.5</v>
      </c>
      <c r="H825" s="14">
        <v>7</v>
      </c>
      <c r="I825" s="15">
        <v>-0.10292497361405617</v>
      </c>
      <c r="J825" s="9">
        <f t="shared" si="320"/>
        <v>4715.9286453019085</v>
      </c>
      <c r="K825" s="14">
        <f t="shared" si="317"/>
        <v>0.59303182618670947</v>
      </c>
      <c r="L825" s="16">
        <f t="shared" si="318"/>
        <v>2796.6957766896057</v>
      </c>
      <c r="M825" s="11">
        <f t="shared" si="321"/>
        <v>33999.14</v>
      </c>
      <c r="N825" s="14"/>
    </row>
    <row r="826" spans="1:14" outlineLevel="2">
      <c r="A826" s="13" t="s">
        <v>25</v>
      </c>
      <c r="B826" s="13" t="s">
        <v>11</v>
      </c>
      <c r="C826" s="13" t="s">
        <v>6</v>
      </c>
      <c r="D826" s="14">
        <v>1960</v>
      </c>
      <c r="E826" s="14">
        <f t="shared" si="315"/>
        <v>61.5</v>
      </c>
      <c r="F826" s="9">
        <v>2699.54</v>
      </c>
      <c r="G826" s="14">
        <f t="shared" si="306"/>
        <v>68.5</v>
      </c>
      <c r="H826" s="14">
        <v>7</v>
      </c>
      <c r="I826" s="15">
        <v>-0.10292497361405617</v>
      </c>
      <c r="J826" s="9">
        <f t="shared" si="320"/>
        <v>2673.1312426439486</v>
      </c>
      <c r="K826" s="14">
        <f t="shared" si="317"/>
        <v>0.59303182618670947</v>
      </c>
      <c r="L826" s="16">
        <f t="shared" si="318"/>
        <v>1585.2519024618887</v>
      </c>
      <c r="M826" s="11">
        <f t="shared" si="321"/>
        <v>18896.78</v>
      </c>
      <c r="N826" s="14"/>
    </row>
    <row r="827" spans="1:14" outlineLevel="1">
      <c r="A827" s="13" t="str">
        <f>+A826</f>
        <v>314</v>
      </c>
      <c r="B827" s="13" t="str">
        <f>+B826</f>
        <v xml:space="preserve">Nelson </v>
      </c>
      <c r="C827" s="17" t="s">
        <v>35</v>
      </c>
      <c r="D827" s="13"/>
      <c r="E827" s="14" t="s">
        <v>30</v>
      </c>
      <c r="F827" s="11">
        <f>SUBTOTAL(9,F819:F826)</f>
        <v>150433.95000000001</v>
      </c>
      <c r="G827" s="14" t="s">
        <v>30</v>
      </c>
      <c r="H827" s="18" t="s">
        <v>30</v>
      </c>
      <c r="I827" s="14"/>
      <c r="J827" s="11">
        <f>SUBTOTAL(9,J819:J826)</f>
        <v>102081.02900100965</v>
      </c>
      <c r="K827" s="14" t="s">
        <v>30</v>
      </c>
      <c r="L827" s="11">
        <f>SUBTOTAL(9,L819:L826)</f>
        <v>60537.299047487199</v>
      </c>
      <c r="M827" s="11">
        <f>SUBTOTAL(9,M819:M826)</f>
        <v>1053037.6499999999</v>
      </c>
      <c r="N827" s="19">
        <f>+M827/F827</f>
        <v>6.9999999999999991</v>
      </c>
    </row>
    <row r="828" spans="1:14" outlineLevel="2">
      <c r="A828" s="13" t="s">
        <v>25</v>
      </c>
      <c r="B828" s="13" t="s">
        <v>11</v>
      </c>
      <c r="C828" s="13" t="s">
        <v>8</v>
      </c>
      <c r="D828" s="13">
        <v>2021</v>
      </c>
      <c r="E828" s="14">
        <f t="shared" si="315"/>
        <v>0.5</v>
      </c>
      <c r="F828" s="11">
        <v>1741324.79</v>
      </c>
      <c r="G828" s="14">
        <f t="shared" si="306"/>
        <v>7.5</v>
      </c>
      <c r="H828" s="14">
        <v>7</v>
      </c>
      <c r="I828" s="15">
        <v>-0.10292497361405617</v>
      </c>
      <c r="J828" s="11">
        <f t="shared" ref="J828:J857" si="322">+F828*(1-H828/G828)*(1-I828)</f>
        <v>128036.70653761677</v>
      </c>
      <c r="K828" s="14">
        <f t="shared" ref="K828:K858" si="323">$L$1606</f>
        <v>0.59303182618670947</v>
      </c>
      <c r="L828" s="16">
        <f t="shared" ref="L828:L858" si="324">+J828*K828</f>
        <v>75929.841896934682</v>
      </c>
      <c r="M828" s="11">
        <f t="shared" ref="M828:M857" si="325">+F828*H828</f>
        <v>12189273.530000001</v>
      </c>
      <c r="N828" s="14"/>
    </row>
    <row r="829" spans="1:14" outlineLevel="2">
      <c r="A829" s="13" t="s">
        <v>25</v>
      </c>
      <c r="B829" s="13" t="s">
        <v>11</v>
      </c>
      <c r="C829" s="13" t="s">
        <v>8</v>
      </c>
      <c r="D829" s="13">
        <v>2020</v>
      </c>
      <c r="E829" s="14">
        <f t="shared" si="315"/>
        <v>1.5</v>
      </c>
      <c r="F829" s="11">
        <v>247974.39</v>
      </c>
      <c r="G829" s="14">
        <f t="shared" si="306"/>
        <v>8.5</v>
      </c>
      <c r="H829" s="14">
        <v>7</v>
      </c>
      <c r="I829" s="15">
        <v>-0.10292497361405617</v>
      </c>
      <c r="J829" s="11">
        <f t="shared" si="322"/>
        <v>48264.202508419723</v>
      </c>
      <c r="K829" s="14">
        <f t="shared" si="323"/>
        <v>0.59303182618670947</v>
      </c>
      <c r="L829" s="16">
        <f t="shared" si="324"/>
        <v>28622.208153013311</v>
      </c>
      <c r="M829" s="11">
        <f t="shared" si="325"/>
        <v>1735820.73</v>
      </c>
      <c r="N829" s="14"/>
    </row>
    <row r="830" spans="1:14" outlineLevel="2">
      <c r="A830" s="13" t="s">
        <v>25</v>
      </c>
      <c r="B830" s="13" t="s">
        <v>11</v>
      </c>
      <c r="C830" s="13" t="s">
        <v>8</v>
      </c>
      <c r="D830" s="13">
        <v>2019</v>
      </c>
      <c r="E830" s="14">
        <f t="shared" si="315"/>
        <v>2.5</v>
      </c>
      <c r="F830" s="11">
        <v>274059.88</v>
      </c>
      <c r="G830" s="14">
        <f t="shared" si="306"/>
        <v>9.5</v>
      </c>
      <c r="H830" s="14">
        <v>7</v>
      </c>
      <c r="I830" s="15">
        <v>-0.10292497361405617</v>
      </c>
      <c r="J830" s="11">
        <f t="shared" si="322"/>
        <v>79544.075241492494</v>
      </c>
      <c r="K830" s="14">
        <f t="shared" si="323"/>
        <v>0.59303182618670947</v>
      </c>
      <c r="L830" s="16">
        <f t="shared" si="324"/>
        <v>47172.168202795314</v>
      </c>
      <c r="M830" s="11">
        <f t="shared" si="325"/>
        <v>1918419.1600000001</v>
      </c>
      <c r="N830" s="14"/>
    </row>
    <row r="831" spans="1:14" outlineLevel="2">
      <c r="A831" s="13" t="s">
        <v>25</v>
      </c>
      <c r="B831" s="13" t="s">
        <v>11</v>
      </c>
      <c r="C831" s="13" t="s">
        <v>8</v>
      </c>
      <c r="D831" s="13">
        <v>2018</v>
      </c>
      <c r="E831" s="14">
        <f t="shared" si="315"/>
        <v>3.5</v>
      </c>
      <c r="F831" s="11">
        <v>115723.76999999999</v>
      </c>
      <c r="G831" s="14">
        <f t="shared" si="306"/>
        <v>10.5</v>
      </c>
      <c r="H831" s="14">
        <v>7</v>
      </c>
      <c r="I831" s="15">
        <v>-0.10292497361405617</v>
      </c>
      <c r="J831" s="11">
        <f t="shared" si="322"/>
        <v>42544.878657923044</v>
      </c>
      <c r="K831" s="14">
        <f t="shared" si="323"/>
        <v>0.59303182618670947</v>
      </c>
      <c r="L831" s="16">
        <f t="shared" si="324"/>
        <v>25230.467085400065</v>
      </c>
      <c r="M831" s="11">
        <f t="shared" si="325"/>
        <v>810066.3899999999</v>
      </c>
      <c r="N831" s="14"/>
    </row>
    <row r="832" spans="1:14" outlineLevel="2">
      <c r="A832" s="13" t="s">
        <v>25</v>
      </c>
      <c r="B832" s="13" t="s">
        <v>11</v>
      </c>
      <c r="C832" s="13" t="s">
        <v>8</v>
      </c>
      <c r="D832" s="13">
        <v>2017</v>
      </c>
      <c r="E832" s="14">
        <f t="shared" si="315"/>
        <v>4.5</v>
      </c>
      <c r="F832" s="11">
        <v>89410.05</v>
      </c>
      <c r="G832" s="14">
        <f t="shared" si="306"/>
        <v>11.5</v>
      </c>
      <c r="H832" s="14">
        <v>7</v>
      </c>
      <c r="I832" s="15">
        <v>-0.10292497361405617</v>
      </c>
      <c r="J832" s="11">
        <f t="shared" si="322"/>
        <v>38587.530144944918</v>
      </c>
      <c r="K832" s="14">
        <f t="shared" si="323"/>
        <v>0.59303182618670947</v>
      </c>
      <c r="L832" s="16">
        <f t="shared" si="324"/>
        <v>22883.633469891385</v>
      </c>
      <c r="M832" s="11">
        <f t="shared" si="325"/>
        <v>625870.35</v>
      </c>
      <c r="N832" s="14"/>
    </row>
    <row r="833" spans="1:14" outlineLevel="2">
      <c r="A833" s="13" t="s">
        <v>25</v>
      </c>
      <c r="B833" s="13" t="s">
        <v>11</v>
      </c>
      <c r="C833" s="13" t="s">
        <v>8</v>
      </c>
      <c r="D833" s="13">
        <v>2016</v>
      </c>
      <c r="E833" s="14">
        <f t="shared" si="315"/>
        <v>5.5</v>
      </c>
      <c r="F833" s="11">
        <v>293859.25</v>
      </c>
      <c r="G833" s="14">
        <f t="shared" si="306"/>
        <v>12.5</v>
      </c>
      <c r="H833" s="14">
        <v>7</v>
      </c>
      <c r="I833" s="15">
        <v>-0.10292497361405617</v>
      </c>
      <c r="J833" s="11">
        <f t="shared" ref="J833:J841" si="326">+F833*(1-H833/G833)*(1-I833)</f>
        <v>142606.07044309838</v>
      </c>
      <c r="K833" s="14">
        <f t="shared" si="323"/>
        <v>0.59303182618670947</v>
      </c>
      <c r="L833" s="16">
        <f t="shared" si="324"/>
        <v>84569.938380181164</v>
      </c>
      <c r="M833" s="11">
        <f t="shared" ref="M833:M841" si="327">+F833*H833</f>
        <v>2057014.75</v>
      </c>
      <c r="N833" s="14"/>
    </row>
    <row r="834" spans="1:14" outlineLevel="2">
      <c r="A834" s="13" t="s">
        <v>25</v>
      </c>
      <c r="B834" s="13" t="s">
        <v>11</v>
      </c>
      <c r="C834" s="13" t="s">
        <v>8</v>
      </c>
      <c r="D834" s="13">
        <v>2015</v>
      </c>
      <c r="E834" s="14">
        <f t="shared" si="315"/>
        <v>6.5</v>
      </c>
      <c r="F834" s="11">
        <v>2927.65</v>
      </c>
      <c r="G834" s="14">
        <f t="shared" si="306"/>
        <v>13.5</v>
      </c>
      <c r="H834" s="14">
        <v>7</v>
      </c>
      <c r="I834" s="15">
        <v>-0.10292497361405617</v>
      </c>
      <c r="J834" s="11">
        <f t="shared" si="326"/>
        <v>1554.6932550746483</v>
      </c>
      <c r="K834" s="14">
        <f t="shared" si="323"/>
        <v>0.59303182618670947</v>
      </c>
      <c r="L834" s="16">
        <f t="shared" si="324"/>
        <v>921.98258021707841</v>
      </c>
      <c r="M834" s="11">
        <f t="shared" si="327"/>
        <v>20493.55</v>
      </c>
      <c r="N834" s="14"/>
    </row>
    <row r="835" spans="1:14" outlineLevel="2">
      <c r="A835" s="13" t="s">
        <v>25</v>
      </c>
      <c r="B835" s="13" t="s">
        <v>11</v>
      </c>
      <c r="C835" s="13" t="s">
        <v>8</v>
      </c>
      <c r="D835" s="13">
        <v>2014</v>
      </c>
      <c r="E835" s="14">
        <f t="shared" si="315"/>
        <v>7.5</v>
      </c>
      <c r="F835" s="11">
        <v>4706607.12</v>
      </c>
      <c r="G835" s="14">
        <f t="shared" si="306"/>
        <v>14.5</v>
      </c>
      <c r="H835" s="14">
        <v>7</v>
      </c>
      <c r="I835" s="15">
        <v>-0.10292497361405617</v>
      </c>
      <c r="J835" s="11">
        <f t="shared" si="326"/>
        <v>2685017.8622264112</v>
      </c>
      <c r="K835" s="14">
        <f t="shared" si="323"/>
        <v>0.59303182618670947</v>
      </c>
      <c r="L835" s="16">
        <f t="shared" si="324"/>
        <v>1592301.0461800634</v>
      </c>
      <c r="M835" s="11">
        <f t="shared" si="327"/>
        <v>32946249.84</v>
      </c>
      <c r="N835" s="14"/>
    </row>
    <row r="836" spans="1:14" outlineLevel="2">
      <c r="A836" s="13" t="s">
        <v>25</v>
      </c>
      <c r="B836" s="13" t="s">
        <v>11</v>
      </c>
      <c r="C836" s="13" t="s">
        <v>8</v>
      </c>
      <c r="D836" s="13">
        <v>2013</v>
      </c>
      <c r="E836" s="14">
        <f t="shared" si="315"/>
        <v>8.5</v>
      </c>
      <c r="F836" s="11">
        <v>1307815.49</v>
      </c>
      <c r="G836" s="14">
        <f t="shared" si="306"/>
        <v>15.5</v>
      </c>
      <c r="H836" s="14">
        <v>7</v>
      </c>
      <c r="I836" s="15">
        <v>-0.10292497361405617</v>
      </c>
      <c r="J836" s="11">
        <f t="shared" si="326"/>
        <v>791005.81295500544</v>
      </c>
      <c r="K836" s="14">
        <f t="shared" si="323"/>
        <v>0.59303182618670947</v>
      </c>
      <c r="L836" s="16">
        <f t="shared" si="324"/>
        <v>469091.6217810096</v>
      </c>
      <c r="M836" s="11">
        <f t="shared" si="327"/>
        <v>9154708.4299999997</v>
      </c>
      <c r="N836" s="14"/>
    </row>
    <row r="837" spans="1:14" outlineLevel="2">
      <c r="A837" s="13" t="s">
        <v>25</v>
      </c>
      <c r="B837" s="13" t="s">
        <v>11</v>
      </c>
      <c r="C837" s="13" t="s">
        <v>8</v>
      </c>
      <c r="D837" s="13">
        <v>2012</v>
      </c>
      <c r="E837" s="14">
        <f t="shared" si="315"/>
        <v>9.5</v>
      </c>
      <c r="F837" s="11">
        <v>3786745.6700000004</v>
      </c>
      <c r="G837" s="14">
        <f t="shared" si="306"/>
        <v>16.5</v>
      </c>
      <c r="H837" s="14">
        <v>7</v>
      </c>
      <c r="I837" s="15">
        <v>-0.10292497361405617</v>
      </c>
      <c r="J837" s="11">
        <f t="shared" si="326"/>
        <v>2404649.4240966649</v>
      </c>
      <c r="K837" s="14">
        <f t="shared" si="323"/>
        <v>0.59303182618670947</v>
      </c>
      <c r="L837" s="16">
        <f t="shared" si="324"/>
        <v>1426033.6393108643</v>
      </c>
      <c r="M837" s="11">
        <f t="shared" si="327"/>
        <v>26507219.690000001</v>
      </c>
      <c r="N837" s="14"/>
    </row>
    <row r="838" spans="1:14" outlineLevel="2">
      <c r="A838" s="13" t="s">
        <v>25</v>
      </c>
      <c r="B838" s="13" t="s">
        <v>11</v>
      </c>
      <c r="C838" s="13" t="s">
        <v>8</v>
      </c>
      <c r="D838" s="13">
        <v>2010</v>
      </c>
      <c r="E838" s="14">
        <f t="shared" si="315"/>
        <v>11.5</v>
      </c>
      <c r="F838" s="11">
        <v>501606.41</v>
      </c>
      <c r="G838" s="14">
        <f t="shared" si="306"/>
        <v>18.5</v>
      </c>
      <c r="H838" s="14">
        <v>7</v>
      </c>
      <c r="I838" s="15">
        <v>-0.10292497361405617</v>
      </c>
      <c r="J838" s="11">
        <f t="shared" si="326"/>
        <v>343902.36323836492</v>
      </c>
      <c r="K838" s="14">
        <f t="shared" si="323"/>
        <v>0.59303182618670947</v>
      </c>
      <c r="L838" s="16">
        <f t="shared" si="324"/>
        <v>203945.04650117265</v>
      </c>
      <c r="M838" s="11">
        <f t="shared" si="327"/>
        <v>3511244.8699999996</v>
      </c>
      <c r="N838" s="14"/>
    </row>
    <row r="839" spans="1:14" outlineLevel="2">
      <c r="A839" s="13" t="s">
        <v>25</v>
      </c>
      <c r="B839" s="13" t="s">
        <v>11</v>
      </c>
      <c r="C839" s="13" t="s">
        <v>8</v>
      </c>
      <c r="D839" s="13">
        <v>2009</v>
      </c>
      <c r="E839" s="14">
        <f t="shared" si="315"/>
        <v>12.5</v>
      </c>
      <c r="F839" s="11">
        <v>45991.94</v>
      </c>
      <c r="G839" s="14">
        <f t="shared" si="306"/>
        <v>19.5</v>
      </c>
      <c r="H839" s="14">
        <v>7</v>
      </c>
      <c r="I839" s="15">
        <v>-0.10292497361405617</v>
      </c>
      <c r="J839" s="11">
        <f t="shared" si="326"/>
        <v>32516.448212153373</v>
      </c>
      <c r="K839" s="14">
        <f t="shared" si="323"/>
        <v>0.59303182618670947</v>
      </c>
      <c r="L839" s="16">
        <f t="shared" si="324"/>
        <v>19283.288664358879</v>
      </c>
      <c r="M839" s="11">
        <f t="shared" si="327"/>
        <v>321943.58</v>
      </c>
      <c r="N839" s="14"/>
    </row>
    <row r="840" spans="1:14" outlineLevel="2">
      <c r="A840" s="13" t="s">
        <v>25</v>
      </c>
      <c r="B840" s="13" t="s">
        <v>11</v>
      </c>
      <c r="C840" s="13" t="s">
        <v>8</v>
      </c>
      <c r="D840" s="13">
        <v>2008</v>
      </c>
      <c r="E840" s="14">
        <f t="shared" si="315"/>
        <v>13.5</v>
      </c>
      <c r="F840" s="11">
        <v>2415.64</v>
      </c>
      <c r="G840" s="14">
        <f t="shared" si="306"/>
        <v>20.5</v>
      </c>
      <c r="H840" s="14">
        <v>7</v>
      </c>
      <c r="I840" s="15">
        <v>-0.10292497361405617</v>
      </c>
      <c r="J840" s="11">
        <f t="shared" si="326"/>
        <v>1754.519059708502</v>
      </c>
      <c r="K840" s="14">
        <f t="shared" si="323"/>
        <v>0.59303182618670947</v>
      </c>
      <c r="L840" s="16">
        <f t="shared" si="324"/>
        <v>1040.4856420583212</v>
      </c>
      <c r="M840" s="11">
        <f t="shared" si="327"/>
        <v>16909.48</v>
      </c>
      <c r="N840" s="14"/>
    </row>
    <row r="841" spans="1:14" outlineLevel="2">
      <c r="A841" s="13" t="s">
        <v>25</v>
      </c>
      <c r="B841" s="13" t="s">
        <v>11</v>
      </c>
      <c r="C841" s="13" t="s">
        <v>8</v>
      </c>
      <c r="D841" s="13">
        <v>2007</v>
      </c>
      <c r="E841" s="14">
        <f t="shared" si="315"/>
        <v>14.5</v>
      </c>
      <c r="F841" s="11">
        <v>351814.09</v>
      </c>
      <c r="G841" s="14">
        <f t="shared" si="306"/>
        <v>21.5</v>
      </c>
      <c r="H841" s="14">
        <v>7</v>
      </c>
      <c r="I841" s="15">
        <v>-0.10292497361405617</v>
      </c>
      <c r="J841" s="11">
        <f t="shared" si="326"/>
        <v>261690.97283671613</v>
      </c>
      <c r="K841" s="14">
        <f t="shared" si="323"/>
        <v>0.59303182618670947</v>
      </c>
      <c r="L841" s="16">
        <f t="shared" si="324"/>
        <v>155191.07551793434</v>
      </c>
      <c r="M841" s="11">
        <f t="shared" si="327"/>
        <v>2462698.6300000004</v>
      </c>
      <c r="N841" s="14"/>
    </row>
    <row r="842" spans="1:14" outlineLevel="2">
      <c r="A842" s="13" t="s">
        <v>25</v>
      </c>
      <c r="B842" s="13" t="s">
        <v>11</v>
      </c>
      <c r="C842" s="13" t="s">
        <v>8</v>
      </c>
      <c r="D842" s="13">
        <v>2006</v>
      </c>
      <c r="E842" s="14">
        <f t="shared" si="315"/>
        <v>15.5</v>
      </c>
      <c r="F842" s="11">
        <f>-109754.58+141030.99</f>
        <v>31276.409999999989</v>
      </c>
      <c r="G842" s="14">
        <f t="shared" si="306"/>
        <v>22.5</v>
      </c>
      <c r="H842" s="14">
        <v>7</v>
      </c>
      <c r="I842" s="15">
        <v>-0.10292497361405617</v>
      </c>
      <c r="J842" s="11">
        <f t="shared" si="322"/>
        <v>23763.589864305868</v>
      </c>
      <c r="K842" s="14">
        <f t="shared" si="323"/>
        <v>0.59303182618670947</v>
      </c>
      <c r="L842" s="16">
        <f t="shared" si="324"/>
        <v>14092.565093981288</v>
      </c>
      <c r="M842" s="11">
        <f t="shared" si="325"/>
        <v>218934.86999999994</v>
      </c>
      <c r="N842" s="14"/>
    </row>
    <row r="843" spans="1:14" outlineLevel="2">
      <c r="A843" s="13" t="s">
        <v>25</v>
      </c>
      <c r="B843" s="13" t="s">
        <v>11</v>
      </c>
      <c r="C843" s="13" t="s">
        <v>8</v>
      </c>
      <c r="D843" s="13">
        <v>2005</v>
      </c>
      <c r="E843" s="14">
        <f t="shared" si="315"/>
        <v>16.5</v>
      </c>
      <c r="F843" s="11">
        <v>195647.72</v>
      </c>
      <c r="G843" s="14">
        <f t="shared" si="306"/>
        <v>23.5</v>
      </c>
      <c r="H843" s="14">
        <v>7</v>
      </c>
      <c r="I843" s="15">
        <v>-0.10292497361405617</v>
      </c>
      <c r="J843" s="11">
        <f t="shared" si="322"/>
        <v>151508.4459960736</v>
      </c>
      <c r="K843" s="14">
        <f t="shared" si="323"/>
        <v>0.59303182618670947</v>
      </c>
      <c r="L843" s="16">
        <f t="shared" si="324"/>
        <v>89849.33041176197</v>
      </c>
      <c r="M843" s="11">
        <f t="shared" si="325"/>
        <v>1369534.04</v>
      </c>
      <c r="N843" s="14"/>
    </row>
    <row r="844" spans="1:14" outlineLevel="2">
      <c r="A844" s="13" t="s">
        <v>25</v>
      </c>
      <c r="B844" s="13" t="s">
        <v>11</v>
      </c>
      <c r="C844" s="13" t="s">
        <v>8</v>
      </c>
      <c r="D844" s="13">
        <v>2004</v>
      </c>
      <c r="E844" s="14">
        <f t="shared" si="315"/>
        <v>17.5</v>
      </c>
      <c r="F844" s="11">
        <v>90531.08</v>
      </c>
      <c r="G844" s="14">
        <f t="shared" si="306"/>
        <v>24.5</v>
      </c>
      <c r="H844" s="14">
        <v>7</v>
      </c>
      <c r="I844" s="15">
        <v>-0.10292497361405617</v>
      </c>
      <c r="J844" s="11">
        <f t="shared" si="322"/>
        <v>71320.706443037154</v>
      </c>
      <c r="K844" s="14">
        <f t="shared" si="323"/>
        <v>0.59303182618670947</v>
      </c>
      <c r="L844" s="16">
        <f t="shared" si="324"/>
        <v>42295.448786840541</v>
      </c>
      <c r="M844" s="11">
        <f t="shared" si="325"/>
        <v>633717.56000000006</v>
      </c>
      <c r="N844" s="14"/>
    </row>
    <row r="845" spans="1:14" outlineLevel="2">
      <c r="A845" s="13" t="s">
        <v>25</v>
      </c>
      <c r="B845" s="13" t="s">
        <v>11</v>
      </c>
      <c r="C845" s="13" t="s">
        <v>8</v>
      </c>
      <c r="D845" s="13">
        <v>2003</v>
      </c>
      <c r="E845" s="14">
        <f t="shared" si="315"/>
        <v>18.5</v>
      </c>
      <c r="F845" s="11">
        <v>6016.09</v>
      </c>
      <c r="G845" s="14">
        <f t="shared" si="306"/>
        <v>25.5</v>
      </c>
      <c r="H845" s="14">
        <v>7</v>
      </c>
      <c r="I845" s="15">
        <v>-0.10292497361405617</v>
      </c>
      <c r="J845" s="11">
        <f t="shared" si="322"/>
        <v>4813.8421268012189</v>
      </c>
      <c r="K845" s="14">
        <f t="shared" si="323"/>
        <v>0.59303182618670947</v>
      </c>
      <c r="L845" s="16">
        <f t="shared" si="324"/>
        <v>2854.7615874314401</v>
      </c>
      <c r="M845" s="11">
        <f t="shared" si="325"/>
        <v>42112.630000000005</v>
      </c>
      <c r="N845" s="14"/>
    </row>
    <row r="846" spans="1:14" outlineLevel="2">
      <c r="A846" s="13" t="s">
        <v>25</v>
      </c>
      <c r="B846" s="13" t="s">
        <v>11</v>
      </c>
      <c r="C846" s="13" t="s">
        <v>8</v>
      </c>
      <c r="D846" s="13">
        <v>2002</v>
      </c>
      <c r="E846" s="14">
        <f t="shared" si="315"/>
        <v>19.5</v>
      </c>
      <c r="F846" s="11">
        <v>12329.03</v>
      </c>
      <c r="G846" s="14">
        <f t="shared" si="306"/>
        <v>26.5</v>
      </c>
      <c r="H846" s="14">
        <v>7</v>
      </c>
      <c r="I846" s="15">
        <v>-0.10292497361405617</v>
      </c>
      <c r="J846" s="11">
        <f t="shared" si="322"/>
        <v>10006.071856793198</v>
      </c>
      <c r="K846" s="14">
        <f t="shared" si="323"/>
        <v>0.59303182618670947</v>
      </c>
      <c r="L846" s="16">
        <f t="shared" si="324"/>
        <v>5933.9190661895091</v>
      </c>
      <c r="M846" s="11">
        <f t="shared" si="325"/>
        <v>86303.21</v>
      </c>
      <c r="N846" s="14"/>
    </row>
    <row r="847" spans="1:14" outlineLevel="2">
      <c r="A847" s="13" t="s">
        <v>25</v>
      </c>
      <c r="B847" s="13" t="s">
        <v>11</v>
      </c>
      <c r="C847" s="13" t="s">
        <v>8</v>
      </c>
      <c r="D847" s="13">
        <v>2001</v>
      </c>
      <c r="E847" s="14">
        <f t="shared" si="315"/>
        <v>20.5</v>
      </c>
      <c r="F847" s="11">
        <v>5606.97</v>
      </c>
      <c r="G847" s="14">
        <f t="shared" si="306"/>
        <v>27.5</v>
      </c>
      <c r="H847" s="14">
        <v>7</v>
      </c>
      <c r="I847" s="15">
        <v>-0.10292497361405617</v>
      </c>
      <c r="J847" s="11">
        <f t="shared" si="322"/>
        <v>4609.94103293631</v>
      </c>
      <c r="K847" s="14">
        <f t="shared" si="323"/>
        <v>0.59303182618670947</v>
      </c>
      <c r="L847" s="16">
        <f t="shared" si="324"/>
        <v>2733.8417493752659</v>
      </c>
      <c r="M847" s="11">
        <f t="shared" si="325"/>
        <v>39248.79</v>
      </c>
      <c r="N847" s="14"/>
    </row>
    <row r="848" spans="1:14" outlineLevel="2">
      <c r="A848" s="13" t="s">
        <v>25</v>
      </c>
      <c r="B848" s="13" t="s">
        <v>11</v>
      </c>
      <c r="C848" s="13" t="s">
        <v>8</v>
      </c>
      <c r="D848" s="13">
        <v>2000</v>
      </c>
      <c r="E848" s="14">
        <f t="shared" si="315"/>
        <v>21.5</v>
      </c>
      <c r="F848" s="11">
        <v>61187.92</v>
      </c>
      <c r="G848" s="14">
        <f t="shared" si="306"/>
        <v>28.5</v>
      </c>
      <c r="H848" s="14">
        <v>7</v>
      </c>
      <c r="I848" s="15">
        <v>-0.10292497361405617</v>
      </c>
      <c r="J848" s="11">
        <f t="shared" si="322"/>
        <v>50910.253635341338</v>
      </c>
      <c r="K848" s="14">
        <f t="shared" si="323"/>
        <v>0.59303182618670947</v>
      </c>
      <c r="L848" s="16">
        <f t="shared" si="324"/>
        <v>30191.400684995038</v>
      </c>
      <c r="M848" s="11">
        <f t="shared" si="325"/>
        <v>428315.44</v>
      </c>
      <c r="N848" s="14"/>
    </row>
    <row r="849" spans="1:14" outlineLevel="2">
      <c r="A849" s="13" t="s">
        <v>25</v>
      </c>
      <c r="B849" s="13" t="s">
        <v>11</v>
      </c>
      <c r="C849" s="13" t="s">
        <v>8</v>
      </c>
      <c r="D849" s="13">
        <v>1999</v>
      </c>
      <c r="E849" s="14">
        <f t="shared" si="315"/>
        <v>22.5</v>
      </c>
      <c r="F849" s="11">
        <v>2924.91</v>
      </c>
      <c r="G849" s="14">
        <f t="shared" si="306"/>
        <v>29.5</v>
      </c>
      <c r="H849" s="14">
        <v>7</v>
      </c>
      <c r="I849" s="15">
        <v>-0.10292497361405617</v>
      </c>
      <c r="J849" s="11">
        <f t="shared" si="322"/>
        <v>2460.4751323018136</v>
      </c>
      <c r="K849" s="14">
        <f t="shared" si="323"/>
        <v>0.59303182618670947</v>
      </c>
      <c r="L849" s="16">
        <f t="shared" si="324"/>
        <v>1459.1400609959301</v>
      </c>
      <c r="M849" s="11">
        <f t="shared" si="325"/>
        <v>20474.37</v>
      </c>
      <c r="N849" s="14"/>
    </row>
    <row r="850" spans="1:14" outlineLevel="2">
      <c r="A850" s="13" t="s">
        <v>25</v>
      </c>
      <c r="B850" s="13" t="s">
        <v>11</v>
      </c>
      <c r="C850" s="13" t="s">
        <v>8</v>
      </c>
      <c r="D850" s="13">
        <v>1996</v>
      </c>
      <c r="E850" s="14">
        <f t="shared" si="315"/>
        <v>25.5</v>
      </c>
      <c r="F850" s="11">
        <v>11813</v>
      </c>
      <c r="G850" s="14">
        <f t="shared" si="306"/>
        <v>32.5</v>
      </c>
      <c r="H850" s="14">
        <v>7</v>
      </c>
      <c r="I850" s="15">
        <v>-0.10292497361405617</v>
      </c>
      <c r="J850" s="11">
        <f t="shared" si="322"/>
        <v>10222.638282745311</v>
      </c>
      <c r="K850" s="14">
        <f t="shared" si="323"/>
        <v>0.59303182618670947</v>
      </c>
      <c r="L850" s="16">
        <f t="shared" si="324"/>
        <v>6062.3498492626195</v>
      </c>
      <c r="M850" s="11">
        <f t="shared" si="325"/>
        <v>82691</v>
      </c>
      <c r="N850" s="14"/>
    </row>
    <row r="851" spans="1:14" outlineLevel="2">
      <c r="A851" s="13" t="s">
        <v>25</v>
      </c>
      <c r="B851" s="13" t="s">
        <v>11</v>
      </c>
      <c r="C851" s="13" t="s">
        <v>8</v>
      </c>
      <c r="D851" s="13">
        <v>1995</v>
      </c>
      <c r="E851" s="14">
        <f t="shared" si="315"/>
        <v>26.5</v>
      </c>
      <c r="F851" s="11">
        <v>31136.28</v>
      </c>
      <c r="G851" s="14">
        <f t="shared" si="306"/>
        <v>33.5</v>
      </c>
      <c r="H851" s="14">
        <v>7</v>
      </c>
      <c r="I851" s="15">
        <v>-0.10292497361405617</v>
      </c>
      <c r="J851" s="11">
        <f t="shared" si="322"/>
        <v>27165.253466631541</v>
      </c>
      <c r="K851" s="14">
        <f t="shared" si="323"/>
        <v>0.59303182618670947</v>
      </c>
      <c r="L851" s="16">
        <f t="shared" si="324"/>
        <v>16109.859872141342</v>
      </c>
      <c r="M851" s="11">
        <f t="shared" si="325"/>
        <v>217953.96</v>
      </c>
      <c r="N851" s="14"/>
    </row>
    <row r="852" spans="1:14" outlineLevel="2">
      <c r="A852" s="13" t="s">
        <v>25</v>
      </c>
      <c r="B852" s="13" t="s">
        <v>11</v>
      </c>
      <c r="C852" s="13" t="s">
        <v>8</v>
      </c>
      <c r="D852" s="13">
        <v>1994</v>
      </c>
      <c r="E852" s="14">
        <f t="shared" si="315"/>
        <v>27.5</v>
      </c>
      <c r="F852" s="11">
        <v>4528.6400000000003</v>
      </c>
      <c r="G852" s="14">
        <f t="shared" si="306"/>
        <v>34.5</v>
      </c>
      <c r="H852" s="14">
        <v>7</v>
      </c>
      <c r="I852" s="15">
        <v>-0.10292497361405617</v>
      </c>
      <c r="J852" s="11">
        <f t="shared" si="322"/>
        <v>3981.3225853321132</v>
      </c>
      <c r="K852" s="14">
        <f t="shared" si="323"/>
        <v>0.59303182618670947</v>
      </c>
      <c r="L852" s="16">
        <f t="shared" si="324"/>
        <v>2361.0510034178947</v>
      </c>
      <c r="M852" s="11">
        <f t="shared" si="325"/>
        <v>31700.480000000003</v>
      </c>
      <c r="N852" s="14"/>
    </row>
    <row r="853" spans="1:14" outlineLevel="2">
      <c r="A853" s="13" t="s">
        <v>25</v>
      </c>
      <c r="B853" s="13" t="s">
        <v>11</v>
      </c>
      <c r="C853" s="13" t="s">
        <v>8</v>
      </c>
      <c r="D853" s="13">
        <v>1992</v>
      </c>
      <c r="E853" s="14">
        <f t="shared" si="315"/>
        <v>29.5</v>
      </c>
      <c r="F853" s="11">
        <v>10551.76</v>
      </c>
      <c r="G853" s="14">
        <f t="shared" si="306"/>
        <v>36.5</v>
      </c>
      <c r="H853" s="14">
        <v>7</v>
      </c>
      <c r="I853" s="15">
        <v>-0.10292497361405617</v>
      </c>
      <c r="J853" s="11">
        <f t="shared" si="322"/>
        <v>9405.8928432236917</v>
      </c>
      <c r="K853" s="14">
        <f t="shared" si="323"/>
        <v>0.59303182618670947</v>
      </c>
      <c r="L853" s="16">
        <f t="shared" si="324"/>
        <v>5577.9938097334471</v>
      </c>
      <c r="M853" s="11">
        <f t="shared" si="325"/>
        <v>73862.320000000007</v>
      </c>
      <c r="N853" s="14"/>
    </row>
    <row r="854" spans="1:14" outlineLevel="2">
      <c r="A854" s="13" t="s">
        <v>25</v>
      </c>
      <c r="B854" s="13" t="s">
        <v>11</v>
      </c>
      <c r="C854" s="13" t="s">
        <v>8</v>
      </c>
      <c r="D854" s="13">
        <v>1991</v>
      </c>
      <c r="E854" s="14">
        <f t="shared" si="315"/>
        <v>30.5</v>
      </c>
      <c r="F854" s="11">
        <v>2044.82</v>
      </c>
      <c r="G854" s="14">
        <f t="shared" si="306"/>
        <v>37.5</v>
      </c>
      <c r="H854" s="14">
        <v>7</v>
      </c>
      <c r="I854" s="15">
        <v>-0.10292497361405617</v>
      </c>
      <c r="J854" s="11">
        <f t="shared" si="322"/>
        <v>1834.2968762303356</v>
      </c>
      <c r="K854" s="14">
        <f t="shared" si="323"/>
        <v>0.59303182618670947</v>
      </c>
      <c r="L854" s="16">
        <f t="shared" si="324"/>
        <v>1087.7964262794526</v>
      </c>
      <c r="M854" s="11">
        <f t="shared" si="325"/>
        <v>14313.74</v>
      </c>
      <c r="N854" s="14"/>
    </row>
    <row r="855" spans="1:14" outlineLevel="2">
      <c r="A855" s="13" t="s">
        <v>25</v>
      </c>
      <c r="B855" s="13" t="s">
        <v>11</v>
      </c>
      <c r="C855" s="13" t="s">
        <v>8</v>
      </c>
      <c r="D855" s="13">
        <v>1987</v>
      </c>
      <c r="E855" s="14">
        <f t="shared" si="315"/>
        <v>34.5</v>
      </c>
      <c r="F855" s="11">
        <v>945.19</v>
      </c>
      <c r="G855" s="14">
        <f t="shared" si="306"/>
        <v>41.5</v>
      </c>
      <c r="H855" s="14">
        <v>7</v>
      </c>
      <c r="I855" s="15">
        <v>-0.10292497361405617</v>
      </c>
      <c r="J855" s="11">
        <f t="shared" si="322"/>
        <v>866.63472591456173</v>
      </c>
      <c r="K855" s="14">
        <f t="shared" si="323"/>
        <v>0.59303182618670947</v>
      </c>
      <c r="L855" s="16">
        <f t="shared" si="324"/>
        <v>513.941974145931</v>
      </c>
      <c r="M855" s="11">
        <f t="shared" si="325"/>
        <v>6616.33</v>
      </c>
      <c r="N855" s="14"/>
    </row>
    <row r="856" spans="1:14" outlineLevel="2">
      <c r="A856" s="13" t="s">
        <v>25</v>
      </c>
      <c r="B856" s="13" t="s">
        <v>11</v>
      </c>
      <c r="C856" s="13" t="s">
        <v>8</v>
      </c>
      <c r="D856" s="13">
        <v>1985</v>
      </c>
      <c r="E856" s="14">
        <f t="shared" si="315"/>
        <v>36.5</v>
      </c>
      <c r="F856" s="11">
        <v>5206.5</v>
      </c>
      <c r="G856" s="14">
        <f t="shared" si="306"/>
        <v>43.5</v>
      </c>
      <c r="H856" s="14">
        <v>7</v>
      </c>
      <c r="I856" s="15">
        <v>-0.10292497361405617</v>
      </c>
      <c r="J856" s="11">
        <f t="shared" si="322"/>
        <v>4818.3179067112142</v>
      </c>
      <c r="K856" s="14">
        <f t="shared" si="323"/>
        <v>0.59303182618670947</v>
      </c>
      <c r="L856" s="16">
        <f t="shared" si="324"/>
        <v>2857.4158673650745</v>
      </c>
      <c r="M856" s="11">
        <f t="shared" si="325"/>
        <v>36445.5</v>
      </c>
      <c r="N856" s="14"/>
    </row>
    <row r="857" spans="1:14" outlineLevel="2">
      <c r="A857" s="13" t="s">
        <v>25</v>
      </c>
      <c r="B857" s="13" t="s">
        <v>11</v>
      </c>
      <c r="C857" s="13" t="s">
        <v>8</v>
      </c>
      <c r="D857" s="13">
        <v>1984</v>
      </c>
      <c r="E857" s="14">
        <f t="shared" si="315"/>
        <v>37.5</v>
      </c>
      <c r="F857" s="11">
        <v>31610.43</v>
      </c>
      <c r="G857" s="14">
        <f t="shared" ref="G857:G924" si="328">+H857+E857</f>
        <v>44.5</v>
      </c>
      <c r="H857" s="14">
        <v>7</v>
      </c>
      <c r="I857" s="15">
        <v>-0.10292497361405617</v>
      </c>
      <c r="J857" s="11">
        <f t="shared" si="322"/>
        <v>29379.718545235093</v>
      </c>
      <c r="K857" s="14">
        <f t="shared" si="323"/>
        <v>0.59303182618670947</v>
      </c>
      <c r="L857" s="16">
        <f t="shared" si="324"/>
        <v>17423.108141732304</v>
      </c>
      <c r="M857" s="11">
        <f t="shared" si="325"/>
        <v>221273.01</v>
      </c>
      <c r="N857" s="14"/>
    </row>
    <row r="858" spans="1:14" outlineLevel="2">
      <c r="A858" s="13" t="s">
        <v>25</v>
      </c>
      <c r="B858" s="13" t="s">
        <v>11</v>
      </c>
      <c r="C858" s="13" t="s">
        <v>8</v>
      </c>
      <c r="D858" s="13">
        <v>1982</v>
      </c>
      <c r="E858" s="14">
        <f t="shared" si="315"/>
        <v>39.5</v>
      </c>
      <c r="F858" s="11">
        <v>15798977.9</v>
      </c>
      <c r="G858" s="14">
        <f t="shared" si="328"/>
        <v>46.5</v>
      </c>
      <c r="H858" s="14">
        <v>7</v>
      </c>
      <c r="I858" s="15">
        <v>-0.10292497361405617</v>
      </c>
      <c r="J858" s="11">
        <f t="shared" ref="J858" si="329">+F858*(1-H858/G858)*(1-I858)</f>
        <v>14801955.864467077</v>
      </c>
      <c r="K858" s="14">
        <f t="shared" si="323"/>
        <v>0.59303182618670947</v>
      </c>
      <c r="L858" s="16">
        <f t="shared" si="324"/>
        <v>8778030.9174399842</v>
      </c>
      <c r="M858" s="11">
        <f t="shared" ref="M858" si="330">+F858*H858</f>
        <v>110592845.3</v>
      </c>
      <c r="N858" s="14"/>
    </row>
    <row r="859" spans="1:14" outlineLevel="1">
      <c r="A859" s="13" t="str">
        <f>+A858</f>
        <v>314</v>
      </c>
      <c r="B859" s="13" t="str">
        <f>+B858</f>
        <v xml:space="preserve">Nelson </v>
      </c>
      <c r="C859" s="17" t="s">
        <v>39</v>
      </c>
      <c r="D859" s="13"/>
      <c r="E859" s="14" t="s">
        <v>30</v>
      </c>
      <c r="F859" s="11">
        <f>SUBTOTAL(9,F828:F858)</f>
        <v>29770610.789999999</v>
      </c>
      <c r="G859" s="14" t="s">
        <v>30</v>
      </c>
      <c r="H859" s="18" t="s">
        <v>30</v>
      </c>
      <c r="I859" s="14"/>
      <c r="J859" s="11">
        <f>SUBTOTAL(9,J828:J858)</f>
        <v>22210698.825200286</v>
      </c>
      <c r="K859" s="14" t="s">
        <v>30</v>
      </c>
      <c r="L859" s="11">
        <f>SUBTOTAL(9,L828:L858)</f>
        <v>13171651.285191528</v>
      </c>
      <c r="M859" s="11">
        <f>SUBTOTAL(9,M828:M858)</f>
        <v>208394275.53</v>
      </c>
      <c r="N859" s="19">
        <f>+M859/F859</f>
        <v>7</v>
      </c>
    </row>
    <row r="860" spans="1:14" outlineLevel="2">
      <c r="A860" s="13" t="s">
        <v>25</v>
      </c>
      <c r="B860" s="13" t="s">
        <v>12</v>
      </c>
      <c r="C860" s="13" t="s">
        <v>6</v>
      </c>
      <c r="D860" s="14">
        <v>2021</v>
      </c>
      <c r="E860" s="14">
        <f t="shared" si="315"/>
        <v>0.5</v>
      </c>
      <c r="F860" s="9">
        <v>865023.56</v>
      </c>
      <c r="G860" s="14">
        <f t="shared" si="328"/>
        <v>18.5</v>
      </c>
      <c r="H860" s="9">
        <v>18</v>
      </c>
      <c r="I860" s="15">
        <v>-4.1377599539968869E-2</v>
      </c>
      <c r="J860" s="9">
        <f t="shared" ref="J860:J875" si="331">+F860*(1-H860/G860)*(1-I860)</f>
        <v>24346.382661035579</v>
      </c>
      <c r="K860" s="14">
        <f t="shared" ref="K860:K875" si="332">$L$1606</f>
        <v>0.59303182618670947</v>
      </c>
      <c r="L860" s="16">
        <f t="shared" ref="L860:L875" si="333">+J860*K860</f>
        <v>14438.179770514369</v>
      </c>
      <c r="M860" s="11">
        <f t="shared" ref="M860:M875" si="334">+F860*H860</f>
        <v>15570424.080000002</v>
      </c>
      <c r="N860" s="14"/>
    </row>
    <row r="861" spans="1:14" outlineLevel="2">
      <c r="A861" s="13" t="s">
        <v>25</v>
      </c>
      <c r="B861" s="13" t="s">
        <v>12</v>
      </c>
      <c r="C861" s="13" t="s">
        <v>6</v>
      </c>
      <c r="D861" s="14">
        <v>2020</v>
      </c>
      <c r="E861" s="14">
        <f t="shared" si="315"/>
        <v>1.5</v>
      </c>
      <c r="F861" s="9">
        <v>213253.44999999998</v>
      </c>
      <c r="G861" s="14">
        <f t="shared" si="328"/>
        <v>19.5</v>
      </c>
      <c r="H861" s="9">
        <v>18</v>
      </c>
      <c r="I861" s="15">
        <v>-4.1377599539968869E-2</v>
      </c>
      <c r="J861" s="9">
        <f t="shared" ref="J861:J874" si="335">+F861*(1-H861/G861)*(1-I861)</f>
        <v>17082.87429650897</v>
      </c>
      <c r="K861" s="14">
        <f t="shared" si="332"/>
        <v>0.59303182618670947</v>
      </c>
      <c r="L861" s="16">
        <f t="shared" si="333"/>
        <v>10130.688140576714</v>
      </c>
      <c r="M861" s="11">
        <f t="shared" ref="M861:M874" si="336">+F861*H861</f>
        <v>3838562.0999999996</v>
      </c>
      <c r="N861" s="14"/>
    </row>
    <row r="862" spans="1:14" outlineLevel="2">
      <c r="A862" s="13" t="s">
        <v>25</v>
      </c>
      <c r="B862" s="13" t="s">
        <v>12</v>
      </c>
      <c r="C862" s="13" t="s">
        <v>6</v>
      </c>
      <c r="D862" s="14">
        <v>2018</v>
      </c>
      <c r="E862" s="14">
        <f t="shared" si="315"/>
        <v>3.5</v>
      </c>
      <c r="F862" s="9">
        <v>107023.46</v>
      </c>
      <c r="G862" s="14">
        <f t="shared" si="328"/>
        <v>21.5</v>
      </c>
      <c r="H862" s="9">
        <v>18</v>
      </c>
      <c r="I862" s="15">
        <v>-4.1377599539968869E-2</v>
      </c>
      <c r="J862" s="9">
        <f t="shared" si="335"/>
        <v>18143.321792670533</v>
      </c>
      <c r="K862" s="14">
        <f t="shared" si="332"/>
        <v>0.59303182618670947</v>
      </c>
      <c r="L862" s="16">
        <f t="shared" si="333"/>
        <v>10759.56725580053</v>
      </c>
      <c r="M862" s="11">
        <f t="shared" si="336"/>
        <v>1926422.28</v>
      </c>
      <c r="N862" s="14"/>
    </row>
    <row r="863" spans="1:14" outlineLevel="2">
      <c r="A863" s="13" t="s">
        <v>25</v>
      </c>
      <c r="B863" s="13" t="s">
        <v>12</v>
      </c>
      <c r="C863" s="13" t="s">
        <v>6</v>
      </c>
      <c r="D863" s="14">
        <v>2017</v>
      </c>
      <c r="E863" s="14">
        <f t="shared" si="315"/>
        <v>4.5</v>
      </c>
      <c r="F863" s="9">
        <v>9854.2999999999993</v>
      </c>
      <c r="G863" s="14">
        <f t="shared" si="328"/>
        <v>22.5</v>
      </c>
      <c r="H863" s="9">
        <v>18</v>
      </c>
      <c r="I863" s="15">
        <v>-4.1377599539968869E-2</v>
      </c>
      <c r="J863" s="9">
        <f t="shared" si="335"/>
        <v>2052.4094558293423</v>
      </c>
      <c r="K863" s="14">
        <f t="shared" si="332"/>
        <v>0.59303182618670947</v>
      </c>
      <c r="L863" s="16">
        <f t="shared" si="333"/>
        <v>1217.1441276733456</v>
      </c>
      <c r="M863" s="11">
        <f t="shared" si="336"/>
        <v>177377.4</v>
      </c>
      <c r="N863" s="14"/>
    </row>
    <row r="864" spans="1:14" outlineLevel="2">
      <c r="A864" s="13" t="s">
        <v>25</v>
      </c>
      <c r="B864" s="13" t="s">
        <v>12</v>
      </c>
      <c r="C864" s="13" t="s">
        <v>6</v>
      </c>
      <c r="D864" s="14">
        <v>2016</v>
      </c>
      <c r="E864" s="14">
        <f t="shared" si="315"/>
        <v>5.5</v>
      </c>
      <c r="F864" s="9">
        <v>1693375.68</v>
      </c>
      <c r="G864" s="14">
        <f t="shared" si="328"/>
        <v>23.5</v>
      </c>
      <c r="H864" s="9">
        <v>18</v>
      </c>
      <c r="I864" s="15">
        <v>-4.1377599539968869E-2</v>
      </c>
      <c r="J864" s="9">
        <f t="shared" si="335"/>
        <v>412720.81932628481</v>
      </c>
      <c r="K864" s="14">
        <f t="shared" si="332"/>
        <v>0.59303182618670947</v>
      </c>
      <c r="L864" s="16">
        <f t="shared" si="333"/>
        <v>244756.58119034165</v>
      </c>
      <c r="M864" s="11">
        <f t="shared" si="336"/>
        <v>30480762.239999998</v>
      </c>
      <c r="N864" s="14"/>
    </row>
    <row r="865" spans="1:14" outlineLevel="2">
      <c r="A865" s="13" t="s">
        <v>25</v>
      </c>
      <c r="B865" s="13" t="s">
        <v>12</v>
      </c>
      <c r="C865" s="13" t="s">
        <v>6</v>
      </c>
      <c r="D865" s="14">
        <v>2010</v>
      </c>
      <c r="E865" s="14">
        <f t="shared" si="315"/>
        <v>11.5</v>
      </c>
      <c r="F865" s="9">
        <v>198931.43</v>
      </c>
      <c r="G865" s="14">
        <f t="shared" si="328"/>
        <v>29.5</v>
      </c>
      <c r="H865" s="9">
        <v>18</v>
      </c>
      <c r="I865" s="15">
        <v>-4.1377599539968869E-2</v>
      </c>
      <c r="J865" s="9">
        <f t="shared" si="335"/>
        <v>80758.354340142818</v>
      </c>
      <c r="K865" s="14">
        <f t="shared" si="332"/>
        <v>0.59303182618670947</v>
      </c>
      <c r="L865" s="16">
        <f t="shared" si="333"/>
        <v>47892.274354168272</v>
      </c>
      <c r="M865" s="11">
        <f t="shared" si="336"/>
        <v>3580765.7399999998</v>
      </c>
      <c r="N865" s="14"/>
    </row>
    <row r="866" spans="1:14" outlineLevel="2">
      <c r="A866" s="13" t="s">
        <v>25</v>
      </c>
      <c r="B866" s="13" t="s">
        <v>12</v>
      </c>
      <c r="C866" s="13" t="s">
        <v>6</v>
      </c>
      <c r="D866" s="14">
        <v>2003</v>
      </c>
      <c r="E866" s="14">
        <f t="shared" si="315"/>
        <v>18.5</v>
      </c>
      <c r="F866" s="9">
        <v>9413.68</v>
      </c>
      <c r="G866" s="14">
        <f t="shared" si="328"/>
        <v>36.5</v>
      </c>
      <c r="H866" s="9">
        <v>18</v>
      </c>
      <c r="I866" s="15">
        <v>-4.1377599539968869E-2</v>
      </c>
      <c r="J866" s="9">
        <f t="shared" si="335"/>
        <v>4968.7429151477309</v>
      </c>
      <c r="K866" s="14">
        <f t="shared" si="332"/>
        <v>0.59303182618670947</v>
      </c>
      <c r="L866" s="16">
        <f t="shared" si="333"/>
        <v>2946.6226848223332</v>
      </c>
      <c r="M866" s="11">
        <f t="shared" si="336"/>
        <v>169446.24</v>
      </c>
      <c r="N866" s="14"/>
    </row>
    <row r="867" spans="1:14" outlineLevel="2">
      <c r="A867" s="13" t="s">
        <v>25</v>
      </c>
      <c r="B867" s="13" t="s">
        <v>12</v>
      </c>
      <c r="C867" s="13" t="s">
        <v>6</v>
      </c>
      <c r="D867" s="14">
        <v>2000</v>
      </c>
      <c r="E867" s="14">
        <f t="shared" si="315"/>
        <v>21.5</v>
      </c>
      <c r="F867" s="9">
        <v>277592.92000000004</v>
      </c>
      <c r="G867" s="14">
        <f t="shared" si="328"/>
        <v>39.5</v>
      </c>
      <c r="H867" s="9">
        <v>18</v>
      </c>
      <c r="I867" s="15">
        <v>-4.1377599539968869E-2</v>
      </c>
      <c r="J867" s="9">
        <f t="shared" si="335"/>
        <v>157346.82396445947</v>
      </c>
      <c r="K867" s="14">
        <f t="shared" si="332"/>
        <v>0.59303182618670947</v>
      </c>
      <c r="L867" s="16">
        <f t="shared" si="333"/>
        <v>93311.674360322097</v>
      </c>
      <c r="M867" s="11">
        <f t="shared" si="336"/>
        <v>4996672.5600000005</v>
      </c>
      <c r="N867" s="14"/>
    </row>
    <row r="868" spans="1:14" outlineLevel="2">
      <c r="A868" s="13" t="s">
        <v>25</v>
      </c>
      <c r="B868" s="13" t="s">
        <v>12</v>
      </c>
      <c r="C868" s="13" t="s">
        <v>6</v>
      </c>
      <c r="D868" s="14">
        <v>1995</v>
      </c>
      <c r="E868" s="14">
        <f t="shared" si="315"/>
        <v>26.5</v>
      </c>
      <c r="F868" s="9">
        <v>101521.1</v>
      </c>
      <c r="G868" s="14">
        <f t="shared" si="328"/>
        <v>44.5</v>
      </c>
      <c r="H868" s="9">
        <v>18</v>
      </c>
      <c r="I868" s="15">
        <v>-4.1377599539968869E-2</v>
      </c>
      <c r="J868" s="9">
        <f t="shared" si="335"/>
        <v>62957.925497694698</v>
      </c>
      <c r="K868" s="14">
        <f t="shared" si="332"/>
        <v>0.59303182618670947</v>
      </c>
      <c r="L868" s="16">
        <f t="shared" si="333"/>
        <v>37336.053530824684</v>
      </c>
      <c r="M868" s="11">
        <f t="shared" si="336"/>
        <v>1827379.8</v>
      </c>
      <c r="N868" s="14"/>
    </row>
    <row r="869" spans="1:14" outlineLevel="2">
      <c r="A869" s="13" t="s">
        <v>25</v>
      </c>
      <c r="B869" s="13" t="s">
        <v>12</v>
      </c>
      <c r="C869" s="13" t="s">
        <v>6</v>
      </c>
      <c r="D869" s="14">
        <v>1994</v>
      </c>
      <c r="E869" s="14">
        <f t="shared" si="315"/>
        <v>27.5</v>
      </c>
      <c r="F869" s="9">
        <v>5516.2300000000005</v>
      </c>
      <c r="G869" s="14">
        <f t="shared" si="328"/>
        <v>45.5</v>
      </c>
      <c r="H869" s="9">
        <v>18</v>
      </c>
      <c r="I869" s="15">
        <v>-4.1377599539968869E-2</v>
      </c>
      <c r="J869" s="9">
        <f t="shared" si="335"/>
        <v>3471.937467857912</v>
      </c>
      <c r="K869" s="14">
        <f t="shared" si="332"/>
        <v>0.59303182618670947</v>
      </c>
      <c r="L869" s="16">
        <f t="shared" si="333"/>
        <v>2058.9694169698373</v>
      </c>
      <c r="M869" s="11">
        <f t="shared" si="336"/>
        <v>99292.140000000014</v>
      </c>
      <c r="N869" s="14"/>
    </row>
    <row r="870" spans="1:14" outlineLevel="2">
      <c r="A870" s="13" t="s">
        <v>25</v>
      </c>
      <c r="B870" s="13" t="s">
        <v>12</v>
      </c>
      <c r="C870" s="13" t="s">
        <v>6</v>
      </c>
      <c r="D870" s="14">
        <v>1993</v>
      </c>
      <c r="E870" s="14">
        <f t="shared" si="315"/>
        <v>28.5</v>
      </c>
      <c r="F870" s="9">
        <v>11758.47</v>
      </c>
      <c r="G870" s="14">
        <f t="shared" si="328"/>
        <v>46.5</v>
      </c>
      <c r="H870" s="9">
        <v>18</v>
      </c>
      <c r="I870" s="15">
        <v>-4.1377599539968869E-2</v>
      </c>
      <c r="J870" s="9">
        <f t="shared" si="335"/>
        <v>7505.0044514319998</v>
      </c>
      <c r="K870" s="14">
        <f t="shared" si="332"/>
        <v>0.59303182618670947</v>
      </c>
      <c r="L870" s="16">
        <f t="shared" si="333"/>
        <v>4450.7064953721028</v>
      </c>
      <c r="M870" s="11">
        <f t="shared" si="336"/>
        <v>211652.46</v>
      </c>
      <c r="N870" s="14"/>
    </row>
    <row r="871" spans="1:14" outlineLevel="2">
      <c r="A871" s="13" t="s">
        <v>25</v>
      </c>
      <c r="B871" s="13" t="s">
        <v>12</v>
      </c>
      <c r="C871" s="13" t="s">
        <v>6</v>
      </c>
      <c r="D871" s="14">
        <v>1992</v>
      </c>
      <c r="E871" s="14">
        <f t="shared" si="315"/>
        <v>29.5</v>
      </c>
      <c r="F871" s="9">
        <v>15239.9</v>
      </c>
      <c r="G871" s="14">
        <f t="shared" si="328"/>
        <v>47.5</v>
      </c>
      <c r="H871" s="9">
        <v>18</v>
      </c>
      <c r="I871" s="15">
        <v>-4.1377599539968869E-2</v>
      </c>
      <c r="J871" s="9">
        <f t="shared" si="335"/>
        <v>9856.4098765739036</v>
      </c>
      <c r="K871" s="14">
        <f t="shared" si="332"/>
        <v>0.59303182618670947</v>
      </c>
      <c r="L871" s="16">
        <f t="shared" si="333"/>
        <v>5845.1647487493419</v>
      </c>
      <c r="M871" s="11">
        <f t="shared" si="336"/>
        <v>274318.2</v>
      </c>
      <c r="N871" s="14"/>
    </row>
    <row r="872" spans="1:14" outlineLevel="2">
      <c r="A872" s="13" t="s">
        <v>25</v>
      </c>
      <c r="B872" s="13" t="s">
        <v>12</v>
      </c>
      <c r="C872" s="13" t="s">
        <v>6</v>
      </c>
      <c r="D872" s="14">
        <v>1986</v>
      </c>
      <c r="E872" s="14">
        <f t="shared" si="315"/>
        <v>35.5</v>
      </c>
      <c r="F872" s="9">
        <v>88900.2</v>
      </c>
      <c r="G872" s="14">
        <f t="shared" si="328"/>
        <v>53.5</v>
      </c>
      <c r="H872" s="9">
        <v>18</v>
      </c>
      <c r="I872" s="15">
        <v>-4.1377599539968869E-2</v>
      </c>
      <c r="J872" s="9">
        <f t="shared" si="335"/>
        <v>61430.710823348054</v>
      </c>
      <c r="K872" s="14">
        <f t="shared" si="332"/>
        <v>0.59303182618670947</v>
      </c>
      <c r="L872" s="16">
        <f t="shared" si="333"/>
        <v>36430.366623517752</v>
      </c>
      <c r="M872" s="11">
        <f t="shared" si="336"/>
        <v>1600203.5999999999</v>
      </c>
      <c r="N872" s="14"/>
    </row>
    <row r="873" spans="1:14" outlineLevel="2">
      <c r="A873" s="13" t="s">
        <v>25</v>
      </c>
      <c r="B873" s="13" t="s">
        <v>12</v>
      </c>
      <c r="C873" s="13" t="s">
        <v>6</v>
      </c>
      <c r="D873" s="14">
        <v>1985</v>
      </c>
      <c r="E873" s="14">
        <f t="shared" si="315"/>
        <v>36.5</v>
      </c>
      <c r="F873" s="9">
        <v>2019.26</v>
      </c>
      <c r="G873" s="14">
        <f t="shared" si="328"/>
        <v>54.5</v>
      </c>
      <c r="H873" s="9">
        <v>18</v>
      </c>
      <c r="I873" s="15">
        <v>-4.1377599539968869E-2</v>
      </c>
      <c r="J873" s="9">
        <f t="shared" si="335"/>
        <v>1408.3053725709783</v>
      </c>
      <c r="K873" s="14">
        <f t="shared" si="332"/>
        <v>0.59303182618670947</v>
      </c>
      <c r="L873" s="16">
        <f t="shared" si="333"/>
        <v>835.16990692432148</v>
      </c>
      <c r="M873" s="11">
        <f t="shared" si="336"/>
        <v>36346.68</v>
      </c>
      <c r="N873" s="14"/>
    </row>
    <row r="874" spans="1:14" outlineLevel="2">
      <c r="A874" s="13" t="s">
        <v>25</v>
      </c>
      <c r="B874" s="13" t="s">
        <v>12</v>
      </c>
      <c r="C874" s="13" t="s">
        <v>6</v>
      </c>
      <c r="D874" s="14">
        <v>1982</v>
      </c>
      <c r="E874" s="14">
        <f t="shared" si="315"/>
        <v>39.5</v>
      </c>
      <c r="F874" s="9">
        <v>111742.01</v>
      </c>
      <c r="G874" s="14">
        <f t="shared" si="328"/>
        <v>57.5</v>
      </c>
      <c r="H874" s="9">
        <v>18</v>
      </c>
      <c r="I874" s="15">
        <v>-4.1377599539968869E-2</v>
      </c>
      <c r="J874" s="9">
        <f t="shared" si="335"/>
        <v>79938.125784209769</v>
      </c>
      <c r="K874" s="14">
        <f t="shared" si="332"/>
        <v>0.59303182618670947</v>
      </c>
      <c r="L874" s="16">
        <f t="shared" si="333"/>
        <v>47405.852715752808</v>
      </c>
      <c r="M874" s="11">
        <f t="shared" si="336"/>
        <v>2011356.18</v>
      </c>
      <c r="N874" s="14"/>
    </row>
    <row r="875" spans="1:14" outlineLevel="2">
      <c r="A875" s="13" t="s">
        <v>25</v>
      </c>
      <c r="B875" s="13" t="s">
        <v>12</v>
      </c>
      <c r="C875" s="13" t="s">
        <v>6</v>
      </c>
      <c r="D875" s="14">
        <v>1964</v>
      </c>
      <c r="E875" s="14">
        <f t="shared" si="315"/>
        <v>57.5</v>
      </c>
      <c r="F875" s="9">
        <v>88010.540000000008</v>
      </c>
      <c r="G875" s="14">
        <f t="shared" si="328"/>
        <v>75.5</v>
      </c>
      <c r="H875" s="9">
        <v>18</v>
      </c>
      <c r="I875" s="15">
        <v>-4.1377599539968869E-2</v>
      </c>
      <c r="J875" s="9">
        <f t="shared" si="331"/>
        <v>69801.348086972765</v>
      </c>
      <c r="K875" s="14">
        <f t="shared" si="332"/>
        <v>0.59303182618670947</v>
      </c>
      <c r="L875" s="16">
        <f t="shared" si="333"/>
        <v>41394.420926311635</v>
      </c>
      <c r="M875" s="11">
        <f t="shared" si="334"/>
        <v>1584189.7200000002</v>
      </c>
      <c r="N875" s="14"/>
    </row>
    <row r="876" spans="1:14" outlineLevel="1">
      <c r="A876" s="13" t="str">
        <f>+A875</f>
        <v>314</v>
      </c>
      <c r="B876" s="13" t="str">
        <f>+B875</f>
        <v>Sabine</v>
      </c>
      <c r="C876" s="17" t="s">
        <v>35</v>
      </c>
      <c r="D876" s="13"/>
      <c r="E876" s="14" t="s">
        <v>30</v>
      </c>
      <c r="F876" s="11">
        <f>SUBTOTAL(9,F860:F875)</f>
        <v>3799176.1900000004</v>
      </c>
      <c r="G876" s="14" t="s">
        <v>30</v>
      </c>
      <c r="H876" s="18"/>
      <c r="I876" s="14"/>
      <c r="J876" s="11">
        <f>SUBTOTAL(9,J860:J875)</f>
        <v>1013789.4961127393</v>
      </c>
      <c r="K876" s="14" t="s">
        <v>30</v>
      </c>
      <c r="L876" s="11">
        <f>SUBTOTAL(9,L860:L875)</f>
        <v>601209.43624864181</v>
      </c>
      <c r="M876" s="11">
        <f>SUBTOTAL(9,M860:M875)</f>
        <v>68385171.420000002</v>
      </c>
      <c r="N876" s="19">
        <f>+M876/F876</f>
        <v>18</v>
      </c>
    </row>
    <row r="877" spans="1:14" outlineLevel="2">
      <c r="A877" s="13" t="s">
        <v>25</v>
      </c>
      <c r="B877" s="13" t="s">
        <v>12</v>
      </c>
      <c r="C877" s="13" t="s">
        <v>9</v>
      </c>
      <c r="D877" s="13">
        <v>2021</v>
      </c>
      <c r="E877" s="14">
        <f t="shared" si="315"/>
        <v>0.5</v>
      </c>
      <c r="F877" s="11">
        <v>452522.52</v>
      </c>
      <c r="G877" s="14">
        <f t="shared" si="328"/>
        <v>2.5</v>
      </c>
      <c r="H877" s="14">
        <v>2</v>
      </c>
      <c r="I877" s="15">
        <v>-4.1377599539968869E-2</v>
      </c>
      <c r="J877" s="11">
        <f t="shared" ref="J877:J906" si="337">+F877*(1-H877/G877)*(1-I877)</f>
        <v>94249.363123075484</v>
      </c>
      <c r="K877" s="14">
        <f t="shared" ref="K877:K906" si="338">$L$1606</f>
        <v>0.59303182618670947</v>
      </c>
      <c r="L877" s="16">
        <f t="shared" ref="L877:L905" si="339">+J877*K877</f>
        <v>55892.871929811765</v>
      </c>
      <c r="M877" s="11">
        <f t="shared" ref="M877:M906" si="340">+F877*H877</f>
        <v>905045.04</v>
      </c>
      <c r="N877" s="14"/>
    </row>
    <row r="878" spans="1:14" outlineLevel="2">
      <c r="A878" s="13" t="s">
        <v>25</v>
      </c>
      <c r="B878" s="13" t="s">
        <v>12</v>
      </c>
      <c r="C878" s="13" t="s">
        <v>9</v>
      </c>
      <c r="D878" s="13">
        <v>2019</v>
      </c>
      <c r="E878" s="14">
        <f t="shared" si="315"/>
        <v>2.5</v>
      </c>
      <c r="F878" s="11">
        <v>37238.69</v>
      </c>
      <c r="G878" s="14">
        <f t="shared" si="328"/>
        <v>4.5</v>
      </c>
      <c r="H878" s="14">
        <v>2</v>
      </c>
      <c r="I878" s="15">
        <v>-4.1377599539968869E-2</v>
      </c>
      <c r="J878" s="11">
        <f t="shared" ref="J878:J881" si="341">+F878*(1-H878/G878)*(1-I878)</f>
        <v>21544.187556785022</v>
      </c>
      <c r="K878" s="14">
        <f t="shared" si="338"/>
        <v>0.59303182618670947</v>
      </c>
      <c r="L878" s="16">
        <f t="shared" si="339"/>
        <v>12776.388890509204</v>
      </c>
      <c r="M878" s="11">
        <f t="shared" ref="M878:M881" si="342">+F878*H878</f>
        <v>74477.38</v>
      </c>
      <c r="N878" s="14"/>
    </row>
    <row r="879" spans="1:14" outlineLevel="2">
      <c r="A879" s="13" t="s">
        <v>25</v>
      </c>
      <c r="B879" s="13" t="s">
        <v>12</v>
      </c>
      <c r="C879" s="13" t="s">
        <v>9</v>
      </c>
      <c r="D879" s="13">
        <v>2017</v>
      </c>
      <c r="E879" s="14">
        <f t="shared" si="315"/>
        <v>4.5</v>
      </c>
      <c r="F879" s="11">
        <v>153259.76</v>
      </c>
      <c r="G879" s="14">
        <f t="shared" si="328"/>
        <v>6.5</v>
      </c>
      <c r="H879" s="14">
        <v>2</v>
      </c>
      <c r="I879" s="15">
        <v>-4.1377599539968869E-2</v>
      </c>
      <c r="J879" s="11">
        <f t="shared" si="341"/>
        <v>110493.19452106504</v>
      </c>
      <c r="K879" s="14">
        <f t="shared" si="338"/>
        <v>0.59303182618670947</v>
      </c>
      <c r="L879" s="16">
        <f t="shared" si="339"/>
        <v>65525.980928030527</v>
      </c>
      <c r="M879" s="11">
        <f t="shared" si="342"/>
        <v>306519.52</v>
      </c>
      <c r="N879" s="14"/>
    </row>
    <row r="880" spans="1:14" outlineLevel="2">
      <c r="A880" s="13" t="s">
        <v>25</v>
      </c>
      <c r="B880" s="13" t="s">
        <v>12</v>
      </c>
      <c r="C880" s="13" t="s">
        <v>9</v>
      </c>
      <c r="D880" s="13">
        <v>2016</v>
      </c>
      <c r="E880" s="14">
        <f t="shared" si="315"/>
        <v>5.5</v>
      </c>
      <c r="F880" s="11">
        <v>60145.490000000005</v>
      </c>
      <c r="G880" s="14">
        <f t="shared" si="328"/>
        <v>7.5</v>
      </c>
      <c r="H880" s="14">
        <v>2</v>
      </c>
      <c r="I880" s="15">
        <v>-4.1377599539968869E-2</v>
      </c>
      <c r="J880" s="11">
        <f t="shared" si="341"/>
        <v>45931.721732860489</v>
      </c>
      <c r="K880" s="14">
        <f t="shared" si="338"/>
        <v>0.59303182618670947</v>
      </c>
      <c r="L880" s="16">
        <f t="shared" si="339"/>
        <v>27238.972819138027</v>
      </c>
      <c r="M880" s="11">
        <f t="shared" si="342"/>
        <v>120290.98000000001</v>
      </c>
      <c r="N880" s="14"/>
    </row>
    <row r="881" spans="1:14" outlineLevel="2">
      <c r="A881" s="13" t="s">
        <v>25</v>
      </c>
      <c r="B881" s="13" t="s">
        <v>12</v>
      </c>
      <c r="C881" s="13" t="s">
        <v>9</v>
      </c>
      <c r="D881" s="13">
        <v>2015</v>
      </c>
      <c r="E881" s="14">
        <f t="shared" si="315"/>
        <v>6.5</v>
      </c>
      <c r="F881" s="11">
        <v>19441982.09</v>
      </c>
      <c r="G881" s="14">
        <f t="shared" si="328"/>
        <v>8.5</v>
      </c>
      <c r="H881" s="14">
        <v>2</v>
      </c>
      <c r="I881" s="15">
        <v>-4.1377599539968869E-2</v>
      </c>
      <c r="J881" s="11">
        <f t="shared" si="341"/>
        <v>15482575.312316613</v>
      </c>
      <c r="K881" s="14">
        <f t="shared" si="338"/>
        <v>0.59303182618670947</v>
      </c>
      <c r="L881" s="16">
        <f t="shared" si="339"/>
        <v>9181659.9115363844</v>
      </c>
      <c r="M881" s="11">
        <f t="shared" si="342"/>
        <v>38883964.18</v>
      </c>
      <c r="N881" s="14"/>
    </row>
    <row r="882" spans="1:14" outlineLevel="2">
      <c r="A882" s="13" t="s">
        <v>25</v>
      </c>
      <c r="B882" s="13" t="s">
        <v>12</v>
      </c>
      <c r="C882" s="13" t="s">
        <v>9</v>
      </c>
      <c r="D882" s="13">
        <v>2014</v>
      </c>
      <c r="E882" s="14">
        <f t="shared" si="315"/>
        <v>7.5</v>
      </c>
      <c r="F882" s="11">
        <v>38596.769999999997</v>
      </c>
      <c r="G882" s="14">
        <f t="shared" si="328"/>
        <v>9.5</v>
      </c>
      <c r="H882" s="14">
        <v>2</v>
      </c>
      <c r="I882" s="15">
        <v>-4.1377599539968869E-2</v>
      </c>
      <c r="J882" s="11">
        <f t="shared" si="337"/>
        <v>31731.956599418114</v>
      </c>
      <c r="K882" s="14">
        <f t="shared" si="338"/>
        <v>0.59303182618670947</v>
      </c>
      <c r="L882" s="16">
        <f t="shared" si="339"/>
        <v>18818.060170630331</v>
      </c>
      <c r="M882" s="11">
        <f t="shared" si="340"/>
        <v>77193.539999999994</v>
      </c>
      <c r="N882" s="14"/>
    </row>
    <row r="883" spans="1:14" outlineLevel="2">
      <c r="A883" s="13" t="s">
        <v>25</v>
      </c>
      <c r="B883" s="13" t="s">
        <v>12</v>
      </c>
      <c r="C883" s="13" t="s">
        <v>9</v>
      </c>
      <c r="D883" s="13">
        <v>2013</v>
      </c>
      <c r="E883" s="14">
        <f t="shared" si="315"/>
        <v>8.5</v>
      </c>
      <c r="F883" s="11">
        <v>58477.08</v>
      </c>
      <c r="G883" s="14">
        <f t="shared" si="328"/>
        <v>10.5</v>
      </c>
      <c r="H883" s="14">
        <v>2</v>
      </c>
      <c r="I883" s="15">
        <v>-4.1377599539968869E-2</v>
      </c>
      <c r="J883" s="11">
        <f t="shared" si="337"/>
        <v>49297.345732124493</v>
      </c>
      <c r="K883" s="14">
        <f t="shared" si="338"/>
        <v>0.59303182618670947</v>
      </c>
      <c r="L883" s="16">
        <f t="shared" si="339"/>
        <v>29234.894965679377</v>
      </c>
      <c r="M883" s="11">
        <f t="shared" si="340"/>
        <v>116954.16</v>
      </c>
      <c r="N883" s="14"/>
    </row>
    <row r="884" spans="1:14" outlineLevel="2">
      <c r="A884" s="13" t="s">
        <v>25</v>
      </c>
      <c r="B884" s="13" t="s">
        <v>12</v>
      </c>
      <c r="C884" s="13" t="s">
        <v>9</v>
      </c>
      <c r="D884" s="13">
        <v>2012</v>
      </c>
      <c r="E884" s="14">
        <f t="shared" si="315"/>
        <v>9.5</v>
      </c>
      <c r="F884" s="11">
        <v>24126.46</v>
      </c>
      <c r="G884" s="14">
        <f t="shared" si="328"/>
        <v>11.5</v>
      </c>
      <c r="H884" s="14">
        <v>2</v>
      </c>
      <c r="I884" s="15">
        <v>-4.1377599539968869E-2</v>
      </c>
      <c r="J884" s="11">
        <f t="shared" si="337"/>
        <v>20755.232391467147</v>
      </c>
      <c r="K884" s="14">
        <f t="shared" si="338"/>
        <v>0.59303182618670947</v>
      </c>
      <c r="L884" s="16">
        <f t="shared" si="339"/>
        <v>12308.513368041307</v>
      </c>
      <c r="M884" s="11">
        <f t="shared" si="340"/>
        <v>48252.92</v>
      </c>
      <c r="N884" s="14"/>
    </row>
    <row r="885" spans="1:14" outlineLevel="2">
      <c r="A885" s="13" t="s">
        <v>25</v>
      </c>
      <c r="B885" s="13" t="s">
        <v>12</v>
      </c>
      <c r="C885" s="13" t="s">
        <v>9</v>
      </c>
      <c r="D885" s="13">
        <v>2011</v>
      </c>
      <c r="E885" s="14">
        <f t="shared" si="315"/>
        <v>10.5</v>
      </c>
      <c r="F885" s="11">
        <v>18962.43</v>
      </c>
      <c r="G885" s="14">
        <f t="shared" si="328"/>
        <v>12.5</v>
      </c>
      <c r="H885" s="14">
        <v>2</v>
      </c>
      <c r="I885" s="15">
        <v>-4.1377599539968869E-2</v>
      </c>
      <c r="J885" s="11">
        <f t="shared" si="337"/>
        <v>16587.521861269539</v>
      </c>
      <c r="K885" s="14">
        <f t="shared" si="338"/>
        <v>0.59303182618670947</v>
      </c>
      <c r="L885" s="16">
        <f t="shared" si="339"/>
        <v>9836.9283813006405</v>
      </c>
      <c r="M885" s="11">
        <f t="shared" si="340"/>
        <v>37924.86</v>
      </c>
      <c r="N885" s="14"/>
    </row>
    <row r="886" spans="1:14" outlineLevel="2">
      <c r="A886" s="13" t="s">
        <v>25</v>
      </c>
      <c r="B886" s="13" t="s">
        <v>12</v>
      </c>
      <c r="C886" s="13" t="s">
        <v>9</v>
      </c>
      <c r="D886" s="13">
        <v>2010</v>
      </c>
      <c r="E886" s="14">
        <f t="shared" si="315"/>
        <v>11.5</v>
      </c>
      <c r="F886" s="11">
        <v>72747.01999999999</v>
      </c>
      <c r="G886" s="14">
        <f t="shared" si="328"/>
        <v>13.5</v>
      </c>
      <c r="H886" s="14">
        <v>2</v>
      </c>
      <c r="I886" s="15">
        <v>-4.1377599539968869E-2</v>
      </c>
      <c r="J886" s="11">
        <f t="shared" ref="J886:J892" si="343">+F886*(1-H886/G886)*(1-I886)</f>
        <v>64533.840459614075</v>
      </c>
      <c r="K886" s="14">
        <f t="shared" si="338"/>
        <v>0.59303182618670947</v>
      </c>
      <c r="L886" s="16">
        <f t="shared" si="339"/>
        <v>38270.62125860669</v>
      </c>
      <c r="M886" s="11">
        <f t="shared" ref="M886:M892" si="344">+F886*H886</f>
        <v>145494.03999999998</v>
      </c>
      <c r="N886" s="14"/>
    </row>
    <row r="887" spans="1:14" outlineLevel="2">
      <c r="A887" s="13" t="s">
        <v>25</v>
      </c>
      <c r="B887" s="13" t="s">
        <v>12</v>
      </c>
      <c r="C887" s="13" t="s">
        <v>9</v>
      </c>
      <c r="D887" s="13">
        <v>2009</v>
      </c>
      <c r="E887" s="14">
        <f t="shared" si="315"/>
        <v>12.5</v>
      </c>
      <c r="F887" s="11">
        <v>559656.88</v>
      </c>
      <c r="G887" s="14">
        <f t="shared" si="328"/>
        <v>14.5</v>
      </c>
      <c r="H887" s="14">
        <v>2</v>
      </c>
      <c r="I887" s="15">
        <v>-4.1377599539968869E-2</v>
      </c>
      <c r="J887" s="11">
        <f t="shared" si="343"/>
        <v>502425.98125898995</v>
      </c>
      <c r="K887" s="14">
        <f t="shared" si="338"/>
        <v>0.59303182618670947</v>
      </c>
      <c r="L887" s="16">
        <f t="shared" si="339"/>
        <v>297954.59718966827</v>
      </c>
      <c r="M887" s="11">
        <f t="shared" si="344"/>
        <v>1119313.76</v>
      </c>
      <c r="N887" s="14"/>
    </row>
    <row r="888" spans="1:14" outlineLevel="2">
      <c r="A888" s="13" t="s">
        <v>25</v>
      </c>
      <c r="B888" s="13" t="s">
        <v>12</v>
      </c>
      <c r="C888" s="13" t="s">
        <v>9</v>
      </c>
      <c r="D888" s="13">
        <v>2009</v>
      </c>
      <c r="E888" s="14">
        <f t="shared" ref="E888:E889" si="345">2021.5-D888</f>
        <v>12.5</v>
      </c>
      <c r="F888" s="11">
        <v>-92827.904665250418</v>
      </c>
      <c r="G888" s="14">
        <f t="shared" ref="G888:G889" si="346">+H888+E888</f>
        <v>14.5</v>
      </c>
      <c r="H888" s="14">
        <v>2</v>
      </c>
      <c r="I888" s="15">
        <v>-4.1377599539968869E-2</v>
      </c>
      <c r="J888" s="11">
        <f t="shared" ref="J888:J889" si="347">+F888*(1-H888/G888)*(1-I888)</f>
        <v>-83335.259078123738</v>
      </c>
      <c r="K888" s="14">
        <f t="shared" si="338"/>
        <v>0.59303182618670947</v>
      </c>
      <c r="L888" s="16">
        <f t="shared" si="339"/>
        <v>-49420.460876842277</v>
      </c>
      <c r="M888" s="11">
        <f t="shared" ref="M888:M889" si="348">+F888*H888</f>
        <v>-185655.80933050084</v>
      </c>
      <c r="N888" s="14"/>
    </row>
    <row r="889" spans="1:14" outlineLevel="2">
      <c r="A889" s="13" t="s">
        <v>25</v>
      </c>
      <c r="B889" s="13" t="s">
        <v>12</v>
      </c>
      <c r="C889" s="13" t="s">
        <v>9</v>
      </c>
      <c r="D889" s="13">
        <v>2006</v>
      </c>
      <c r="E889" s="14">
        <f t="shared" si="345"/>
        <v>15.5</v>
      </c>
      <c r="F889" s="11">
        <v>-178035.36297786524</v>
      </c>
      <c r="G889" s="14">
        <f t="shared" si="346"/>
        <v>17.5</v>
      </c>
      <c r="H889" s="14">
        <v>2</v>
      </c>
      <c r="I889" s="15">
        <v>-4.1377599539968869E-2</v>
      </c>
      <c r="J889" s="11">
        <f t="shared" si="347"/>
        <v>-164213.2344818459</v>
      </c>
      <c r="K889" s="14">
        <f t="shared" si="338"/>
        <v>0.59303182618670947</v>
      </c>
      <c r="L889" s="16">
        <f t="shared" si="339"/>
        <v>-97383.674328795401</v>
      </c>
      <c r="M889" s="11">
        <f t="shared" si="348"/>
        <v>-356070.72595573048</v>
      </c>
      <c r="N889" s="14"/>
    </row>
    <row r="890" spans="1:14" outlineLevel="2">
      <c r="A890" s="13" t="s">
        <v>25</v>
      </c>
      <c r="B890" s="13" t="s">
        <v>12</v>
      </c>
      <c r="C890" s="13" t="s">
        <v>9</v>
      </c>
      <c r="D890" s="13">
        <v>2008</v>
      </c>
      <c r="E890" s="14">
        <f t="shared" si="315"/>
        <v>13.5</v>
      </c>
      <c r="F890" s="11">
        <v>23907.82</v>
      </c>
      <c r="G890" s="14">
        <f t="shared" si="328"/>
        <v>15.5</v>
      </c>
      <c r="H890" s="14">
        <v>2</v>
      </c>
      <c r="I890" s="15">
        <v>-4.1377599539968869E-2</v>
      </c>
      <c r="J890" s="11">
        <f t="shared" si="343"/>
        <v>21684.543272564795</v>
      </c>
      <c r="K890" s="14">
        <f t="shared" si="338"/>
        <v>0.59303182618670947</v>
      </c>
      <c r="L890" s="16">
        <f t="shared" si="339"/>
        <v>12859.624296953825</v>
      </c>
      <c r="M890" s="11">
        <f t="shared" si="344"/>
        <v>47815.64</v>
      </c>
      <c r="N890" s="14"/>
    </row>
    <row r="891" spans="1:14" outlineLevel="2">
      <c r="A891" s="13" t="s">
        <v>25</v>
      </c>
      <c r="B891" s="13" t="s">
        <v>12</v>
      </c>
      <c r="C891" s="13" t="s">
        <v>9</v>
      </c>
      <c r="D891" s="13">
        <v>2007</v>
      </c>
      <c r="E891" s="14">
        <f t="shared" si="315"/>
        <v>14.5</v>
      </c>
      <c r="F891" s="11">
        <v>369136.12</v>
      </c>
      <c r="G891" s="14">
        <f t="shared" si="328"/>
        <v>16.5</v>
      </c>
      <c r="H891" s="14">
        <v>2</v>
      </c>
      <c r="I891" s="15">
        <v>-4.1377599539968869E-2</v>
      </c>
      <c r="J891" s="11">
        <f t="shared" si="343"/>
        <v>337814.92454314663</v>
      </c>
      <c r="K891" s="14">
        <f t="shared" si="338"/>
        <v>0.59303182618670947</v>
      </c>
      <c r="L891" s="16">
        <f t="shared" si="339"/>
        <v>200335.00161494772</v>
      </c>
      <c r="M891" s="11">
        <f t="shared" si="344"/>
        <v>738272.24</v>
      </c>
      <c r="N891" s="14"/>
    </row>
    <row r="892" spans="1:14" outlineLevel="2">
      <c r="A892" s="13" t="s">
        <v>25</v>
      </c>
      <c r="B892" s="13" t="s">
        <v>12</v>
      </c>
      <c r="C892" s="13" t="s">
        <v>9</v>
      </c>
      <c r="D892" s="13">
        <v>2006</v>
      </c>
      <c r="E892" s="14">
        <f t="shared" si="315"/>
        <v>15.5</v>
      </c>
      <c r="F892" s="11">
        <v>1288962.2200000002</v>
      </c>
      <c r="G892" s="14">
        <f t="shared" si="328"/>
        <v>17.5</v>
      </c>
      <c r="H892" s="14">
        <v>2</v>
      </c>
      <c r="I892" s="15">
        <v>-4.1377599539968869E-2</v>
      </c>
      <c r="J892" s="11">
        <f t="shared" si="343"/>
        <v>1188891.0816971597</v>
      </c>
      <c r="K892" s="14">
        <f t="shared" si="338"/>
        <v>0.59303182618670947</v>
      </c>
      <c r="L892" s="16">
        <f t="shared" si="339"/>
        <v>705050.24931595905</v>
      </c>
      <c r="M892" s="11">
        <f t="shared" si="344"/>
        <v>2577924.4400000004</v>
      </c>
      <c r="N892" s="14"/>
    </row>
    <row r="893" spans="1:14" outlineLevel="2">
      <c r="A893" s="13" t="s">
        <v>25</v>
      </c>
      <c r="B893" s="13" t="s">
        <v>12</v>
      </c>
      <c r="C893" s="13" t="s">
        <v>9</v>
      </c>
      <c r="D893" s="13">
        <v>2003</v>
      </c>
      <c r="E893" s="14">
        <f t="shared" si="315"/>
        <v>18.5</v>
      </c>
      <c r="F893" s="11">
        <v>158730.12000000002</v>
      </c>
      <c r="G893" s="14">
        <f t="shared" si="328"/>
        <v>20.5</v>
      </c>
      <c r="H893" s="14">
        <v>2</v>
      </c>
      <c r="I893" s="15">
        <v>-4.1377599539968869E-2</v>
      </c>
      <c r="J893" s="11">
        <f t="shared" si="337"/>
        <v>149171.3580387994</v>
      </c>
      <c r="K893" s="14">
        <f t="shared" si="338"/>
        <v>0.59303182618670947</v>
      </c>
      <c r="L893" s="16">
        <f t="shared" si="339"/>
        <v>88463.362872500686</v>
      </c>
      <c r="M893" s="11">
        <f t="shared" si="340"/>
        <v>317460.24000000005</v>
      </c>
      <c r="N893" s="14"/>
    </row>
    <row r="894" spans="1:14" outlineLevel="2">
      <c r="A894" s="13" t="s">
        <v>25</v>
      </c>
      <c r="B894" s="13" t="s">
        <v>12</v>
      </c>
      <c r="C894" s="13" t="s">
        <v>9</v>
      </c>
      <c r="D894" s="13">
        <v>1998</v>
      </c>
      <c r="E894" s="14">
        <f t="shared" si="315"/>
        <v>23.5</v>
      </c>
      <c r="F894" s="11">
        <v>473438.04</v>
      </c>
      <c r="G894" s="14">
        <f t="shared" si="328"/>
        <v>25.5</v>
      </c>
      <c r="H894" s="14">
        <v>2</v>
      </c>
      <c r="I894" s="15">
        <v>-4.1377599539968869E-2</v>
      </c>
      <c r="J894" s="11">
        <f t="shared" si="337"/>
        <v>454358.92494955024</v>
      </c>
      <c r="K894" s="14">
        <f t="shared" si="338"/>
        <v>0.59303182618670947</v>
      </c>
      <c r="L894" s="16">
        <f t="shared" si="339"/>
        <v>269449.30300706183</v>
      </c>
      <c r="M894" s="11">
        <f t="shared" si="340"/>
        <v>946876.08</v>
      </c>
      <c r="N894" s="14"/>
    </row>
    <row r="895" spans="1:14" outlineLevel="2">
      <c r="A895" s="13" t="s">
        <v>25</v>
      </c>
      <c r="B895" s="13" t="s">
        <v>12</v>
      </c>
      <c r="C895" s="13" t="s">
        <v>9</v>
      </c>
      <c r="D895" s="13">
        <v>1996</v>
      </c>
      <c r="E895" s="14">
        <f t="shared" si="315"/>
        <v>25.5</v>
      </c>
      <c r="F895" s="11">
        <v>11395.13</v>
      </c>
      <c r="G895" s="14">
        <f t="shared" si="328"/>
        <v>27.5</v>
      </c>
      <c r="H895" s="14">
        <v>2</v>
      </c>
      <c r="I895" s="15">
        <v>-4.1377599539968869E-2</v>
      </c>
      <c r="J895" s="11">
        <f t="shared" si="337"/>
        <v>11003.605262148001</v>
      </c>
      <c r="K895" s="14">
        <f t="shared" si="338"/>
        <v>0.59303182618670947</v>
      </c>
      <c r="L895" s="16">
        <f t="shared" si="339"/>
        <v>6525.4881232493153</v>
      </c>
      <c r="M895" s="11">
        <f t="shared" si="340"/>
        <v>22790.26</v>
      </c>
      <c r="N895" s="14"/>
    </row>
    <row r="896" spans="1:14" outlineLevel="2">
      <c r="A896" s="13" t="s">
        <v>25</v>
      </c>
      <c r="B896" s="13" t="s">
        <v>12</v>
      </c>
      <c r="C896" s="13" t="s">
        <v>9</v>
      </c>
      <c r="D896" s="13">
        <v>1992</v>
      </c>
      <c r="E896" s="14">
        <f t="shared" si="315"/>
        <v>29.5</v>
      </c>
      <c r="F896" s="11">
        <v>4598.09</v>
      </c>
      <c r="G896" s="14">
        <f t="shared" si="328"/>
        <v>31.5</v>
      </c>
      <c r="H896" s="14">
        <v>2</v>
      </c>
      <c r="I896" s="15">
        <v>-4.1377599539968869E-2</v>
      </c>
      <c r="J896" s="11">
        <f t="shared" si="337"/>
        <v>4484.3258360865939</v>
      </c>
      <c r="K896" s="14">
        <f t="shared" si="338"/>
        <v>0.59303182618670947</v>
      </c>
      <c r="L896" s="16">
        <f t="shared" si="339"/>
        <v>2659.3479397906754</v>
      </c>
      <c r="M896" s="11">
        <f t="shared" si="340"/>
        <v>9196.18</v>
      </c>
      <c r="N896" s="14"/>
    </row>
    <row r="897" spans="1:14" outlineLevel="2">
      <c r="A897" s="13" t="s">
        <v>25</v>
      </c>
      <c r="B897" s="13" t="s">
        <v>12</v>
      </c>
      <c r="C897" s="13" t="s">
        <v>9</v>
      </c>
      <c r="D897" s="13">
        <v>1991</v>
      </c>
      <c r="E897" s="14">
        <f t="shared" si="315"/>
        <v>30.5</v>
      </c>
      <c r="F897" s="11">
        <v>5805.57</v>
      </c>
      <c r="G897" s="14">
        <f t="shared" si="328"/>
        <v>32.5</v>
      </c>
      <c r="H897" s="14">
        <v>2</v>
      </c>
      <c r="I897" s="15">
        <v>-4.1377599539968869E-2</v>
      </c>
      <c r="J897" s="11">
        <f t="shared" si="337"/>
        <v>5673.7419012959481</v>
      </c>
      <c r="K897" s="14">
        <f t="shared" si="338"/>
        <v>0.59303182618670947</v>
      </c>
      <c r="L897" s="16">
        <f t="shared" si="339"/>
        <v>3364.7095210375892</v>
      </c>
      <c r="M897" s="11">
        <f t="shared" si="340"/>
        <v>11611.14</v>
      </c>
      <c r="N897" s="14"/>
    </row>
    <row r="898" spans="1:14" outlineLevel="2">
      <c r="A898" s="13" t="s">
        <v>25</v>
      </c>
      <c r="B898" s="13" t="s">
        <v>12</v>
      </c>
      <c r="C898" s="13" t="s">
        <v>9</v>
      </c>
      <c r="D898" s="13">
        <v>1990</v>
      </c>
      <c r="E898" s="14">
        <f t="shared" si="315"/>
        <v>31.5</v>
      </c>
      <c r="F898" s="11">
        <v>16964.78</v>
      </c>
      <c r="G898" s="14">
        <f t="shared" si="328"/>
        <v>33.5</v>
      </c>
      <c r="H898" s="14">
        <v>2</v>
      </c>
      <c r="I898" s="15">
        <v>-4.1377599539968869E-2</v>
      </c>
      <c r="J898" s="11">
        <f t="shared" si="337"/>
        <v>16612.011015026736</v>
      </c>
      <c r="K898" s="14">
        <f t="shared" si="338"/>
        <v>0.59303182618670947</v>
      </c>
      <c r="L898" s="16">
        <f t="shared" si="339"/>
        <v>9851.4512288750375</v>
      </c>
      <c r="M898" s="11">
        <f t="shared" si="340"/>
        <v>33929.56</v>
      </c>
      <c r="N898" s="14"/>
    </row>
    <row r="899" spans="1:14" outlineLevel="2">
      <c r="A899" s="13" t="s">
        <v>25</v>
      </c>
      <c r="B899" s="13" t="s">
        <v>12</v>
      </c>
      <c r="C899" s="13" t="s">
        <v>9</v>
      </c>
      <c r="D899" s="13">
        <v>1989</v>
      </c>
      <c r="E899" s="14">
        <f t="shared" si="315"/>
        <v>32.5</v>
      </c>
      <c r="F899" s="11">
        <v>96089.95</v>
      </c>
      <c r="G899" s="14">
        <f t="shared" si="328"/>
        <v>34.5</v>
      </c>
      <c r="H899" s="14">
        <v>2</v>
      </c>
      <c r="I899" s="15">
        <v>-4.1377599539968869E-2</v>
      </c>
      <c r="J899" s="11">
        <f t="shared" si="337"/>
        <v>94264.998487094417</v>
      </c>
      <c r="K899" s="14">
        <f t="shared" si="338"/>
        <v>0.59303182618670947</v>
      </c>
      <c r="L899" s="16">
        <f t="shared" si="339"/>
        <v>55902.14419828901</v>
      </c>
      <c r="M899" s="11">
        <f t="shared" si="340"/>
        <v>192179.9</v>
      </c>
      <c r="N899" s="14"/>
    </row>
    <row r="900" spans="1:14" outlineLevel="2">
      <c r="A900" s="13" t="s">
        <v>25</v>
      </c>
      <c r="B900" s="13" t="s">
        <v>12</v>
      </c>
      <c r="C900" s="13" t="s">
        <v>9</v>
      </c>
      <c r="D900" s="13">
        <v>1988</v>
      </c>
      <c r="E900" s="14">
        <f t="shared" si="315"/>
        <v>33.5</v>
      </c>
      <c r="F900" s="11">
        <v>5254.3</v>
      </c>
      <c r="G900" s="14">
        <f t="shared" si="328"/>
        <v>35.5</v>
      </c>
      <c r="H900" s="14">
        <v>2</v>
      </c>
      <c r="I900" s="15">
        <v>-4.1377599539968869E-2</v>
      </c>
      <c r="J900" s="11">
        <f t="shared" si="337"/>
        <v>5163.4449510508657</v>
      </c>
      <c r="K900" s="14">
        <f t="shared" si="338"/>
        <v>0.59303182618670947</v>
      </c>
      <c r="L900" s="16">
        <f t="shared" si="339"/>
        <v>3062.0871887362396</v>
      </c>
      <c r="M900" s="11">
        <f t="shared" si="340"/>
        <v>10508.6</v>
      </c>
      <c r="N900" s="14"/>
    </row>
    <row r="901" spans="1:14" outlineLevel="2">
      <c r="A901" s="13" t="s">
        <v>25</v>
      </c>
      <c r="B901" s="13" t="s">
        <v>12</v>
      </c>
      <c r="C901" s="13" t="s">
        <v>9</v>
      </c>
      <c r="D901" s="13">
        <v>1987</v>
      </c>
      <c r="E901" s="14">
        <f t="shared" si="315"/>
        <v>34.5</v>
      </c>
      <c r="F901" s="11">
        <v>2841.34</v>
      </c>
      <c r="G901" s="14">
        <f t="shared" si="328"/>
        <v>36.5</v>
      </c>
      <c r="H901" s="14">
        <v>2</v>
      </c>
      <c r="I901" s="15">
        <v>-4.1377599539968869E-2</v>
      </c>
      <c r="J901" s="11">
        <f t="shared" si="337"/>
        <v>2796.7758928589833</v>
      </c>
      <c r="K901" s="14">
        <f t="shared" si="338"/>
        <v>0.59303182618670947</v>
      </c>
      <c r="L901" s="16">
        <f t="shared" si="339"/>
        <v>1658.5771151771278</v>
      </c>
      <c r="M901" s="11">
        <f t="shared" si="340"/>
        <v>5682.68</v>
      </c>
      <c r="N901" s="14"/>
    </row>
    <row r="902" spans="1:14" outlineLevel="2">
      <c r="A902" s="13" t="s">
        <v>25</v>
      </c>
      <c r="B902" s="13" t="s">
        <v>12</v>
      </c>
      <c r="C902" s="13" t="s">
        <v>9</v>
      </c>
      <c r="D902" s="13">
        <v>1985</v>
      </c>
      <c r="E902" s="14">
        <f t="shared" si="315"/>
        <v>36.5</v>
      </c>
      <c r="F902" s="11">
        <v>38286.589999999997</v>
      </c>
      <c r="G902" s="14">
        <f t="shared" si="328"/>
        <v>38.5</v>
      </c>
      <c r="H902" s="14">
        <v>2</v>
      </c>
      <c r="I902" s="15">
        <v>-4.1377599539968869E-2</v>
      </c>
      <c r="J902" s="11">
        <f t="shared" si="337"/>
        <v>37799.586945198447</v>
      </c>
      <c r="K902" s="14">
        <f t="shared" si="338"/>
        <v>0.59303182618670947</v>
      </c>
      <c r="L902" s="16">
        <f t="shared" si="339"/>
        <v>22416.358075214339</v>
      </c>
      <c r="M902" s="11">
        <f t="shared" si="340"/>
        <v>76573.179999999993</v>
      </c>
      <c r="N902" s="14"/>
    </row>
    <row r="903" spans="1:14" outlineLevel="2">
      <c r="A903" s="13" t="s">
        <v>25</v>
      </c>
      <c r="B903" s="13" t="s">
        <v>12</v>
      </c>
      <c r="C903" s="13" t="s">
        <v>9</v>
      </c>
      <c r="D903" s="13">
        <v>1984</v>
      </c>
      <c r="E903" s="14">
        <f t="shared" si="315"/>
        <v>37.5</v>
      </c>
      <c r="F903" s="11">
        <v>2561.73</v>
      </c>
      <c r="G903" s="14">
        <f t="shared" si="328"/>
        <v>39.5</v>
      </c>
      <c r="H903" s="14">
        <v>2</v>
      </c>
      <c r="I903" s="15">
        <v>-4.1377599539968869E-2</v>
      </c>
      <c r="J903" s="11">
        <f t="shared" si="337"/>
        <v>2532.6533905723331</v>
      </c>
      <c r="K903" s="14">
        <f t="shared" si="338"/>
        <v>0.59303182618670947</v>
      </c>
      <c r="L903" s="16">
        <f t="shared" si="339"/>
        <v>1501.9440653090724</v>
      </c>
      <c r="M903" s="11">
        <f t="shared" si="340"/>
        <v>5123.46</v>
      </c>
      <c r="N903" s="14"/>
    </row>
    <row r="904" spans="1:14" ht="16.5" customHeight="1" outlineLevel="2">
      <c r="A904" s="13" t="s">
        <v>25</v>
      </c>
      <c r="B904" s="13" t="s">
        <v>12</v>
      </c>
      <c r="C904" s="13" t="s">
        <v>9</v>
      </c>
      <c r="D904" s="13">
        <v>1983</v>
      </c>
      <c r="E904" s="14">
        <f t="shared" si="315"/>
        <v>38.5</v>
      </c>
      <c r="F904" s="11">
        <v>2372.42</v>
      </c>
      <c r="G904" s="14">
        <f t="shared" si="328"/>
        <v>40.5</v>
      </c>
      <c r="H904" s="14">
        <v>2</v>
      </c>
      <c r="I904" s="15">
        <v>-4.1377599539968869E-2</v>
      </c>
      <c r="J904" s="11">
        <f t="shared" si="337"/>
        <v>2348.5808449623109</v>
      </c>
      <c r="K904" s="14">
        <f t="shared" si="338"/>
        <v>0.59303182618670947</v>
      </c>
      <c r="L904" s="16">
        <f t="shared" si="339"/>
        <v>1392.7831874351245</v>
      </c>
      <c r="M904" s="11">
        <f t="shared" si="340"/>
        <v>4744.84</v>
      </c>
      <c r="N904" s="14"/>
    </row>
    <row r="905" spans="1:14" outlineLevel="2">
      <c r="A905" s="13" t="s">
        <v>25</v>
      </c>
      <c r="B905" s="13" t="s">
        <v>12</v>
      </c>
      <c r="C905" s="13" t="s">
        <v>9</v>
      </c>
      <c r="D905" s="13">
        <v>1982</v>
      </c>
      <c r="E905" s="14">
        <f t="shared" si="315"/>
        <v>39.5</v>
      </c>
      <c r="F905" s="11">
        <v>104267.51</v>
      </c>
      <c r="G905" s="14">
        <f t="shared" si="328"/>
        <v>41.5</v>
      </c>
      <c r="H905" s="14">
        <v>2</v>
      </c>
      <c r="I905" s="15">
        <v>-4.1377599539968869E-2</v>
      </c>
      <c r="J905" s="11">
        <f t="shared" si="337"/>
        <v>103348.98906784295</v>
      </c>
      <c r="K905" s="14">
        <f t="shared" si="338"/>
        <v>0.59303182618670947</v>
      </c>
      <c r="L905" s="16">
        <f t="shared" si="339"/>
        <v>61289.239721453181</v>
      </c>
      <c r="M905" s="11">
        <f t="shared" si="340"/>
        <v>208535.02</v>
      </c>
      <c r="N905" s="14"/>
    </row>
    <row r="906" spans="1:14" outlineLevel="2">
      <c r="A906" s="13" t="s">
        <v>25</v>
      </c>
      <c r="B906" s="13" t="s">
        <v>12</v>
      </c>
      <c r="C906" s="13" t="s">
        <v>9</v>
      </c>
      <c r="D906" s="13">
        <v>1962</v>
      </c>
      <c r="E906" s="14">
        <f t="shared" si="315"/>
        <v>59.5</v>
      </c>
      <c r="F906" s="11">
        <v>8360503.0899999999</v>
      </c>
      <c r="G906" s="14">
        <f t="shared" si="328"/>
        <v>61.5</v>
      </c>
      <c r="H906" s="14">
        <v>2</v>
      </c>
      <c r="I906" s="15">
        <v>-4.1377599539968869E-2</v>
      </c>
      <c r="J906" s="11">
        <f t="shared" si="337"/>
        <v>8423304.3578737583</v>
      </c>
      <c r="K906" s="14">
        <f t="shared" si="338"/>
        <v>0.59303182618670947</v>
      </c>
      <c r="L906" s="16">
        <f t="shared" ref="L906" si="349">IF((F906*(1-I906)-J906*K906)&lt;0,F906*(1-I906),J906*K906)</f>
        <v>4995287.5658763433</v>
      </c>
      <c r="M906" s="11">
        <f t="shared" si="340"/>
        <v>16721006.18</v>
      </c>
      <c r="N906" s="14"/>
    </row>
    <row r="907" spans="1:14" outlineLevel="1">
      <c r="A907" s="13" t="str">
        <f t="shared" ref="A907:B907" si="350">A906</f>
        <v>314</v>
      </c>
      <c r="B907" s="13" t="str">
        <f t="shared" si="350"/>
        <v>Sabine</v>
      </c>
      <c r="C907" s="17" t="s">
        <v>37</v>
      </c>
      <c r="D907" s="13"/>
      <c r="E907" s="14" t="s">
        <v>30</v>
      </c>
      <c r="F907" s="11">
        <f>SUBTOTAL(9,F877:F906)</f>
        <v>31611966.742356885</v>
      </c>
      <c r="G907" s="14" t="s">
        <v>30</v>
      </c>
      <c r="H907" s="18"/>
      <c r="I907" s="14"/>
      <c r="J907" s="11">
        <f>SUBTOTAL(9,J877:J906)</f>
        <v>27053831.067962423</v>
      </c>
      <c r="K907" s="14" t="s">
        <v>30</v>
      </c>
      <c r="L907" s="11">
        <f>SUBTOTAL(9,L877:L906)</f>
        <v>16043782.843580496</v>
      </c>
      <c r="M907" s="11">
        <f>SUBTOTAL(9,M877:M906)</f>
        <v>63223933.48471377</v>
      </c>
      <c r="N907" s="19">
        <f>+M907/F907</f>
        <v>2</v>
      </c>
    </row>
    <row r="908" spans="1:14" outlineLevel="2">
      <c r="A908" s="13" t="s">
        <v>25</v>
      </c>
      <c r="B908" s="13" t="s">
        <v>12</v>
      </c>
      <c r="C908" s="13" t="s">
        <v>4</v>
      </c>
      <c r="D908" s="13">
        <v>2021</v>
      </c>
      <c r="E908" s="14">
        <f t="shared" ref="E908:E986" si="351">2021.5-D908</f>
        <v>0.5</v>
      </c>
      <c r="F908" s="11">
        <v>62605.440000000002</v>
      </c>
      <c r="G908" s="14">
        <f t="shared" si="328"/>
        <v>5.5</v>
      </c>
      <c r="H908" s="9">
        <v>5</v>
      </c>
      <c r="I908" s="15">
        <v>-4.1377599539968869E-2</v>
      </c>
      <c r="J908" s="11">
        <f t="shared" ref="J908:J939" si="352">+F908*(1-H908/G908)*(1-I908)</f>
        <v>5926.9002568494152</v>
      </c>
      <c r="K908" s="14">
        <f t="shared" ref="K908:K940" si="353">$L$1606</f>
        <v>0.59303182618670947</v>
      </c>
      <c r="L908" s="16">
        <f t="shared" ref="L908:L940" si="354">+J908*K908</f>
        <v>3514.8404829458859</v>
      </c>
      <c r="M908" s="11">
        <f t="shared" ref="M908:M939" si="355">+F908*H908</f>
        <v>313027.20000000001</v>
      </c>
      <c r="N908" s="14"/>
    </row>
    <row r="909" spans="1:14" outlineLevel="2">
      <c r="A909" s="13" t="s">
        <v>25</v>
      </c>
      <c r="B909" s="13" t="s">
        <v>12</v>
      </c>
      <c r="C909" s="13" t="s">
        <v>4</v>
      </c>
      <c r="D909" s="13">
        <v>2020</v>
      </c>
      <c r="E909" s="14">
        <f t="shared" si="351"/>
        <v>1.5</v>
      </c>
      <c r="F909" s="11">
        <v>441870.71</v>
      </c>
      <c r="G909" s="14">
        <f t="shared" si="328"/>
        <v>6.5</v>
      </c>
      <c r="H909" s="9">
        <v>5</v>
      </c>
      <c r="I909" s="15">
        <v>-4.1377599539968869E-2</v>
      </c>
      <c r="J909" s="11">
        <f t="shared" ref="J909:J912" si="356">+F909*(1-H909/G909)*(1-I909)</f>
        <v>106189.44445080499</v>
      </c>
      <c r="K909" s="14">
        <f t="shared" si="353"/>
        <v>0.59303182618670947</v>
      </c>
      <c r="L909" s="16">
        <f t="shared" si="354"/>
        <v>62973.720164413025</v>
      </c>
      <c r="M909" s="11">
        <f t="shared" ref="M909:M912" si="357">+F909*H909</f>
        <v>2209353.5500000003</v>
      </c>
      <c r="N909" s="14"/>
    </row>
    <row r="910" spans="1:14" outlineLevel="2">
      <c r="A910" s="13" t="s">
        <v>25</v>
      </c>
      <c r="B910" s="13" t="s">
        <v>12</v>
      </c>
      <c r="C910" s="13" t="s">
        <v>4</v>
      </c>
      <c r="D910" s="13">
        <v>2019</v>
      </c>
      <c r="E910" s="14">
        <f t="shared" si="351"/>
        <v>2.5</v>
      </c>
      <c r="F910" s="11">
        <v>194631.74000000002</v>
      </c>
      <c r="G910" s="14">
        <f t="shared" si="328"/>
        <v>7.5</v>
      </c>
      <c r="H910" s="9">
        <v>5</v>
      </c>
      <c r="I910" s="15">
        <v>-4.1377599539968869E-2</v>
      </c>
      <c r="J910" s="11">
        <f t="shared" si="356"/>
        <v>67561.711398495783</v>
      </c>
      <c r="K910" s="14">
        <f t="shared" si="353"/>
        <v>0.59303182618670947</v>
      </c>
      <c r="L910" s="16">
        <f t="shared" si="354"/>
        <v>40066.245090949378</v>
      </c>
      <c r="M910" s="11">
        <f t="shared" si="357"/>
        <v>973158.70000000007</v>
      </c>
      <c r="N910" s="14"/>
    </row>
    <row r="911" spans="1:14" outlineLevel="2">
      <c r="A911" s="13" t="s">
        <v>25</v>
      </c>
      <c r="B911" s="13" t="s">
        <v>12</v>
      </c>
      <c r="C911" s="13" t="s">
        <v>4</v>
      </c>
      <c r="D911" s="13">
        <v>2018</v>
      </c>
      <c r="E911" s="14">
        <f t="shared" si="351"/>
        <v>3.5</v>
      </c>
      <c r="F911" s="11">
        <v>377327.35999999999</v>
      </c>
      <c r="G911" s="14">
        <f t="shared" si="328"/>
        <v>8.5</v>
      </c>
      <c r="H911" s="9">
        <v>5</v>
      </c>
      <c r="I911" s="15">
        <v>-4.1377599539968869E-2</v>
      </c>
      <c r="J911" s="11">
        <f t="shared" si="356"/>
        <v>161798.93075193383</v>
      </c>
      <c r="K911" s="14">
        <f t="shared" si="353"/>
        <v>0.59303182618670947</v>
      </c>
      <c r="L911" s="16">
        <f t="shared" si="354"/>
        <v>95951.915378876263</v>
      </c>
      <c r="M911" s="11">
        <f t="shared" si="357"/>
        <v>1886636.7999999998</v>
      </c>
      <c r="N911" s="14"/>
    </row>
    <row r="912" spans="1:14" outlineLevel="2">
      <c r="A912" s="13" t="s">
        <v>25</v>
      </c>
      <c r="B912" s="13" t="s">
        <v>12</v>
      </c>
      <c r="C912" s="13" t="s">
        <v>4</v>
      </c>
      <c r="D912" s="13">
        <v>2017</v>
      </c>
      <c r="E912" s="14">
        <f t="shared" si="351"/>
        <v>4.5</v>
      </c>
      <c r="F912" s="11">
        <v>6700108.1600000001</v>
      </c>
      <c r="G912" s="14">
        <f t="shared" si="328"/>
        <v>9.5</v>
      </c>
      <c r="H912" s="9">
        <v>5</v>
      </c>
      <c r="I912" s="15">
        <v>-4.1377599539968869E-2</v>
      </c>
      <c r="J912" s="11">
        <f t="shared" si="356"/>
        <v>3305056.9984668745</v>
      </c>
      <c r="K912" s="14">
        <f t="shared" si="353"/>
        <v>0.59303182618670947</v>
      </c>
      <c r="L912" s="16">
        <f t="shared" si="354"/>
        <v>1960003.9874519752</v>
      </c>
      <c r="M912" s="11">
        <f t="shared" si="357"/>
        <v>33500540.800000001</v>
      </c>
      <c r="N912" s="14"/>
    </row>
    <row r="913" spans="1:14" outlineLevel="2">
      <c r="A913" s="13" t="s">
        <v>25</v>
      </c>
      <c r="B913" s="13" t="s">
        <v>12</v>
      </c>
      <c r="C913" s="13" t="s">
        <v>4</v>
      </c>
      <c r="D913" s="13">
        <v>2016</v>
      </c>
      <c r="E913" s="14">
        <f t="shared" si="351"/>
        <v>5.5</v>
      </c>
      <c r="F913" s="11">
        <v>6692689.4300000016</v>
      </c>
      <c r="G913" s="14">
        <f t="shared" si="328"/>
        <v>10.5</v>
      </c>
      <c r="H913" s="9">
        <v>5</v>
      </c>
      <c r="I913" s="15">
        <v>-4.1377599539968869E-2</v>
      </c>
      <c r="J913" s="11">
        <f t="shared" si="352"/>
        <v>3650751.6849466269</v>
      </c>
      <c r="K913" s="14">
        <f t="shared" si="353"/>
        <v>0.59303182618670947</v>
      </c>
      <c r="L913" s="16">
        <f t="shared" si="354"/>
        <v>2165011.9386781049</v>
      </c>
      <c r="M913" s="11">
        <f t="shared" si="355"/>
        <v>33463447.150000006</v>
      </c>
      <c r="N913" s="14"/>
    </row>
    <row r="914" spans="1:14" outlineLevel="2">
      <c r="A914" s="13" t="s">
        <v>25</v>
      </c>
      <c r="B914" s="13" t="s">
        <v>12</v>
      </c>
      <c r="C914" s="13" t="s">
        <v>4</v>
      </c>
      <c r="D914" s="13">
        <v>2015</v>
      </c>
      <c r="E914" s="14">
        <f t="shared" si="351"/>
        <v>6.5</v>
      </c>
      <c r="F914" s="11">
        <v>628790.16999999993</v>
      </c>
      <c r="G914" s="14">
        <f t="shared" si="328"/>
        <v>11.5</v>
      </c>
      <c r="H914" s="9">
        <v>5</v>
      </c>
      <c r="I914" s="15">
        <v>-4.1377599539968869E-2</v>
      </c>
      <c r="J914" s="11">
        <f t="shared" si="352"/>
        <v>370108.86834939459</v>
      </c>
      <c r="K914" s="14">
        <f t="shared" si="353"/>
        <v>0.59303182618670947</v>
      </c>
      <c r="L914" s="16">
        <f t="shared" si="354"/>
        <v>219486.33808513792</v>
      </c>
      <c r="M914" s="11">
        <f t="shared" si="355"/>
        <v>3143950.8499999996</v>
      </c>
      <c r="N914" s="14"/>
    </row>
    <row r="915" spans="1:14" outlineLevel="2">
      <c r="A915" s="13" t="s">
        <v>25</v>
      </c>
      <c r="B915" s="13" t="s">
        <v>12</v>
      </c>
      <c r="C915" s="13" t="s">
        <v>4</v>
      </c>
      <c r="D915" s="13">
        <v>2014</v>
      </c>
      <c r="E915" s="14">
        <f t="shared" si="351"/>
        <v>7.5</v>
      </c>
      <c r="F915" s="11">
        <v>58777.05</v>
      </c>
      <c r="G915" s="14">
        <f t="shared" si="328"/>
        <v>12.5</v>
      </c>
      <c r="H915" s="9">
        <v>5</v>
      </c>
      <c r="I915" s="15">
        <v>-4.1377599539968869E-2</v>
      </c>
      <c r="J915" s="11">
        <f t="shared" si="352"/>
        <v>36725.461942224436</v>
      </c>
      <c r="K915" s="14">
        <f t="shared" si="353"/>
        <v>0.59303182618670947</v>
      </c>
      <c r="L915" s="16">
        <f t="shared" si="354"/>
        <v>21779.367763147857</v>
      </c>
      <c r="M915" s="11">
        <f t="shared" si="355"/>
        <v>293885.25</v>
      </c>
      <c r="N915" s="14"/>
    </row>
    <row r="916" spans="1:14" outlineLevel="2">
      <c r="A916" s="13" t="s">
        <v>25</v>
      </c>
      <c r="B916" s="13" t="s">
        <v>12</v>
      </c>
      <c r="C916" s="13" t="s">
        <v>4</v>
      </c>
      <c r="D916" s="13">
        <v>2013</v>
      </c>
      <c r="E916" s="14">
        <f t="shared" si="351"/>
        <v>8.5</v>
      </c>
      <c r="F916" s="11">
        <v>1135938.8399999999</v>
      </c>
      <c r="G916" s="14">
        <f t="shared" si="328"/>
        <v>13.5</v>
      </c>
      <c r="H916" s="9">
        <v>5</v>
      </c>
      <c r="I916" s="15">
        <v>-4.1377599539968869E-2</v>
      </c>
      <c r="J916" s="11">
        <f t="shared" si="352"/>
        <v>744814.8689332623</v>
      </c>
      <c r="K916" s="14">
        <f t="shared" si="353"/>
        <v>0.59303182618670947</v>
      </c>
      <c r="L916" s="16">
        <f t="shared" si="354"/>
        <v>441698.92189450719</v>
      </c>
      <c r="M916" s="11">
        <f t="shared" si="355"/>
        <v>5679694.1999999993</v>
      </c>
      <c r="N916" s="14"/>
    </row>
    <row r="917" spans="1:14" outlineLevel="2">
      <c r="A917" s="13" t="s">
        <v>25</v>
      </c>
      <c r="B917" s="13" t="s">
        <v>12</v>
      </c>
      <c r="C917" s="13" t="s">
        <v>4</v>
      </c>
      <c r="D917" s="13">
        <v>2012</v>
      </c>
      <c r="E917" s="14">
        <f t="shared" si="351"/>
        <v>9.5</v>
      </c>
      <c r="F917" s="11">
        <v>508200.86</v>
      </c>
      <c r="G917" s="14">
        <f t="shared" si="328"/>
        <v>14.5</v>
      </c>
      <c r="H917" s="9">
        <v>5</v>
      </c>
      <c r="I917" s="15">
        <v>-4.1377599539968869E-2</v>
      </c>
      <c r="J917" s="11">
        <f t="shared" si="352"/>
        <v>346736.23592234508</v>
      </c>
      <c r="K917" s="14">
        <f t="shared" si="353"/>
        <v>0.59303182618670947</v>
      </c>
      <c r="L917" s="16">
        <f t="shared" si="354"/>
        <v>205625.62319413404</v>
      </c>
      <c r="M917" s="11">
        <f t="shared" si="355"/>
        <v>2541004.2999999998</v>
      </c>
      <c r="N917" s="14"/>
    </row>
    <row r="918" spans="1:14" outlineLevel="2">
      <c r="A918" s="13" t="s">
        <v>25</v>
      </c>
      <c r="B918" s="13" t="s">
        <v>12</v>
      </c>
      <c r="C918" s="13" t="s">
        <v>4</v>
      </c>
      <c r="D918" s="13">
        <v>2011</v>
      </c>
      <c r="E918" s="14">
        <f t="shared" si="351"/>
        <v>10.5</v>
      </c>
      <c r="F918" s="11">
        <v>285815.25</v>
      </c>
      <c r="G918" s="14">
        <f t="shared" si="328"/>
        <v>15.5</v>
      </c>
      <c r="H918" s="9">
        <v>5</v>
      </c>
      <c r="I918" s="15">
        <v>-4.1377599539968869E-2</v>
      </c>
      <c r="J918" s="11">
        <f t="shared" ref="J918:J925" si="358">+F918*(1-H918/G918)*(1-I918)</f>
        <v>201628.17993855607</v>
      </c>
      <c r="K918" s="14">
        <f t="shared" si="353"/>
        <v>0.59303182618670947</v>
      </c>
      <c r="L918" s="16">
        <f t="shared" si="354"/>
        <v>119571.92775966437</v>
      </c>
      <c r="M918" s="11">
        <f t="shared" ref="M918:M925" si="359">+F918*H918</f>
        <v>1429076.25</v>
      </c>
      <c r="N918" s="14"/>
    </row>
    <row r="919" spans="1:14" outlineLevel="2">
      <c r="A919" s="13" t="s">
        <v>25</v>
      </c>
      <c r="B919" s="13" t="s">
        <v>12</v>
      </c>
      <c r="C919" s="13" t="s">
        <v>4</v>
      </c>
      <c r="D919" s="13">
        <v>2010</v>
      </c>
      <c r="E919" s="14">
        <f t="shared" si="351"/>
        <v>11.5</v>
      </c>
      <c r="F919" s="11">
        <v>416788.08</v>
      </c>
      <c r="G919" s="14">
        <f t="shared" si="328"/>
        <v>16.5</v>
      </c>
      <c r="H919" s="9">
        <v>5</v>
      </c>
      <c r="I919" s="15">
        <v>-4.1377599539968869E-2</v>
      </c>
      <c r="J919" s="11">
        <f t="shared" si="358"/>
        <v>302508.385337796</v>
      </c>
      <c r="K919" s="14">
        <f t="shared" si="353"/>
        <v>0.59303182618670947</v>
      </c>
      <c r="L919" s="16">
        <f t="shared" si="354"/>
        <v>179397.10019366597</v>
      </c>
      <c r="M919" s="11">
        <f t="shared" si="359"/>
        <v>2083940.4000000001</v>
      </c>
      <c r="N919" s="14"/>
    </row>
    <row r="920" spans="1:14" outlineLevel="2">
      <c r="A920" s="13" t="s">
        <v>25</v>
      </c>
      <c r="B920" s="13" t="s">
        <v>12</v>
      </c>
      <c r="C920" s="13" t="s">
        <v>4</v>
      </c>
      <c r="D920" s="13">
        <v>2009</v>
      </c>
      <c r="E920" s="14">
        <f t="shared" ref="E920:E921" si="360">2021.5-D920</f>
        <v>12.5</v>
      </c>
      <c r="F920" s="11">
        <v>-129275.00500317286</v>
      </c>
      <c r="G920" s="14">
        <f t="shared" ref="G920:G921" si="361">+H920+E920</f>
        <v>17.5</v>
      </c>
      <c r="H920" s="9">
        <v>5</v>
      </c>
      <c r="I920" s="15">
        <v>-4.1377599539968869E-2</v>
      </c>
      <c r="J920" s="11">
        <f t="shared" ref="J920:J921" si="362">+F920*(1-H920/G920)*(1-I920)</f>
        <v>-96160.067421944012</v>
      </c>
      <c r="K920" s="14">
        <f t="shared" si="353"/>
        <v>0.59303182618670947</v>
      </c>
      <c r="L920" s="16">
        <f t="shared" si="354"/>
        <v>-57025.980389472563</v>
      </c>
      <c r="M920" s="11">
        <f t="shared" ref="M920:M921" si="363">+F920*H920</f>
        <v>-646375.02501586429</v>
      </c>
      <c r="N920" s="14"/>
    </row>
    <row r="921" spans="1:14" outlineLevel="2">
      <c r="A921" s="13" t="s">
        <v>25</v>
      </c>
      <c r="B921" s="13" t="s">
        <v>12</v>
      </c>
      <c r="C921" s="13" t="s">
        <v>4</v>
      </c>
      <c r="D921" s="13">
        <v>2006</v>
      </c>
      <c r="E921" s="14">
        <f t="shared" si="360"/>
        <v>15.5</v>
      </c>
      <c r="F921" s="11">
        <v>-247937.5412242926</v>
      </c>
      <c r="G921" s="14">
        <f t="shared" si="361"/>
        <v>20.5</v>
      </c>
      <c r="H921" s="9">
        <v>5</v>
      </c>
      <c r="I921" s="15">
        <v>-4.1377599539968869E-2</v>
      </c>
      <c r="J921" s="11">
        <f t="shared" si="362"/>
        <v>-195221.8206584359</v>
      </c>
      <c r="K921" s="14">
        <f t="shared" si="353"/>
        <v>0.59303182618670947</v>
      </c>
      <c r="L921" s="16">
        <f t="shared" si="354"/>
        <v>-115772.75281656653</v>
      </c>
      <c r="M921" s="11">
        <f t="shared" si="363"/>
        <v>-1239687.7061214629</v>
      </c>
      <c r="N921" s="14"/>
    </row>
    <row r="922" spans="1:14" outlineLevel="2">
      <c r="A922" s="13" t="s">
        <v>25</v>
      </c>
      <c r="B922" s="13" t="s">
        <v>12</v>
      </c>
      <c r="C922" s="13" t="s">
        <v>4</v>
      </c>
      <c r="D922" s="13">
        <v>2009</v>
      </c>
      <c r="E922" s="14">
        <f t="shared" si="351"/>
        <v>12.5</v>
      </c>
      <c r="F922" s="11">
        <v>193369.47</v>
      </c>
      <c r="G922" s="14">
        <f t="shared" si="328"/>
        <v>17.5</v>
      </c>
      <c r="H922" s="9">
        <v>5</v>
      </c>
      <c r="I922" s="15">
        <v>-4.1377599539968869E-2</v>
      </c>
      <c r="J922" s="11">
        <f t="shared" si="358"/>
        <v>143836.16749494002</v>
      </c>
      <c r="K922" s="14">
        <f t="shared" si="353"/>
        <v>0.59303182618670947</v>
      </c>
      <c r="L922" s="16">
        <f t="shared" si="354"/>
        <v>85299.425081221692</v>
      </c>
      <c r="M922" s="11">
        <f t="shared" si="359"/>
        <v>966847.35</v>
      </c>
      <c r="N922" s="14"/>
    </row>
    <row r="923" spans="1:14" outlineLevel="2">
      <c r="A923" s="13" t="s">
        <v>25</v>
      </c>
      <c r="B923" s="13" t="s">
        <v>12</v>
      </c>
      <c r="C923" s="13" t="s">
        <v>4</v>
      </c>
      <c r="D923" s="13">
        <v>2008</v>
      </c>
      <c r="E923" s="14">
        <f t="shared" si="351"/>
        <v>13.5</v>
      </c>
      <c r="F923" s="11">
        <v>902417.66999999993</v>
      </c>
      <c r="G923" s="14">
        <f t="shared" si="328"/>
        <v>18.5</v>
      </c>
      <c r="H923" s="9">
        <v>5</v>
      </c>
      <c r="I923" s="15">
        <v>-4.1377599539968869E-2</v>
      </c>
      <c r="J923" s="11">
        <f t="shared" si="358"/>
        <v>685769.02075974038</v>
      </c>
      <c r="K923" s="14">
        <f t="shared" si="353"/>
        <v>0.59303182618670947</v>
      </c>
      <c r="L923" s="16">
        <f t="shared" si="354"/>
        <v>406682.85472342029</v>
      </c>
      <c r="M923" s="11">
        <f t="shared" si="359"/>
        <v>4512088.3499999996</v>
      </c>
      <c r="N923" s="14"/>
    </row>
    <row r="924" spans="1:14" outlineLevel="2">
      <c r="A924" s="13" t="s">
        <v>25</v>
      </c>
      <c r="B924" s="13" t="s">
        <v>12</v>
      </c>
      <c r="C924" s="13" t="s">
        <v>4</v>
      </c>
      <c r="D924" s="13">
        <v>2006</v>
      </c>
      <c r="E924" s="14">
        <f t="shared" si="351"/>
        <v>15.5</v>
      </c>
      <c r="F924" s="11">
        <v>15720.39</v>
      </c>
      <c r="G924" s="14">
        <f t="shared" si="328"/>
        <v>20.5</v>
      </c>
      <c r="H924" s="9">
        <v>5</v>
      </c>
      <c r="I924" s="15">
        <v>-4.1377599539968869E-2</v>
      </c>
      <c r="J924" s="11">
        <f t="shared" si="358"/>
        <v>12377.968830804781</v>
      </c>
      <c r="K924" s="14">
        <f t="shared" si="353"/>
        <v>0.59303182618670947</v>
      </c>
      <c r="L924" s="16">
        <f t="shared" si="354"/>
        <v>7340.5294602143285</v>
      </c>
      <c r="M924" s="11">
        <f t="shared" si="359"/>
        <v>78601.95</v>
      </c>
      <c r="N924" s="14"/>
    </row>
    <row r="925" spans="1:14" outlineLevel="2">
      <c r="A925" s="13" t="s">
        <v>25</v>
      </c>
      <c r="B925" s="13" t="s">
        <v>12</v>
      </c>
      <c r="C925" s="13" t="s">
        <v>4</v>
      </c>
      <c r="D925" s="13">
        <v>2005</v>
      </c>
      <c r="E925" s="14">
        <f t="shared" si="351"/>
        <v>16.5</v>
      </c>
      <c r="F925" s="11">
        <v>4651503.7299999995</v>
      </c>
      <c r="G925" s="14">
        <f t="shared" ref="G925:G992" si="364">+H925+E925</f>
        <v>21.5</v>
      </c>
      <c r="H925" s="9">
        <v>5</v>
      </c>
      <c r="I925" s="15">
        <v>-4.1377599539968869E-2</v>
      </c>
      <c r="J925" s="11">
        <f t="shared" si="358"/>
        <v>3717466.7214826546</v>
      </c>
      <c r="K925" s="14">
        <f t="shared" si="353"/>
        <v>0.59303182618670947</v>
      </c>
      <c r="L925" s="16">
        <f t="shared" si="354"/>
        <v>2204576.0786291785</v>
      </c>
      <c r="M925" s="11">
        <f t="shared" si="359"/>
        <v>23257518.649999999</v>
      </c>
      <c r="N925" s="14"/>
    </row>
    <row r="926" spans="1:14" outlineLevel="2">
      <c r="A926" s="13" t="s">
        <v>25</v>
      </c>
      <c r="B926" s="13" t="s">
        <v>12</v>
      </c>
      <c r="C926" s="13" t="s">
        <v>4</v>
      </c>
      <c r="D926" s="13">
        <v>2004</v>
      </c>
      <c r="E926" s="14">
        <f t="shared" si="351"/>
        <v>17.5</v>
      </c>
      <c r="F926" s="11">
        <v>477202.19</v>
      </c>
      <c r="G926" s="14">
        <f t="shared" si="364"/>
        <v>22.5</v>
      </c>
      <c r="H926" s="9">
        <v>5</v>
      </c>
      <c r="I926" s="15">
        <v>-4.1377599539968869E-2</v>
      </c>
      <c r="J926" s="11">
        <f t="shared" si="352"/>
        <v>386514.85531354585</v>
      </c>
      <c r="K926" s="14">
        <f t="shared" si="353"/>
        <v>0.59303182618670947</v>
      </c>
      <c r="L926" s="16">
        <f t="shared" si="354"/>
        <v>229215.61049488388</v>
      </c>
      <c r="M926" s="11">
        <f t="shared" si="355"/>
        <v>2386010.9500000002</v>
      </c>
      <c r="N926" s="14"/>
    </row>
    <row r="927" spans="1:14" outlineLevel="2">
      <c r="A927" s="13" t="s">
        <v>25</v>
      </c>
      <c r="B927" s="13" t="s">
        <v>12</v>
      </c>
      <c r="C927" s="13" t="s">
        <v>4</v>
      </c>
      <c r="D927" s="13">
        <v>2003</v>
      </c>
      <c r="E927" s="14">
        <f t="shared" si="351"/>
        <v>18.5</v>
      </c>
      <c r="F927" s="11">
        <v>1540192.77</v>
      </c>
      <c r="G927" s="14">
        <f t="shared" si="364"/>
        <v>23.5</v>
      </c>
      <c r="H927" s="9">
        <v>5</v>
      </c>
      <c r="I927" s="15">
        <v>-4.1377599539968869E-2</v>
      </c>
      <c r="J927" s="11">
        <f t="shared" si="352"/>
        <v>1262662.196534093</v>
      </c>
      <c r="K927" s="14">
        <f t="shared" si="353"/>
        <v>0.59303182618670947</v>
      </c>
      <c r="L927" s="16">
        <f t="shared" si="354"/>
        <v>748798.868267535</v>
      </c>
      <c r="M927" s="11">
        <f t="shared" si="355"/>
        <v>7700963.8499999996</v>
      </c>
      <c r="N927" s="14"/>
    </row>
    <row r="928" spans="1:14" outlineLevel="2">
      <c r="A928" s="13" t="s">
        <v>25</v>
      </c>
      <c r="B928" s="13" t="s">
        <v>12</v>
      </c>
      <c r="C928" s="13" t="s">
        <v>4</v>
      </c>
      <c r="D928" s="13">
        <v>2002</v>
      </c>
      <c r="E928" s="14">
        <f t="shared" si="351"/>
        <v>19.5</v>
      </c>
      <c r="F928" s="11">
        <v>231918.13</v>
      </c>
      <c r="G928" s="14">
        <f t="shared" si="364"/>
        <v>24.5</v>
      </c>
      <c r="H928" s="9">
        <v>5</v>
      </c>
      <c r="I928" s="15">
        <v>-4.1377599539968869E-2</v>
      </c>
      <c r="J928" s="11">
        <f t="shared" si="352"/>
        <v>192225.70356854569</v>
      </c>
      <c r="K928" s="14">
        <f t="shared" si="353"/>
        <v>0.59303182618670947</v>
      </c>
      <c r="L928" s="16">
        <f t="shared" si="354"/>
        <v>113995.96002727973</v>
      </c>
      <c r="M928" s="11">
        <f t="shared" si="355"/>
        <v>1159590.6499999999</v>
      </c>
      <c r="N928" s="14"/>
    </row>
    <row r="929" spans="1:14" outlineLevel="2">
      <c r="A929" s="13" t="s">
        <v>25</v>
      </c>
      <c r="B929" s="13" t="s">
        <v>12</v>
      </c>
      <c r="C929" s="13" t="s">
        <v>4</v>
      </c>
      <c r="D929" s="13">
        <v>2001</v>
      </c>
      <c r="E929" s="14">
        <f t="shared" si="351"/>
        <v>20.5</v>
      </c>
      <c r="F929" s="11">
        <v>96025.54</v>
      </c>
      <c r="G929" s="14">
        <f t="shared" si="364"/>
        <v>25.5</v>
      </c>
      <c r="H929" s="9">
        <v>5</v>
      </c>
      <c r="I929" s="15">
        <v>-4.1377599539968869E-2</v>
      </c>
      <c r="J929" s="11">
        <f t="shared" si="352"/>
        <v>80391.229410370579</v>
      </c>
      <c r="K929" s="14">
        <f t="shared" si="353"/>
        <v>0.59303182618670947</v>
      </c>
      <c r="L929" s="16">
        <f t="shared" si="354"/>
        <v>47674.557586626768</v>
      </c>
      <c r="M929" s="11">
        <f t="shared" si="355"/>
        <v>480127.69999999995</v>
      </c>
      <c r="N929" s="14"/>
    </row>
    <row r="930" spans="1:14" outlineLevel="2">
      <c r="A930" s="13" t="s">
        <v>25</v>
      </c>
      <c r="B930" s="13" t="s">
        <v>12</v>
      </c>
      <c r="C930" s="13" t="s">
        <v>4</v>
      </c>
      <c r="D930" s="13">
        <v>2000</v>
      </c>
      <c r="E930" s="14">
        <f t="shared" si="351"/>
        <v>21.5</v>
      </c>
      <c r="F930" s="11">
        <v>111112.35</v>
      </c>
      <c r="G930" s="14">
        <f t="shared" si="364"/>
        <v>26.5</v>
      </c>
      <c r="H930" s="9">
        <v>5</v>
      </c>
      <c r="I930" s="15">
        <v>-4.1377599539968869E-2</v>
      </c>
      <c r="J930" s="11">
        <f t="shared" si="352"/>
        <v>93877.853393519414</v>
      </c>
      <c r="K930" s="14">
        <f t="shared" si="353"/>
        <v>0.59303182618670947</v>
      </c>
      <c r="L930" s="16">
        <f t="shared" si="354"/>
        <v>55672.554836447001</v>
      </c>
      <c r="M930" s="11">
        <f t="shared" si="355"/>
        <v>555561.75</v>
      </c>
      <c r="N930" s="14"/>
    </row>
    <row r="931" spans="1:14" outlineLevel="2">
      <c r="A931" s="13" t="s">
        <v>25</v>
      </c>
      <c r="B931" s="13" t="s">
        <v>12</v>
      </c>
      <c r="C931" s="13" t="s">
        <v>4</v>
      </c>
      <c r="D931" s="13">
        <v>1999</v>
      </c>
      <c r="E931" s="14">
        <f t="shared" si="351"/>
        <v>22.5</v>
      </c>
      <c r="F931" s="11">
        <v>951.72</v>
      </c>
      <c r="G931" s="14">
        <f t="shared" si="364"/>
        <v>27.5</v>
      </c>
      <c r="H931" s="9">
        <v>5</v>
      </c>
      <c r="I931" s="15">
        <v>-4.1377599539968869E-2</v>
      </c>
      <c r="J931" s="11">
        <f t="shared" si="352"/>
        <v>810.89990920978289</v>
      </c>
      <c r="K931" s="14">
        <f t="shared" si="353"/>
        <v>0.59303182618670947</v>
      </c>
      <c r="L931" s="16">
        <f t="shared" si="354"/>
        <v>480.88945401331443</v>
      </c>
      <c r="M931" s="11">
        <f t="shared" si="355"/>
        <v>4758.6000000000004</v>
      </c>
      <c r="N931" s="14"/>
    </row>
    <row r="932" spans="1:14" outlineLevel="2">
      <c r="A932" s="13" t="s">
        <v>25</v>
      </c>
      <c r="B932" s="13" t="s">
        <v>12</v>
      </c>
      <c r="C932" s="13" t="s">
        <v>4</v>
      </c>
      <c r="D932" s="13">
        <v>1994</v>
      </c>
      <c r="E932" s="14">
        <f t="shared" si="351"/>
        <v>27.5</v>
      </c>
      <c r="F932" s="11">
        <v>3081.9300000000003</v>
      </c>
      <c r="G932" s="14">
        <f t="shared" si="364"/>
        <v>32.5</v>
      </c>
      <c r="H932" s="9">
        <v>5</v>
      </c>
      <c r="I932" s="15">
        <v>-4.1377599539968869E-2</v>
      </c>
      <c r="J932" s="11">
        <f t="shared" si="352"/>
        <v>2715.6908860655676</v>
      </c>
      <c r="K932" s="14">
        <f t="shared" si="353"/>
        <v>0.59303182618670947</v>
      </c>
      <c r="L932" s="16">
        <f t="shared" si="354"/>
        <v>1610.4911255220668</v>
      </c>
      <c r="M932" s="11">
        <f t="shared" si="355"/>
        <v>15409.650000000001</v>
      </c>
      <c r="N932" s="14"/>
    </row>
    <row r="933" spans="1:14" outlineLevel="2">
      <c r="A933" s="13" t="s">
        <v>25</v>
      </c>
      <c r="B933" s="13" t="s">
        <v>12</v>
      </c>
      <c r="C933" s="13" t="s">
        <v>4</v>
      </c>
      <c r="D933" s="13">
        <v>1993</v>
      </c>
      <c r="E933" s="14">
        <f t="shared" si="351"/>
        <v>28.5</v>
      </c>
      <c r="F933" s="11">
        <v>1829.17</v>
      </c>
      <c r="G933" s="14">
        <f t="shared" si="364"/>
        <v>33.5</v>
      </c>
      <c r="H933" s="9">
        <v>5</v>
      </c>
      <c r="I933" s="15">
        <v>-4.1377599539968869E-2</v>
      </c>
      <c r="J933" s="11">
        <f t="shared" si="352"/>
        <v>1620.5496990116405</v>
      </c>
      <c r="K933" s="14">
        <f t="shared" si="353"/>
        <v>0.59303182618670947</v>
      </c>
      <c r="L933" s="16">
        <f t="shared" si="354"/>
        <v>961.03754743119555</v>
      </c>
      <c r="M933" s="11">
        <f t="shared" si="355"/>
        <v>9145.85</v>
      </c>
      <c r="N933" s="14"/>
    </row>
    <row r="934" spans="1:14" outlineLevel="2">
      <c r="A934" s="13" t="s">
        <v>25</v>
      </c>
      <c r="B934" s="13" t="s">
        <v>12</v>
      </c>
      <c r="C934" s="13" t="s">
        <v>4</v>
      </c>
      <c r="D934" s="13">
        <v>1992</v>
      </c>
      <c r="E934" s="14">
        <f t="shared" si="351"/>
        <v>29.5</v>
      </c>
      <c r="F934" s="11">
        <v>1551.23</v>
      </c>
      <c r="G934" s="14">
        <f t="shared" si="364"/>
        <v>34.5</v>
      </c>
      <c r="H934" s="9">
        <v>5</v>
      </c>
      <c r="I934" s="15">
        <v>-4.1377599539968869E-2</v>
      </c>
      <c r="J934" s="11">
        <f t="shared" si="352"/>
        <v>1381.297887685924</v>
      </c>
      <c r="K934" s="14">
        <f t="shared" si="353"/>
        <v>0.59303182618670947</v>
      </c>
      <c r="L934" s="16">
        <f t="shared" si="354"/>
        <v>819.15360884222787</v>
      </c>
      <c r="M934" s="11">
        <f t="shared" si="355"/>
        <v>7756.15</v>
      </c>
      <c r="N934" s="14"/>
    </row>
    <row r="935" spans="1:14" outlineLevel="2">
      <c r="A935" s="13" t="s">
        <v>25</v>
      </c>
      <c r="B935" s="13" t="s">
        <v>12</v>
      </c>
      <c r="C935" s="13" t="s">
        <v>4</v>
      </c>
      <c r="D935" s="13">
        <v>1990</v>
      </c>
      <c r="E935" s="14">
        <f t="shared" si="351"/>
        <v>31.5</v>
      </c>
      <c r="F935" s="11">
        <v>7339.66</v>
      </c>
      <c r="G935" s="14">
        <f t="shared" si="364"/>
        <v>36.5</v>
      </c>
      <c r="H935" s="9">
        <v>5</v>
      </c>
      <c r="I935" s="15">
        <v>-4.1377599539968869E-2</v>
      </c>
      <c r="J935" s="11">
        <f t="shared" si="352"/>
        <v>6596.3222365902766</v>
      </c>
      <c r="K935" s="14">
        <f t="shared" si="353"/>
        <v>0.59303182618670947</v>
      </c>
      <c r="L935" s="16">
        <f t="shared" si="354"/>
        <v>3911.8290220811314</v>
      </c>
      <c r="M935" s="11">
        <f t="shared" si="355"/>
        <v>36698.300000000003</v>
      </c>
      <c r="N935" s="14"/>
    </row>
    <row r="936" spans="1:14" outlineLevel="2">
      <c r="A936" s="13" t="s">
        <v>25</v>
      </c>
      <c r="B936" s="13" t="s">
        <v>12</v>
      </c>
      <c r="C936" s="13" t="s">
        <v>4</v>
      </c>
      <c r="D936" s="13">
        <v>1987</v>
      </c>
      <c r="E936" s="14">
        <f t="shared" si="351"/>
        <v>34.5</v>
      </c>
      <c r="F936" s="11">
        <v>7251.23</v>
      </c>
      <c r="G936" s="14">
        <f t="shared" si="364"/>
        <v>39.5</v>
      </c>
      <c r="H936" s="9">
        <v>5</v>
      </c>
      <c r="I936" s="15">
        <v>-4.1377599539968869E-2</v>
      </c>
      <c r="J936" s="11">
        <f t="shared" si="352"/>
        <v>6595.4117200853452</v>
      </c>
      <c r="K936" s="14">
        <f t="shared" si="353"/>
        <v>0.59303182618670947</v>
      </c>
      <c r="L936" s="16">
        <f t="shared" si="354"/>
        <v>3911.2890568154389</v>
      </c>
      <c r="M936" s="11">
        <f t="shared" si="355"/>
        <v>36256.149999999994</v>
      </c>
      <c r="N936" s="14"/>
    </row>
    <row r="937" spans="1:14" outlineLevel="2">
      <c r="A937" s="13" t="s">
        <v>25</v>
      </c>
      <c r="B937" s="13" t="s">
        <v>12</v>
      </c>
      <c r="C937" s="13" t="s">
        <v>4</v>
      </c>
      <c r="D937" s="13">
        <v>1986</v>
      </c>
      <c r="E937" s="14">
        <f t="shared" si="351"/>
        <v>35.5</v>
      </c>
      <c r="F937" s="11">
        <v>76345.570000000007</v>
      </c>
      <c r="G937" s="14">
        <f t="shared" si="364"/>
        <v>40.5</v>
      </c>
      <c r="H937" s="9">
        <v>5</v>
      </c>
      <c r="I937" s="15">
        <v>-4.1377599539968869E-2</v>
      </c>
      <c r="J937" s="11">
        <f t="shared" si="352"/>
        <v>69689.187851479714</v>
      </c>
      <c r="K937" s="14">
        <f t="shared" si="353"/>
        <v>0.59303182618670947</v>
      </c>
      <c r="L937" s="16">
        <f t="shared" si="354"/>
        <v>41327.906337031665</v>
      </c>
      <c r="M937" s="11">
        <f t="shared" si="355"/>
        <v>381727.85000000003</v>
      </c>
      <c r="N937" s="14"/>
    </row>
    <row r="938" spans="1:14" outlineLevel="2">
      <c r="A938" s="13" t="s">
        <v>25</v>
      </c>
      <c r="B938" s="13" t="s">
        <v>12</v>
      </c>
      <c r="C938" s="13" t="s">
        <v>4</v>
      </c>
      <c r="D938" s="13">
        <v>1985</v>
      </c>
      <c r="E938" s="14">
        <f t="shared" si="351"/>
        <v>36.5</v>
      </c>
      <c r="F938" s="11">
        <v>562.83000000000004</v>
      </c>
      <c r="G938" s="14">
        <f t="shared" si="364"/>
        <v>41.5</v>
      </c>
      <c r="H938" s="9">
        <v>5</v>
      </c>
      <c r="I938" s="15">
        <v>-4.1377599539968869E-2</v>
      </c>
      <c r="J938" s="11">
        <f t="shared" si="352"/>
        <v>515.50186105401076</v>
      </c>
      <c r="K938" s="14">
        <f t="shared" si="353"/>
        <v>0.59303182618670947</v>
      </c>
      <c r="L938" s="16">
        <f t="shared" si="354"/>
        <v>305.70901006350738</v>
      </c>
      <c r="M938" s="11">
        <f t="shared" si="355"/>
        <v>2814.15</v>
      </c>
      <c r="N938" s="14"/>
    </row>
    <row r="939" spans="1:14" outlineLevel="2">
      <c r="A939" s="13" t="s">
        <v>25</v>
      </c>
      <c r="B939" s="13" t="s">
        <v>12</v>
      </c>
      <c r="C939" s="13" t="s">
        <v>4</v>
      </c>
      <c r="D939" s="13">
        <v>1984</v>
      </c>
      <c r="E939" s="14">
        <f t="shared" si="351"/>
        <v>37.5</v>
      </c>
      <c r="F939" s="11">
        <v>91179.999999999985</v>
      </c>
      <c r="G939" s="14">
        <f t="shared" si="364"/>
        <v>42.5</v>
      </c>
      <c r="H939" s="9">
        <v>5</v>
      </c>
      <c r="I939" s="15">
        <v>-4.1377599539968869E-2</v>
      </c>
      <c r="J939" s="11">
        <f t="shared" si="352"/>
        <v>83781.890758283233</v>
      </c>
      <c r="K939" s="14">
        <f t="shared" si="353"/>
        <v>0.59303182618670947</v>
      </c>
      <c r="L939" s="16">
        <f t="shared" si="354"/>
        <v>49685.327677760099</v>
      </c>
      <c r="M939" s="11">
        <f t="shared" si="355"/>
        <v>455899.99999999994</v>
      </c>
      <c r="N939" s="14"/>
    </row>
    <row r="940" spans="1:14" outlineLevel="2">
      <c r="A940" s="13" t="s">
        <v>25</v>
      </c>
      <c r="B940" s="13" t="s">
        <v>12</v>
      </c>
      <c r="C940" s="13" t="s">
        <v>4</v>
      </c>
      <c r="D940" s="13">
        <v>1967</v>
      </c>
      <c r="E940" s="14">
        <f t="shared" si="351"/>
        <v>54.5</v>
      </c>
      <c r="F940" s="11">
        <v>8473662.1000000015</v>
      </c>
      <c r="G940" s="14">
        <f t="shared" si="364"/>
        <v>59.5</v>
      </c>
      <c r="H940" s="9">
        <v>5</v>
      </c>
      <c r="I940" s="15">
        <v>-4.1377599539968869E-2</v>
      </c>
      <c r="J940" s="11">
        <f>+F940*(1-H940/G940)*(1-I940)</f>
        <v>8082745.603144357</v>
      </c>
      <c r="K940" s="14">
        <f t="shared" si="353"/>
        <v>0.59303182618670947</v>
      </c>
      <c r="L940" s="16">
        <f t="shared" si="354"/>
        <v>4793325.385635294</v>
      </c>
      <c r="M940" s="11">
        <f>+F940*H940</f>
        <v>42368310.500000007</v>
      </c>
      <c r="N940" s="14"/>
    </row>
    <row r="941" spans="1:14" outlineLevel="1">
      <c r="A941" s="13" t="str">
        <f>+A940</f>
        <v>314</v>
      </c>
      <c r="B941" s="13" t="str">
        <f>+B940</f>
        <v>Sabine</v>
      </c>
      <c r="C941" s="17" t="s">
        <v>36</v>
      </c>
      <c r="D941" s="13"/>
      <c r="E941" s="14" t="s">
        <v>30</v>
      </c>
      <c r="F941" s="11">
        <f>SUBTOTAL(9,F908:F940)</f>
        <v>34009548.223772541</v>
      </c>
      <c r="G941" s="14" t="s">
        <v>30</v>
      </c>
      <c r="H941" s="18"/>
      <c r="I941" s="14"/>
      <c r="J941" s="11">
        <f>SUBTOTAL(9,J908:J940)</f>
        <v>23839999.855356824</v>
      </c>
      <c r="K941" s="14" t="s">
        <v>30</v>
      </c>
      <c r="L941" s="11">
        <f>SUBTOTAL(9,L908:L940)</f>
        <v>14137878.650513142</v>
      </c>
      <c r="M941" s="11">
        <f>SUBTOTAL(9,M908:M940)</f>
        <v>170047741.11886269</v>
      </c>
      <c r="N941" s="19">
        <f>+M941/F941</f>
        <v>5</v>
      </c>
    </row>
    <row r="942" spans="1:14" outlineLevel="2">
      <c r="A942" s="13" t="s">
        <v>25</v>
      </c>
      <c r="B942" s="13" t="s">
        <v>12</v>
      </c>
      <c r="C942" s="13" t="s">
        <v>13</v>
      </c>
      <c r="D942" s="14">
        <v>2021</v>
      </c>
      <c r="E942" s="14">
        <f t="shared" si="351"/>
        <v>0.5</v>
      </c>
      <c r="F942" s="9">
        <v>12644523.760000002</v>
      </c>
      <c r="G942" s="14">
        <f t="shared" si="364"/>
        <v>5.5</v>
      </c>
      <c r="H942" s="9">
        <v>5</v>
      </c>
      <c r="I942" s="15">
        <v>-4.1377599539968862E-2</v>
      </c>
      <c r="J942" s="9">
        <f t="shared" ref="J942:J971" si="365">+F942*(1-H942/G942)*(1-I942)</f>
        <v>1197065.8000468097</v>
      </c>
      <c r="K942" s="14">
        <f t="shared" ref="K942:K972" si="366">$L$1606</f>
        <v>0.59303182618670947</v>
      </c>
      <c r="L942" s="16">
        <f t="shared" ref="L942:L972" si="367">+J942*K942</f>
        <v>709898.11746741401</v>
      </c>
      <c r="M942" s="11">
        <f t="shared" ref="M942:M971" si="368">+F942*H942</f>
        <v>63222618.800000012</v>
      </c>
      <c r="N942" s="14"/>
    </row>
    <row r="943" spans="1:14" outlineLevel="2">
      <c r="A943" s="13" t="s">
        <v>25</v>
      </c>
      <c r="B943" s="13" t="s">
        <v>12</v>
      </c>
      <c r="C943" s="13" t="s">
        <v>13</v>
      </c>
      <c r="D943" s="14">
        <v>2020</v>
      </c>
      <c r="E943" s="14">
        <f t="shared" si="351"/>
        <v>1.5</v>
      </c>
      <c r="F943" s="9">
        <v>10287684.540000001</v>
      </c>
      <c r="G943" s="14">
        <f t="shared" si="364"/>
        <v>6.5</v>
      </c>
      <c r="H943" s="9">
        <v>5</v>
      </c>
      <c r="I943" s="15">
        <v>-4.1377599539968862E-2</v>
      </c>
      <c r="J943" s="9">
        <f t="shared" si="365"/>
        <v>2472314.822559149</v>
      </c>
      <c r="K943" s="14">
        <f t="shared" si="366"/>
        <v>0.59303182618670947</v>
      </c>
      <c r="L943" s="16">
        <f t="shared" si="367"/>
        <v>1466161.3741307226</v>
      </c>
      <c r="M943" s="11">
        <f t="shared" si="368"/>
        <v>51438422.700000003</v>
      </c>
      <c r="N943" s="14"/>
    </row>
    <row r="944" spans="1:14" outlineLevel="2">
      <c r="A944" s="13" t="s">
        <v>25</v>
      </c>
      <c r="B944" s="13" t="s">
        <v>12</v>
      </c>
      <c r="C944" s="13" t="s">
        <v>13</v>
      </c>
      <c r="D944" s="14">
        <v>2019</v>
      </c>
      <c r="E944" s="14">
        <f t="shared" si="351"/>
        <v>2.5</v>
      </c>
      <c r="F944" s="9">
        <v>258260.41</v>
      </c>
      <c r="G944" s="14">
        <f t="shared" si="364"/>
        <v>7.5</v>
      </c>
      <c r="H944" s="9">
        <v>5</v>
      </c>
      <c r="I944" s="15">
        <v>-4.1377599539968862E-2</v>
      </c>
      <c r="J944" s="9">
        <f t="shared" si="365"/>
        <v>89648.868607336059</v>
      </c>
      <c r="K944" s="14">
        <f t="shared" si="366"/>
        <v>0.59303182618670947</v>
      </c>
      <c r="L944" s="16">
        <f t="shared" si="367"/>
        <v>53164.632265780871</v>
      </c>
      <c r="M944" s="11">
        <f t="shared" si="368"/>
        <v>1291302.05</v>
      </c>
      <c r="N944" s="14"/>
    </row>
    <row r="945" spans="1:14" outlineLevel="2">
      <c r="A945" s="13" t="s">
        <v>25</v>
      </c>
      <c r="B945" s="13" t="s">
        <v>12</v>
      </c>
      <c r="C945" s="13" t="s">
        <v>13</v>
      </c>
      <c r="D945" s="14">
        <v>2017</v>
      </c>
      <c r="E945" s="14"/>
      <c r="F945" s="9">
        <v>909906.52000000014</v>
      </c>
      <c r="G945" s="14">
        <f t="shared" si="364"/>
        <v>5</v>
      </c>
      <c r="H945" s="9">
        <v>5</v>
      </c>
      <c r="I945" s="15">
        <v>-4.1377599539968862E-2</v>
      </c>
      <c r="J945" s="9">
        <f t="shared" ref="J945:J948" si="369">+F945*(1-H945/G945)*(1-I945)</f>
        <v>0</v>
      </c>
      <c r="K945" s="14">
        <f t="shared" si="366"/>
        <v>0.59303182618670947</v>
      </c>
      <c r="L945" s="16">
        <f t="shared" si="367"/>
        <v>0</v>
      </c>
      <c r="M945" s="11">
        <f t="shared" ref="M945:M948" si="370">+F945*H945</f>
        <v>4549532.6000000006</v>
      </c>
      <c r="N945" s="14"/>
    </row>
    <row r="946" spans="1:14" outlineLevel="2">
      <c r="A946" s="13" t="s">
        <v>25</v>
      </c>
      <c r="B946" s="13" t="s">
        <v>12</v>
      </c>
      <c r="C946" s="13" t="s">
        <v>13</v>
      </c>
      <c r="D946" s="14">
        <v>2016</v>
      </c>
      <c r="E946" s="14">
        <f t="shared" si="351"/>
        <v>5.5</v>
      </c>
      <c r="F946" s="9">
        <v>137212.19</v>
      </c>
      <c r="G946" s="14">
        <f t="shared" si="364"/>
        <v>10.5</v>
      </c>
      <c r="H946" s="9">
        <v>5</v>
      </c>
      <c r="I946" s="15">
        <v>-4.1377599539968862E-2</v>
      </c>
      <c r="J946" s="9">
        <f t="shared" si="369"/>
        <v>74846.986264192543</v>
      </c>
      <c r="K946" s="14">
        <f t="shared" si="366"/>
        <v>0.59303182618670947</v>
      </c>
      <c r="L946" s="16">
        <f t="shared" si="367"/>
        <v>44386.644948825662</v>
      </c>
      <c r="M946" s="11">
        <f t="shared" si="370"/>
        <v>686060.95</v>
      </c>
      <c r="N946" s="14"/>
    </row>
    <row r="947" spans="1:14" outlineLevel="2">
      <c r="A947" s="13" t="s">
        <v>25</v>
      </c>
      <c r="B947" s="13" t="s">
        <v>12</v>
      </c>
      <c r="C947" s="13" t="s">
        <v>13</v>
      </c>
      <c r="D947" s="14">
        <v>2014</v>
      </c>
      <c r="E947" s="14">
        <f t="shared" si="351"/>
        <v>7.5</v>
      </c>
      <c r="F947" s="9">
        <v>24262.65</v>
      </c>
      <c r="G947" s="14">
        <f t="shared" si="364"/>
        <v>12.5</v>
      </c>
      <c r="H947" s="9">
        <v>5</v>
      </c>
      <c r="I947" s="15">
        <v>-4.1377599539968862E-2</v>
      </c>
      <c r="J947" s="9">
        <f t="shared" si="369"/>
        <v>15159.948129287055</v>
      </c>
      <c r="K947" s="14">
        <f t="shared" si="366"/>
        <v>0.59303182618670947</v>
      </c>
      <c r="L947" s="16">
        <f t="shared" si="367"/>
        <v>8990.3317240068918</v>
      </c>
      <c r="M947" s="11">
        <f t="shared" si="370"/>
        <v>121313.25</v>
      </c>
      <c r="N947" s="14"/>
    </row>
    <row r="948" spans="1:14" outlineLevel="2">
      <c r="A948" s="13" t="s">
        <v>25</v>
      </c>
      <c r="B948" s="13" t="s">
        <v>12</v>
      </c>
      <c r="C948" s="13" t="s">
        <v>13</v>
      </c>
      <c r="D948" s="14">
        <v>2013</v>
      </c>
      <c r="E948" s="14">
        <f t="shared" si="351"/>
        <v>8.5</v>
      </c>
      <c r="F948" s="9">
        <v>5044463.01</v>
      </c>
      <c r="G948" s="14">
        <f t="shared" si="364"/>
        <v>13.5</v>
      </c>
      <c r="H948" s="9">
        <v>5</v>
      </c>
      <c r="I948" s="15">
        <v>-4.1377599539968862E-2</v>
      </c>
      <c r="J948" s="9">
        <f t="shared" si="369"/>
        <v>3307564.5653879042</v>
      </c>
      <c r="K948" s="14">
        <f t="shared" si="366"/>
        <v>0.59303182618670947</v>
      </c>
      <c r="L948" s="16">
        <f t="shared" si="367"/>
        <v>1961491.0544424388</v>
      </c>
      <c r="M948" s="11">
        <f t="shared" si="370"/>
        <v>25222315.049999997</v>
      </c>
      <c r="N948" s="14"/>
    </row>
    <row r="949" spans="1:14" outlineLevel="2">
      <c r="A949" s="13" t="s">
        <v>25</v>
      </c>
      <c r="B949" s="13" t="s">
        <v>12</v>
      </c>
      <c r="C949" s="13" t="s">
        <v>13</v>
      </c>
      <c r="D949" s="14">
        <v>2012</v>
      </c>
      <c r="E949" s="14">
        <f t="shared" si="351"/>
        <v>9.5</v>
      </c>
      <c r="F949" s="9">
        <v>10266640.08</v>
      </c>
      <c r="G949" s="14">
        <f t="shared" si="364"/>
        <v>14.5</v>
      </c>
      <c r="H949" s="9">
        <v>5</v>
      </c>
      <c r="I949" s="15">
        <v>-4.1377599539968862E-2</v>
      </c>
      <c r="J949" s="9">
        <f t="shared" si="365"/>
        <v>7004742.4494887386</v>
      </c>
      <c r="K949" s="14">
        <f t="shared" si="366"/>
        <v>0.59303182618670947</v>
      </c>
      <c r="L949" s="16">
        <f t="shared" si="367"/>
        <v>4154035.2067878712</v>
      </c>
      <c r="M949" s="11">
        <f t="shared" si="368"/>
        <v>51333200.399999999</v>
      </c>
      <c r="N949" s="14"/>
    </row>
    <row r="950" spans="1:14" outlineLevel="2">
      <c r="A950" s="13" t="s">
        <v>25</v>
      </c>
      <c r="B950" s="13" t="s">
        <v>12</v>
      </c>
      <c r="C950" s="13" t="s">
        <v>13</v>
      </c>
      <c r="D950" s="14">
        <v>2011</v>
      </c>
      <c r="E950" s="14">
        <f t="shared" si="351"/>
        <v>10.5</v>
      </c>
      <c r="F950" s="9">
        <v>87687.77</v>
      </c>
      <c r="G950" s="14">
        <f t="shared" si="364"/>
        <v>15.5</v>
      </c>
      <c r="H950" s="9">
        <v>5</v>
      </c>
      <c r="I950" s="15">
        <v>-4.1377599539968862E-2</v>
      </c>
      <c r="J950" s="9">
        <f t="shared" si="365"/>
        <v>61859.279614963576</v>
      </c>
      <c r="K950" s="14">
        <f t="shared" si="366"/>
        <v>0.59303182618670947</v>
      </c>
      <c r="L950" s="16">
        <f t="shared" si="367"/>
        <v>36684.521556656138</v>
      </c>
      <c r="M950" s="11">
        <f t="shared" si="368"/>
        <v>438438.85000000003</v>
      </c>
      <c r="N950" s="14"/>
    </row>
    <row r="951" spans="1:14" outlineLevel="2">
      <c r="A951" s="13" t="s">
        <v>25</v>
      </c>
      <c r="B951" s="13" t="s">
        <v>12</v>
      </c>
      <c r="C951" s="13" t="s">
        <v>13</v>
      </c>
      <c r="D951" s="14">
        <v>2010</v>
      </c>
      <c r="E951" s="14">
        <f t="shared" si="351"/>
        <v>11.5</v>
      </c>
      <c r="F951" s="9">
        <v>4556766.5900000008</v>
      </c>
      <c r="G951" s="14">
        <f t="shared" si="364"/>
        <v>16.5</v>
      </c>
      <c r="H951" s="9">
        <v>5</v>
      </c>
      <c r="I951" s="15">
        <v>-4.1377599539968862E-2</v>
      </c>
      <c r="J951" s="9">
        <f t="shared" si="365"/>
        <v>3307340.5158374845</v>
      </c>
      <c r="K951" s="14">
        <f t="shared" si="366"/>
        <v>0.59303182618670947</v>
      </c>
      <c r="L951" s="16">
        <f t="shared" si="367"/>
        <v>1961358.1859283971</v>
      </c>
      <c r="M951" s="11">
        <f t="shared" si="368"/>
        <v>22783832.950000003</v>
      </c>
      <c r="N951" s="14"/>
    </row>
    <row r="952" spans="1:14" outlineLevel="2">
      <c r="A952" s="13" t="s">
        <v>25</v>
      </c>
      <c r="B952" s="13" t="s">
        <v>12</v>
      </c>
      <c r="C952" s="13" t="s">
        <v>13</v>
      </c>
      <c r="D952" s="14">
        <v>2009</v>
      </c>
      <c r="E952" s="14">
        <f t="shared" si="351"/>
        <v>12.5</v>
      </c>
      <c r="F952" s="9">
        <v>532037.74</v>
      </c>
      <c r="G952" s="14">
        <f t="shared" si="364"/>
        <v>17.5</v>
      </c>
      <c r="H952" s="9">
        <v>5</v>
      </c>
      <c r="I952" s="15">
        <v>-4.1377599539968862E-2</v>
      </c>
      <c r="J952" s="9">
        <f t="shared" si="365"/>
        <v>395751.56038990716</v>
      </c>
      <c r="K952" s="14">
        <f t="shared" si="366"/>
        <v>0.59303182618670947</v>
      </c>
      <c r="L952" s="16">
        <f t="shared" si="367"/>
        <v>234693.27057426647</v>
      </c>
      <c r="M952" s="11">
        <f t="shared" si="368"/>
        <v>2660188.7000000002</v>
      </c>
      <c r="N952" s="14"/>
    </row>
    <row r="953" spans="1:14" outlineLevel="2">
      <c r="A953" s="13" t="s">
        <v>25</v>
      </c>
      <c r="B953" s="13" t="s">
        <v>12</v>
      </c>
      <c r="C953" s="13" t="s">
        <v>13</v>
      </c>
      <c r="D953" s="14">
        <v>2009</v>
      </c>
      <c r="E953" s="14">
        <f t="shared" ref="E953:E954" si="371">2021.5-D953</f>
        <v>12.5</v>
      </c>
      <c r="F953" s="9">
        <v>-222748.9447042816</v>
      </c>
      <c r="G953" s="14">
        <f t="shared" ref="G953:G954" si="372">+H953+E953</f>
        <v>17.5</v>
      </c>
      <c r="H953" s="9">
        <v>5</v>
      </c>
      <c r="I953" s="15">
        <v>-4.1377599539968862E-2</v>
      </c>
      <c r="J953" s="9">
        <f t="shared" si="365"/>
        <v>-165689.82952586142</v>
      </c>
      <c r="K953" s="14">
        <f t="shared" si="366"/>
        <v>0.59303182618670947</v>
      </c>
      <c r="L953" s="16">
        <f t="shared" si="367"/>
        <v>-98259.342184286172</v>
      </c>
      <c r="M953" s="11">
        <f t="shared" si="368"/>
        <v>-1113744.7235214079</v>
      </c>
      <c r="N953" s="14"/>
    </row>
    <row r="954" spans="1:14" outlineLevel="2">
      <c r="A954" s="13" t="s">
        <v>25</v>
      </c>
      <c r="B954" s="13" t="s">
        <v>12</v>
      </c>
      <c r="C954" s="13" t="s">
        <v>13</v>
      </c>
      <c r="D954" s="14">
        <v>2006</v>
      </c>
      <c r="E954" s="14">
        <f t="shared" si="371"/>
        <v>15.5</v>
      </c>
      <c r="F954" s="9">
        <v>-427211.93984042009</v>
      </c>
      <c r="G954" s="14">
        <f t="shared" si="372"/>
        <v>20.5</v>
      </c>
      <c r="H954" s="9">
        <v>5</v>
      </c>
      <c r="I954" s="15">
        <v>-4.1377599539968862E-2</v>
      </c>
      <c r="J954" s="9">
        <f t="shared" si="365"/>
        <v>-336379.44577026187</v>
      </c>
      <c r="K954" s="14">
        <f t="shared" si="366"/>
        <v>0.59303182618670947</v>
      </c>
      <c r="L954" s="16">
        <f t="shared" si="367"/>
        <v>-199483.7170168116</v>
      </c>
      <c r="M954" s="11">
        <f t="shared" si="368"/>
        <v>-2136059.6992021003</v>
      </c>
      <c r="N954" s="14"/>
    </row>
    <row r="955" spans="1:14" outlineLevel="2">
      <c r="A955" s="13" t="s">
        <v>25</v>
      </c>
      <c r="B955" s="13" t="s">
        <v>12</v>
      </c>
      <c r="C955" s="13" t="s">
        <v>13</v>
      </c>
      <c r="D955" s="14">
        <v>2007</v>
      </c>
      <c r="E955" s="14">
        <f t="shared" si="351"/>
        <v>14.5</v>
      </c>
      <c r="F955" s="9">
        <v>81819.209999999992</v>
      </c>
      <c r="G955" s="14">
        <f t="shared" si="364"/>
        <v>19.5</v>
      </c>
      <c r="H955" s="9">
        <v>5</v>
      </c>
      <c r="I955" s="15">
        <v>-4.1377599539968862E-2</v>
      </c>
      <c r="J955" s="9">
        <f t="shared" ref="J955" si="373">+F955*(1-H955/G955)*(1-I955)</f>
        <v>63357.335453221574</v>
      </c>
      <c r="K955" s="14">
        <f t="shared" si="366"/>
        <v>0.59303182618670947</v>
      </c>
      <c r="L955" s="16">
        <f t="shared" si="367"/>
        <v>37572.91634614794</v>
      </c>
      <c r="M955" s="11">
        <f t="shared" ref="M955" si="374">+F955*H955</f>
        <v>409096.04999999993</v>
      </c>
      <c r="N955" s="14"/>
    </row>
    <row r="956" spans="1:14" outlineLevel="2">
      <c r="A956" s="13" t="s">
        <v>25</v>
      </c>
      <c r="B956" s="13" t="s">
        <v>12</v>
      </c>
      <c r="C956" s="13" t="s">
        <v>13</v>
      </c>
      <c r="D956" s="14">
        <v>2006</v>
      </c>
      <c r="E956" s="14">
        <f t="shared" si="351"/>
        <v>15.5</v>
      </c>
      <c r="F956" s="9">
        <v>1047690.07</v>
      </c>
      <c r="G956" s="14">
        <f t="shared" si="364"/>
        <v>20.5</v>
      </c>
      <c r="H956" s="9">
        <v>5</v>
      </c>
      <c r="I956" s="15">
        <v>-4.1377599539968862E-2</v>
      </c>
      <c r="J956" s="9">
        <f t="shared" ref="J956:J969" si="375">+F956*(1-H956/G956)*(1-I956)</f>
        <v>824933.41646127589</v>
      </c>
      <c r="K956" s="14">
        <f t="shared" si="366"/>
        <v>0.59303182618670947</v>
      </c>
      <c r="L956" s="16">
        <f t="shared" si="367"/>
        <v>489211.77044647175</v>
      </c>
      <c r="M956" s="11">
        <f t="shared" ref="M956:M969" si="376">+F956*H956</f>
        <v>5238450.3499999996</v>
      </c>
      <c r="N956" s="14"/>
    </row>
    <row r="957" spans="1:14" outlineLevel="2">
      <c r="A957" s="13" t="s">
        <v>25</v>
      </c>
      <c r="B957" s="13" t="s">
        <v>12</v>
      </c>
      <c r="C957" s="13" t="s">
        <v>13</v>
      </c>
      <c r="D957" s="14">
        <v>2005</v>
      </c>
      <c r="E957" s="14">
        <f t="shared" si="351"/>
        <v>16.5</v>
      </c>
      <c r="F957" s="9">
        <v>519944.58999999997</v>
      </c>
      <c r="G957" s="14">
        <f t="shared" si="364"/>
        <v>21.5</v>
      </c>
      <c r="H957" s="9">
        <v>5</v>
      </c>
      <c r="I957" s="15">
        <v>-4.1377599539968862E-2</v>
      </c>
      <c r="J957" s="9">
        <f t="shared" si="375"/>
        <v>415538.03297497152</v>
      </c>
      <c r="K957" s="14">
        <f t="shared" si="366"/>
        <v>0.59303182618670947</v>
      </c>
      <c r="L957" s="16">
        <f t="shared" si="367"/>
        <v>246427.27854518045</v>
      </c>
      <c r="M957" s="11">
        <f t="shared" si="376"/>
        <v>2599722.9499999997</v>
      </c>
      <c r="N957" s="14"/>
    </row>
    <row r="958" spans="1:14" outlineLevel="2">
      <c r="A958" s="13" t="s">
        <v>25</v>
      </c>
      <c r="B958" s="13" t="s">
        <v>12</v>
      </c>
      <c r="C958" s="13" t="s">
        <v>13</v>
      </c>
      <c r="D958" s="14">
        <v>2004</v>
      </c>
      <c r="E958" s="14">
        <f t="shared" si="351"/>
        <v>17.5</v>
      </c>
      <c r="F958" s="9">
        <v>21393.27</v>
      </c>
      <c r="G958" s="14">
        <f t="shared" si="364"/>
        <v>22.5</v>
      </c>
      <c r="H958" s="9">
        <v>5</v>
      </c>
      <c r="I958" s="15">
        <v>-4.1377599539968862E-2</v>
      </c>
      <c r="J958" s="9">
        <f t="shared" si="375"/>
        <v>17327.700568041444</v>
      </c>
      <c r="K958" s="14">
        <f t="shared" si="366"/>
        <v>0.59303182618670947</v>
      </c>
      <c r="L958" s="16">
        <f t="shared" si="367"/>
        <v>10275.877911482101</v>
      </c>
      <c r="M958" s="11">
        <f t="shared" si="376"/>
        <v>106966.35</v>
      </c>
      <c r="N958" s="14"/>
    </row>
    <row r="959" spans="1:14" outlineLevel="2">
      <c r="A959" s="13" t="s">
        <v>25</v>
      </c>
      <c r="B959" s="13" t="s">
        <v>12</v>
      </c>
      <c r="C959" s="13" t="s">
        <v>13</v>
      </c>
      <c r="D959" s="14">
        <v>2002</v>
      </c>
      <c r="E959" s="14">
        <f t="shared" si="351"/>
        <v>19.5</v>
      </c>
      <c r="F959" s="9">
        <v>248616.88</v>
      </c>
      <c r="G959" s="14">
        <f t="shared" si="364"/>
        <v>24.5</v>
      </c>
      <c r="H959" s="9">
        <v>5</v>
      </c>
      <c r="I959" s="15">
        <v>-4.1377599539968862E-2</v>
      </c>
      <c r="J959" s="9">
        <f t="shared" si="375"/>
        <v>206066.48853634985</v>
      </c>
      <c r="K959" s="14">
        <f t="shared" si="366"/>
        <v>0.59303182618670947</v>
      </c>
      <c r="L959" s="16">
        <f t="shared" si="367"/>
        <v>122203.98601259418</v>
      </c>
      <c r="M959" s="11">
        <f t="shared" si="376"/>
        <v>1243084.3999999999</v>
      </c>
      <c r="N959" s="14"/>
    </row>
    <row r="960" spans="1:14" outlineLevel="2">
      <c r="A960" s="13" t="s">
        <v>25</v>
      </c>
      <c r="B960" s="13" t="s">
        <v>12</v>
      </c>
      <c r="C960" s="13" t="s">
        <v>13</v>
      </c>
      <c r="D960" s="14">
        <v>2001</v>
      </c>
      <c r="E960" s="14">
        <f t="shared" si="351"/>
        <v>20.5</v>
      </c>
      <c r="F960" s="9">
        <v>19832.580000000002</v>
      </c>
      <c r="G960" s="14">
        <f t="shared" si="364"/>
        <v>25.5</v>
      </c>
      <c r="H960" s="9">
        <v>5</v>
      </c>
      <c r="I960" s="15">
        <v>-4.1377599539968862E-2</v>
      </c>
      <c r="J960" s="9">
        <f t="shared" si="375"/>
        <v>16603.556601499222</v>
      </c>
      <c r="K960" s="14">
        <f t="shared" si="366"/>
        <v>0.59303182618670947</v>
      </c>
      <c r="L960" s="16">
        <f t="shared" si="367"/>
        <v>9846.4374925814791</v>
      </c>
      <c r="M960" s="11">
        <f t="shared" si="376"/>
        <v>99162.900000000009</v>
      </c>
      <c r="N960" s="14"/>
    </row>
    <row r="961" spans="1:14" outlineLevel="2">
      <c r="A961" s="13" t="s">
        <v>25</v>
      </c>
      <c r="B961" s="13" t="s">
        <v>12</v>
      </c>
      <c r="C961" s="13" t="s">
        <v>13</v>
      </c>
      <c r="D961" s="14">
        <v>2000</v>
      </c>
      <c r="E961" s="14">
        <f t="shared" si="351"/>
        <v>21.5</v>
      </c>
      <c r="F961" s="9">
        <v>8617.9</v>
      </c>
      <c r="G961" s="14">
        <f t="shared" si="364"/>
        <v>26.5</v>
      </c>
      <c r="H961" s="9">
        <v>5</v>
      </c>
      <c r="I961" s="15">
        <v>-4.1377599539968862E-2</v>
      </c>
      <c r="J961" s="9">
        <f t="shared" si="375"/>
        <v>7281.1883895895544</v>
      </c>
      <c r="K961" s="14">
        <f t="shared" si="366"/>
        <v>0.59303182618670947</v>
      </c>
      <c r="L961" s="16">
        <f t="shared" si="367"/>
        <v>4317.9764474877593</v>
      </c>
      <c r="M961" s="11">
        <f t="shared" si="376"/>
        <v>43089.5</v>
      </c>
      <c r="N961" s="14"/>
    </row>
    <row r="962" spans="1:14" outlineLevel="2">
      <c r="A962" s="13" t="s">
        <v>25</v>
      </c>
      <c r="B962" s="13" t="s">
        <v>12</v>
      </c>
      <c r="C962" s="13" t="s">
        <v>13</v>
      </c>
      <c r="D962" s="14">
        <v>1999</v>
      </c>
      <c r="E962" s="14">
        <f t="shared" si="351"/>
        <v>22.5</v>
      </c>
      <c r="F962" s="9">
        <v>85.09</v>
      </c>
      <c r="G962" s="14">
        <f t="shared" si="364"/>
        <v>27.5</v>
      </c>
      <c r="H962" s="9">
        <v>5</v>
      </c>
      <c r="I962" s="15">
        <v>-4.1377599539968862E-2</v>
      </c>
      <c r="J962" s="9">
        <f t="shared" si="375"/>
        <v>72.499761773063938</v>
      </c>
      <c r="K962" s="14">
        <f t="shared" si="366"/>
        <v>0.59303182618670947</v>
      </c>
      <c r="L962" s="16">
        <f t="shared" si="367"/>
        <v>42.994666122381496</v>
      </c>
      <c r="M962" s="11">
        <f t="shared" si="376"/>
        <v>425.45000000000005</v>
      </c>
      <c r="N962" s="14"/>
    </row>
    <row r="963" spans="1:14" outlineLevel="2">
      <c r="A963" s="13" t="s">
        <v>25</v>
      </c>
      <c r="B963" s="13" t="s">
        <v>12</v>
      </c>
      <c r="C963" s="13" t="s">
        <v>13</v>
      </c>
      <c r="D963" s="14">
        <v>1997</v>
      </c>
      <c r="E963" s="14">
        <f t="shared" si="351"/>
        <v>24.5</v>
      </c>
      <c r="F963" s="9">
        <v>7763.13</v>
      </c>
      <c r="G963" s="14">
        <f t="shared" si="364"/>
        <v>29.5</v>
      </c>
      <c r="H963" s="9">
        <v>5</v>
      </c>
      <c r="I963" s="15">
        <v>-4.1377599539968862E-2</v>
      </c>
      <c r="J963" s="9">
        <f t="shared" si="375"/>
        <v>6714.1209242630366</v>
      </c>
      <c r="K963" s="14">
        <f t="shared" si="366"/>
        <v>0.59303182618670947</v>
      </c>
      <c r="L963" s="16">
        <f t="shared" si="367"/>
        <v>3981.6873929541061</v>
      </c>
      <c r="M963" s="11">
        <f t="shared" si="376"/>
        <v>38815.65</v>
      </c>
      <c r="N963" s="14"/>
    </row>
    <row r="964" spans="1:14" outlineLevel="2">
      <c r="A964" s="13" t="s">
        <v>25</v>
      </c>
      <c r="B964" s="13" t="s">
        <v>12</v>
      </c>
      <c r="C964" s="13" t="s">
        <v>13</v>
      </c>
      <c r="D964" s="14">
        <v>1996</v>
      </c>
      <c r="E964" s="14">
        <f t="shared" si="351"/>
        <v>25.5</v>
      </c>
      <c r="F964" s="9">
        <v>50993.01</v>
      </c>
      <c r="G964" s="14">
        <f t="shared" si="364"/>
        <v>30.5</v>
      </c>
      <c r="H964" s="9">
        <v>5</v>
      </c>
      <c r="I964" s="15">
        <v>-4.1377599539968862E-2</v>
      </c>
      <c r="J964" s="9">
        <f t="shared" si="375"/>
        <v>44397.572060704901</v>
      </c>
      <c r="K964" s="14">
        <f t="shared" si="366"/>
        <v>0.59303182618670947</v>
      </c>
      <c r="L964" s="16">
        <f t="shared" si="367"/>
        <v>26329.173237415856</v>
      </c>
      <c r="M964" s="11">
        <f t="shared" si="376"/>
        <v>254965.05000000002</v>
      </c>
      <c r="N964" s="14"/>
    </row>
    <row r="965" spans="1:14" outlineLevel="2">
      <c r="A965" s="13" t="s">
        <v>25</v>
      </c>
      <c r="B965" s="13" t="s">
        <v>12</v>
      </c>
      <c r="C965" s="13" t="s">
        <v>13</v>
      </c>
      <c r="D965" s="14">
        <v>1995</v>
      </c>
      <c r="E965" s="14">
        <f t="shared" si="351"/>
        <v>26.5</v>
      </c>
      <c r="F965" s="9">
        <v>79712.34</v>
      </c>
      <c r="G965" s="14">
        <f t="shared" si="364"/>
        <v>31.5</v>
      </c>
      <c r="H965" s="9">
        <v>5</v>
      </c>
      <c r="I965" s="15">
        <v>-4.1377599539968862E-2</v>
      </c>
      <c r="J965" s="9">
        <f t="shared" si="375"/>
        <v>69834.352380864017</v>
      </c>
      <c r="K965" s="14">
        <f t="shared" si="366"/>
        <v>0.59303182618670947</v>
      </c>
      <c r="L965" s="16">
        <f t="shared" si="367"/>
        <v>41413.993522989971</v>
      </c>
      <c r="M965" s="11">
        <f t="shared" si="376"/>
        <v>398561.69999999995</v>
      </c>
      <c r="N965" s="14"/>
    </row>
    <row r="966" spans="1:14" outlineLevel="2">
      <c r="A966" s="13" t="s">
        <v>25</v>
      </c>
      <c r="B966" s="13" t="s">
        <v>12</v>
      </c>
      <c r="C966" s="13" t="s">
        <v>13</v>
      </c>
      <c r="D966" s="14">
        <v>1992</v>
      </c>
      <c r="E966" s="14">
        <f t="shared" si="351"/>
        <v>29.5</v>
      </c>
      <c r="F966" s="9">
        <v>2975.9399999999996</v>
      </c>
      <c r="G966" s="14">
        <f t="shared" si="364"/>
        <v>34.5</v>
      </c>
      <c r="H966" s="9">
        <v>5</v>
      </c>
      <c r="I966" s="15">
        <v>-4.1377599539968862E-2</v>
      </c>
      <c r="J966" s="9">
        <f t="shared" si="375"/>
        <v>2649.9356226220793</v>
      </c>
      <c r="K966" s="14">
        <f t="shared" si="366"/>
        <v>0.59303182618670947</v>
      </c>
      <c r="L966" s="16">
        <f t="shared" si="367"/>
        <v>1571.4961615607867</v>
      </c>
      <c r="M966" s="11">
        <f t="shared" si="376"/>
        <v>14879.699999999997</v>
      </c>
      <c r="N966" s="14"/>
    </row>
    <row r="967" spans="1:14" outlineLevel="2">
      <c r="A967" s="13" t="s">
        <v>25</v>
      </c>
      <c r="B967" s="13" t="s">
        <v>12</v>
      </c>
      <c r="C967" s="13" t="s">
        <v>13</v>
      </c>
      <c r="D967" s="14">
        <v>1991</v>
      </c>
      <c r="E967" s="14">
        <f t="shared" si="351"/>
        <v>30.5</v>
      </c>
      <c r="F967" s="9">
        <v>13526.6</v>
      </c>
      <c r="G967" s="14">
        <f t="shared" si="364"/>
        <v>35.5</v>
      </c>
      <c r="H967" s="9">
        <v>5</v>
      </c>
      <c r="I967" s="15">
        <v>-4.1377599539968862E-2</v>
      </c>
      <c r="J967" s="9">
        <f t="shared" si="375"/>
        <v>12102.312570622222</v>
      </c>
      <c r="K967" s="14">
        <f t="shared" si="366"/>
        <v>0.59303182618670947</v>
      </c>
      <c r="L967" s="16">
        <f t="shared" si="367"/>
        <v>7177.0565248384664</v>
      </c>
      <c r="M967" s="11">
        <f t="shared" si="376"/>
        <v>67633</v>
      </c>
      <c r="N967" s="14"/>
    </row>
    <row r="968" spans="1:14" outlineLevel="2">
      <c r="A968" s="13" t="s">
        <v>25</v>
      </c>
      <c r="B968" s="13" t="s">
        <v>12</v>
      </c>
      <c r="C968" s="13" t="s">
        <v>13</v>
      </c>
      <c r="D968" s="14">
        <v>1990</v>
      </c>
      <c r="E968" s="14">
        <f t="shared" si="351"/>
        <v>31.5</v>
      </c>
      <c r="F968" s="9">
        <v>2259.98</v>
      </c>
      <c r="G968" s="14">
        <f t="shared" si="364"/>
        <v>36.5</v>
      </c>
      <c r="H968" s="9">
        <v>5</v>
      </c>
      <c r="I968" s="15">
        <v>-4.1377599539968862E-2</v>
      </c>
      <c r="J968" s="9">
        <f t="shared" si="375"/>
        <v>2031.0963080373335</v>
      </c>
      <c r="K968" s="14">
        <f t="shared" si="366"/>
        <v>0.59303182618670947</v>
      </c>
      <c r="L968" s="16">
        <f t="shared" si="367"/>
        <v>1204.5047527164634</v>
      </c>
      <c r="M968" s="11">
        <f t="shared" si="376"/>
        <v>11299.9</v>
      </c>
      <c r="N968" s="14"/>
    </row>
    <row r="969" spans="1:14" outlineLevel="2">
      <c r="A969" s="13" t="s">
        <v>25</v>
      </c>
      <c r="B969" s="13" t="s">
        <v>12</v>
      </c>
      <c r="C969" s="13" t="s">
        <v>13</v>
      </c>
      <c r="D969" s="14">
        <v>1987</v>
      </c>
      <c r="E969" s="14">
        <f t="shared" si="351"/>
        <v>34.5</v>
      </c>
      <c r="F969" s="9">
        <v>2757.76</v>
      </c>
      <c r="G969" s="14">
        <f t="shared" si="364"/>
        <v>39.5</v>
      </c>
      <c r="H969" s="9">
        <v>5</v>
      </c>
      <c r="I969" s="15">
        <v>-4.1377599539968862E-2</v>
      </c>
      <c r="J969" s="9">
        <f t="shared" si="375"/>
        <v>2508.3417055013515</v>
      </c>
      <c r="K969" s="14">
        <f t="shared" si="366"/>
        <v>0.59303182618670947</v>
      </c>
      <c r="L969" s="16">
        <f t="shared" si="367"/>
        <v>1487.5264623137518</v>
      </c>
      <c r="M969" s="11">
        <f t="shared" si="376"/>
        <v>13788.800000000001</v>
      </c>
      <c r="N969" s="14"/>
    </row>
    <row r="970" spans="1:14" outlineLevel="2">
      <c r="A970" s="13" t="s">
        <v>25</v>
      </c>
      <c r="B970" s="13" t="s">
        <v>12</v>
      </c>
      <c r="C970" s="13" t="s">
        <v>13</v>
      </c>
      <c r="D970" s="14">
        <v>1984</v>
      </c>
      <c r="E970" s="14">
        <f t="shared" si="351"/>
        <v>37.5</v>
      </c>
      <c r="F970" s="9">
        <v>65138.069999999992</v>
      </c>
      <c r="G970" s="14">
        <f t="shared" si="364"/>
        <v>42.5</v>
      </c>
      <c r="H970" s="9">
        <v>5</v>
      </c>
      <c r="I970" s="15">
        <v>-4.1377599539968862E-2</v>
      </c>
      <c r="J970" s="9">
        <f t="shared" si="365"/>
        <v>59852.935566411565</v>
      </c>
      <c r="K970" s="14">
        <f t="shared" si="366"/>
        <v>0.59303182618670947</v>
      </c>
      <c r="L970" s="16">
        <f t="shared" si="367"/>
        <v>35494.695681584504</v>
      </c>
      <c r="M970" s="11">
        <f t="shared" si="368"/>
        <v>325690.34999999998</v>
      </c>
      <c r="N970" s="14"/>
    </row>
    <row r="971" spans="1:14" outlineLevel="2">
      <c r="A971" s="13" t="s">
        <v>25</v>
      </c>
      <c r="B971" s="13" t="s">
        <v>12</v>
      </c>
      <c r="C971" s="13" t="s">
        <v>13</v>
      </c>
      <c r="D971" s="14">
        <v>1983</v>
      </c>
      <c r="E971" s="14">
        <f t="shared" si="351"/>
        <v>38.5</v>
      </c>
      <c r="F971" s="9">
        <v>1996.87</v>
      </c>
      <c r="G971" s="14">
        <f t="shared" si="364"/>
        <v>43.5</v>
      </c>
      <c r="H971" s="9">
        <v>5</v>
      </c>
      <c r="I971" s="15">
        <v>-4.1377599539968862E-2</v>
      </c>
      <c r="J971" s="9">
        <f t="shared" si="365"/>
        <v>1840.4731944125294</v>
      </c>
      <c r="K971" s="14">
        <f t="shared" si="366"/>
        <v>0.59303182618670947</v>
      </c>
      <c r="L971" s="16">
        <f t="shared" si="367"/>
        <v>1091.4591795301492</v>
      </c>
      <c r="M971" s="11">
        <f t="shared" si="368"/>
        <v>9984.3499999999985</v>
      </c>
      <c r="N971" s="14"/>
    </row>
    <row r="972" spans="1:14" outlineLevel="2">
      <c r="A972" s="13" t="s">
        <v>25</v>
      </c>
      <c r="B972" s="13" t="s">
        <v>12</v>
      </c>
      <c r="C972" s="13" t="s">
        <v>13</v>
      </c>
      <c r="D972" s="14">
        <v>1974</v>
      </c>
      <c r="E972" s="14">
        <f t="shared" si="351"/>
        <v>47.5</v>
      </c>
      <c r="F972" s="9">
        <v>17513885.199999999</v>
      </c>
      <c r="G972" s="14">
        <f t="shared" si="364"/>
        <v>52.5</v>
      </c>
      <c r="H972" s="9">
        <v>5</v>
      </c>
      <c r="I972" s="15">
        <v>-4.1377599539968862E-2</v>
      </c>
      <c r="J972" s="9">
        <f t="shared" ref="J972" si="377">+F972*(1-H972/G972)*(1-I972)</f>
        <v>16501561.277890339</v>
      </c>
      <c r="K972" s="14">
        <f t="shared" si="366"/>
        <v>0.59303182618670947</v>
      </c>
      <c r="L972" s="16">
        <f t="shared" si="367"/>
        <v>9785951.019559199</v>
      </c>
      <c r="M972" s="11">
        <f t="shared" ref="M972" si="378">+F972*H972</f>
        <v>87569426</v>
      </c>
      <c r="N972" s="14"/>
    </row>
    <row r="973" spans="1:14" outlineLevel="1">
      <c r="A973" s="13" t="str">
        <f>+A972</f>
        <v>314</v>
      </c>
      <c r="B973" s="13" t="str">
        <f>+B972</f>
        <v>Sabine</v>
      </c>
      <c r="C973" s="17" t="s">
        <v>40</v>
      </c>
      <c r="D973" s="13"/>
      <c r="E973" s="14" t="s">
        <v>30</v>
      </c>
      <c r="F973" s="11">
        <f>SUBTOTAL(9,F942:F972)</f>
        <v>63788492.865455315</v>
      </c>
      <c r="G973" s="14" t="s">
        <v>30</v>
      </c>
      <c r="H973" s="18"/>
      <c r="I973" s="14"/>
      <c r="J973" s="11">
        <f>SUBTOTAL(9,J942:J972)</f>
        <v>35678898.158000149</v>
      </c>
      <c r="K973" s="14" t="s">
        <v>30</v>
      </c>
      <c r="L973" s="11">
        <f>SUBTOTAL(9,L942:L972)</f>
        <v>21158722.130968451</v>
      </c>
      <c r="M973" s="11">
        <f>SUBTOTAL(9,M942:M972)</f>
        <v>318942464.32727647</v>
      </c>
      <c r="N973" s="19">
        <f>+M973/F973</f>
        <v>4.9999999999999982</v>
      </c>
    </row>
    <row r="974" spans="1:14" outlineLevel="2">
      <c r="A974" s="13" t="s">
        <v>25</v>
      </c>
      <c r="B974" s="13" t="s">
        <v>12</v>
      </c>
      <c r="C974" s="13" t="s">
        <v>14</v>
      </c>
      <c r="D974" s="13">
        <v>2021</v>
      </c>
      <c r="E974" s="14">
        <f t="shared" si="351"/>
        <v>0.5</v>
      </c>
      <c r="F974" s="11">
        <v>1938010.14</v>
      </c>
      <c r="G974" s="14">
        <f t="shared" si="364"/>
        <v>18.5</v>
      </c>
      <c r="H974" s="9">
        <v>18</v>
      </c>
      <c r="I974" s="15">
        <v>-4.1377599539968869E-2</v>
      </c>
      <c r="J974" s="11">
        <f t="shared" ref="J974:J1002" si="379">+F974*(1-H974/G974)*(1-I974)</f>
        <v>54545.955337224725</v>
      </c>
      <c r="K974" s="14">
        <f t="shared" ref="K974:K1003" si="380">$L$1606</f>
        <v>0.59303182618670947</v>
      </c>
      <c r="L974" s="16">
        <f t="shared" ref="L974:L1003" si="381">+J974*K974</f>
        <v>32347.487504733072</v>
      </c>
      <c r="M974" s="11">
        <f t="shared" ref="M974:M1002" si="382">+F974*H974</f>
        <v>34884182.519999996</v>
      </c>
      <c r="N974" s="14"/>
    </row>
    <row r="975" spans="1:14" outlineLevel="2">
      <c r="A975" s="13" t="s">
        <v>25</v>
      </c>
      <c r="B975" s="13" t="s">
        <v>12</v>
      </c>
      <c r="C975" s="13" t="s">
        <v>14</v>
      </c>
      <c r="D975" s="13">
        <v>2020</v>
      </c>
      <c r="E975" s="14">
        <f t="shared" si="351"/>
        <v>1.5</v>
      </c>
      <c r="F975" s="11">
        <v>435746.87999999995</v>
      </c>
      <c r="G975" s="14">
        <f t="shared" si="364"/>
        <v>19.5</v>
      </c>
      <c r="H975" s="9">
        <v>18</v>
      </c>
      <c r="I975" s="15">
        <v>-4.1377599539968869E-2</v>
      </c>
      <c r="J975" s="11">
        <f t="shared" si="379"/>
        <v>34905.926146263882</v>
      </c>
      <c r="K975" s="14">
        <f t="shared" si="380"/>
        <v>0.59303182618670947</v>
      </c>
      <c r="L975" s="16">
        <f t="shared" si="381"/>
        <v>20700.325127257282</v>
      </c>
      <c r="M975" s="11">
        <f t="shared" si="382"/>
        <v>7843443.8399999989</v>
      </c>
      <c r="N975" s="14"/>
    </row>
    <row r="976" spans="1:14" outlineLevel="2">
      <c r="A976" s="13" t="s">
        <v>25</v>
      </c>
      <c r="B976" s="13" t="s">
        <v>12</v>
      </c>
      <c r="C976" s="13" t="s">
        <v>14</v>
      </c>
      <c r="D976" s="13">
        <v>2019</v>
      </c>
      <c r="E976" s="14">
        <f t="shared" si="351"/>
        <v>2.5</v>
      </c>
      <c r="F976" s="11">
        <v>4910703.6099999994</v>
      </c>
      <c r="G976" s="14">
        <f t="shared" si="364"/>
        <v>20.5</v>
      </c>
      <c r="H976" s="9">
        <v>18</v>
      </c>
      <c r="I976" s="15">
        <v>-4.1377599539968869E-2</v>
      </c>
      <c r="J976" s="11">
        <f t="shared" ref="J976:J979" si="383">+F976*(1-H976/G976)*(1-I976)</f>
        <v>623645.94358951936</v>
      </c>
      <c r="K976" s="14">
        <f t="shared" si="380"/>
        <v>0.59303182618670947</v>
      </c>
      <c r="L976" s="16">
        <f t="shared" si="381"/>
        <v>369841.89282082627</v>
      </c>
      <c r="M976" s="11">
        <f t="shared" ref="M976:M979" si="384">+F976*H976</f>
        <v>88392664.979999989</v>
      </c>
      <c r="N976" s="14"/>
    </row>
    <row r="977" spans="1:14" outlineLevel="2">
      <c r="A977" s="13" t="s">
        <v>25</v>
      </c>
      <c r="B977" s="13" t="s">
        <v>12</v>
      </c>
      <c r="C977" s="13" t="s">
        <v>14</v>
      </c>
      <c r="D977" s="13">
        <v>2017</v>
      </c>
      <c r="E977" s="14">
        <f t="shared" si="351"/>
        <v>4.5</v>
      </c>
      <c r="F977" s="11">
        <v>110372.79</v>
      </c>
      <c r="G977" s="14">
        <f t="shared" si="364"/>
        <v>22.5</v>
      </c>
      <c r="H977" s="9">
        <v>18</v>
      </c>
      <c r="I977" s="15">
        <v>-4.1377599539968869E-2</v>
      </c>
      <c r="J977" s="11">
        <f t="shared" si="383"/>
        <v>22987.950220945808</v>
      </c>
      <c r="K977" s="14">
        <f t="shared" si="380"/>
        <v>0.59303182618670947</v>
      </c>
      <c r="L977" s="16">
        <f t="shared" si="381"/>
        <v>13632.586099816665</v>
      </c>
      <c r="M977" s="11">
        <f t="shared" si="384"/>
        <v>1986710.22</v>
      </c>
      <c r="N977" s="14"/>
    </row>
    <row r="978" spans="1:14" outlineLevel="2">
      <c r="A978" s="13" t="s">
        <v>25</v>
      </c>
      <c r="B978" s="13" t="s">
        <v>12</v>
      </c>
      <c r="C978" s="13" t="s">
        <v>14</v>
      </c>
      <c r="D978" s="13">
        <v>2016</v>
      </c>
      <c r="E978" s="14">
        <f t="shared" si="351"/>
        <v>5.5</v>
      </c>
      <c r="F978" s="11">
        <v>494483.43000000005</v>
      </c>
      <c r="G978" s="14">
        <f t="shared" si="364"/>
        <v>23.5</v>
      </c>
      <c r="H978" s="9">
        <v>18</v>
      </c>
      <c r="I978" s="15">
        <v>-4.1377599539968869E-2</v>
      </c>
      <c r="J978" s="11">
        <f t="shared" si="383"/>
        <v>120518.80086814027</v>
      </c>
      <c r="K978" s="14">
        <f t="shared" si="380"/>
        <v>0.59303182618670947</v>
      </c>
      <c r="L978" s="16">
        <f t="shared" si="381"/>
        <v>71471.484568665604</v>
      </c>
      <c r="M978" s="11">
        <f t="shared" si="384"/>
        <v>8900701.7400000002</v>
      </c>
      <c r="N978" s="14"/>
    </row>
    <row r="979" spans="1:14" outlineLevel="2">
      <c r="A979" s="13" t="s">
        <v>25</v>
      </c>
      <c r="B979" s="13" t="s">
        <v>12</v>
      </c>
      <c r="C979" s="13" t="s">
        <v>14</v>
      </c>
      <c r="D979" s="13">
        <v>2015</v>
      </c>
      <c r="E979" s="14">
        <f t="shared" si="351"/>
        <v>6.5</v>
      </c>
      <c r="F979" s="11">
        <v>212596.72999999998</v>
      </c>
      <c r="G979" s="14">
        <f t="shared" si="364"/>
        <v>24.5</v>
      </c>
      <c r="H979" s="9">
        <v>18</v>
      </c>
      <c r="I979" s="15">
        <v>-4.1377599539968869E-2</v>
      </c>
      <c r="J979" s="11">
        <f t="shared" si="383"/>
        <v>58737.043686669567</v>
      </c>
      <c r="K979" s="14">
        <f t="shared" si="380"/>
        <v>0.59303182618670947</v>
      </c>
      <c r="L979" s="16">
        <f t="shared" si="381"/>
        <v>34832.936282314186</v>
      </c>
      <c r="M979" s="11">
        <f t="shared" si="384"/>
        <v>3826741.1399999997</v>
      </c>
      <c r="N979" s="14"/>
    </row>
    <row r="980" spans="1:14" outlineLevel="2">
      <c r="A980" s="13" t="s">
        <v>25</v>
      </c>
      <c r="B980" s="13" t="s">
        <v>12</v>
      </c>
      <c r="C980" s="13" t="s">
        <v>14</v>
      </c>
      <c r="D980" s="13">
        <v>2014</v>
      </c>
      <c r="E980" s="14">
        <f t="shared" si="351"/>
        <v>7.5</v>
      </c>
      <c r="F980" s="11">
        <v>23171.599999999999</v>
      </c>
      <c r="G980" s="14">
        <f t="shared" si="364"/>
        <v>25.5</v>
      </c>
      <c r="H980" s="9">
        <v>18</v>
      </c>
      <c r="I980" s="15">
        <v>-4.1377599539968869E-2</v>
      </c>
      <c r="J980" s="11">
        <f t="shared" si="379"/>
        <v>7097.1721133824522</v>
      </c>
      <c r="K980" s="14">
        <f t="shared" si="380"/>
        <v>0.59303182618670947</v>
      </c>
      <c r="L980" s="16">
        <f t="shared" si="381"/>
        <v>4208.8489391605835</v>
      </c>
      <c r="M980" s="11">
        <f t="shared" si="382"/>
        <v>417088.8</v>
      </c>
      <c r="N980" s="14"/>
    </row>
    <row r="981" spans="1:14" outlineLevel="2">
      <c r="A981" s="13" t="s">
        <v>25</v>
      </c>
      <c r="B981" s="13" t="s">
        <v>12</v>
      </c>
      <c r="C981" s="13" t="s">
        <v>14</v>
      </c>
      <c r="D981" s="13">
        <v>2012</v>
      </c>
      <c r="E981" s="14">
        <f t="shared" si="351"/>
        <v>9.5</v>
      </c>
      <c r="F981" s="11">
        <v>174497.51</v>
      </c>
      <c r="G981" s="14">
        <f t="shared" si="364"/>
        <v>27.5</v>
      </c>
      <c r="H981" s="9">
        <v>18</v>
      </c>
      <c r="I981" s="15">
        <v>-4.1377599539968869E-2</v>
      </c>
      <c r="J981" s="11">
        <f t="shared" si="379"/>
        <v>62775.239340009684</v>
      </c>
      <c r="K981" s="14">
        <f t="shared" si="380"/>
        <v>0.59303182618670947</v>
      </c>
      <c r="L981" s="16">
        <f t="shared" si="381"/>
        <v>37227.714825113711</v>
      </c>
      <c r="M981" s="11">
        <f t="shared" si="382"/>
        <v>3140955.18</v>
      </c>
      <c r="N981" s="14"/>
    </row>
    <row r="982" spans="1:14" outlineLevel="2">
      <c r="A982" s="13" t="s">
        <v>25</v>
      </c>
      <c r="B982" s="13" t="s">
        <v>12</v>
      </c>
      <c r="C982" s="13" t="s">
        <v>14</v>
      </c>
      <c r="D982" s="13">
        <v>2011</v>
      </c>
      <c r="E982" s="14">
        <f t="shared" si="351"/>
        <v>10.5</v>
      </c>
      <c r="F982" s="11">
        <v>12284467.41</v>
      </c>
      <c r="G982" s="14">
        <f t="shared" si="364"/>
        <v>28.5</v>
      </c>
      <c r="H982" s="9">
        <v>18</v>
      </c>
      <c r="I982" s="15">
        <v>-4.1377599539968869E-2</v>
      </c>
      <c r="J982" s="11">
        <f t="shared" si="379"/>
        <v>4713125.4884931296</v>
      </c>
      <c r="K982" s="14">
        <f t="shared" si="380"/>
        <v>0.59303182618670947</v>
      </c>
      <c r="L982" s="16">
        <f t="shared" si="381"/>
        <v>2795033.4154882077</v>
      </c>
      <c r="M982" s="11">
        <f t="shared" si="382"/>
        <v>221120413.38</v>
      </c>
      <c r="N982" s="14"/>
    </row>
    <row r="983" spans="1:14" outlineLevel="2">
      <c r="A983" s="13" t="s">
        <v>25</v>
      </c>
      <c r="B983" s="13" t="s">
        <v>12</v>
      </c>
      <c r="C983" s="13" t="s">
        <v>14</v>
      </c>
      <c r="D983" s="13">
        <v>2010</v>
      </c>
      <c r="E983" s="14">
        <f t="shared" si="351"/>
        <v>11.5</v>
      </c>
      <c r="F983" s="11">
        <v>25380.400000000001</v>
      </c>
      <c r="G983" s="14">
        <f t="shared" si="364"/>
        <v>29.5</v>
      </c>
      <c r="H983" s="9">
        <v>18</v>
      </c>
      <c r="I983" s="15">
        <v>-4.1377599539968869E-2</v>
      </c>
      <c r="J983" s="11">
        <f t="shared" si="379"/>
        <v>10303.446451345375</v>
      </c>
      <c r="K983" s="14">
        <f t="shared" si="380"/>
        <v>0.59303182618670947</v>
      </c>
      <c r="L983" s="16">
        <f t="shared" si="381"/>
        <v>6110.2716650583188</v>
      </c>
      <c r="M983" s="11">
        <f t="shared" si="382"/>
        <v>456847.2</v>
      </c>
      <c r="N983" s="14"/>
    </row>
    <row r="984" spans="1:14" outlineLevel="2">
      <c r="A984" s="13" t="s">
        <v>25</v>
      </c>
      <c r="B984" s="13" t="s">
        <v>12</v>
      </c>
      <c r="C984" s="13" t="s">
        <v>14</v>
      </c>
      <c r="D984" s="13">
        <v>2009</v>
      </c>
      <c r="E984" s="14">
        <f t="shared" ref="E984:E985" si="385">2021.5-D984</f>
        <v>12.5</v>
      </c>
      <c r="F984" s="11">
        <v>-284439.04562729521</v>
      </c>
      <c r="G984" s="14">
        <f t="shared" ref="G984:G985" si="386">+H984+E984</f>
        <v>30.5</v>
      </c>
      <c r="H984" s="9">
        <v>18</v>
      </c>
      <c r="I984" s="15">
        <v>-4.1377599539968869E-2</v>
      </c>
      <c r="J984" s="11">
        <f t="shared" si="379"/>
        <v>-121396.90596343949</v>
      </c>
      <c r="K984" s="14">
        <f t="shared" si="380"/>
        <v>0.59303182618670947</v>
      </c>
      <c r="L984" s="16">
        <f t="shared" si="381"/>
        <v>-71992.228836914757</v>
      </c>
      <c r="M984" s="11">
        <f t="shared" si="382"/>
        <v>-5119902.8212913135</v>
      </c>
      <c r="N984" s="14"/>
    </row>
    <row r="985" spans="1:14" outlineLevel="2">
      <c r="A985" s="13" t="s">
        <v>25</v>
      </c>
      <c r="B985" s="13" t="s">
        <v>12</v>
      </c>
      <c r="C985" s="13" t="s">
        <v>14</v>
      </c>
      <c r="D985" s="13">
        <v>2006</v>
      </c>
      <c r="E985" s="14">
        <f t="shared" si="385"/>
        <v>15.5</v>
      </c>
      <c r="F985" s="11">
        <v>-545527.86595742207</v>
      </c>
      <c r="G985" s="14">
        <f t="shared" si="386"/>
        <v>33.5</v>
      </c>
      <c r="H985" s="9">
        <v>18</v>
      </c>
      <c r="I985" s="15">
        <v>-4.1377599539968869E-2</v>
      </c>
      <c r="J985" s="11">
        <f t="shared" si="379"/>
        <v>-262852.46993313375</v>
      </c>
      <c r="K985" s="14">
        <f t="shared" si="380"/>
        <v>0.59303182618670947</v>
      </c>
      <c r="L985" s="16">
        <f t="shared" si="381"/>
        <v>-155879.88026213346</v>
      </c>
      <c r="M985" s="11">
        <f t="shared" si="382"/>
        <v>-9819501.5872335974</v>
      </c>
      <c r="N985" s="14"/>
    </row>
    <row r="986" spans="1:14" outlineLevel="2">
      <c r="A986" s="13" t="s">
        <v>25</v>
      </c>
      <c r="B986" s="13" t="s">
        <v>12</v>
      </c>
      <c r="C986" s="13" t="s">
        <v>14</v>
      </c>
      <c r="D986" s="13">
        <v>2008</v>
      </c>
      <c r="E986" s="14">
        <f t="shared" si="351"/>
        <v>13.5</v>
      </c>
      <c r="F986" s="11">
        <v>4278.75</v>
      </c>
      <c r="G986" s="14">
        <f t="shared" si="364"/>
        <v>31.5</v>
      </c>
      <c r="H986" s="9">
        <v>18</v>
      </c>
      <c r="I986" s="15">
        <v>-4.1377599539968869E-2</v>
      </c>
      <c r="J986" s="11">
        <f t="shared" ref="J986:J994" si="387">+F986*(1-H986/G986)*(1-I986)</f>
        <v>1909.626173156418</v>
      </c>
      <c r="K986" s="14">
        <f t="shared" si="380"/>
        <v>0.59303182618670947</v>
      </c>
      <c r="L986" s="16">
        <f t="shared" si="381"/>
        <v>1132.4690968008881</v>
      </c>
      <c r="M986" s="11">
        <f t="shared" ref="M986:M994" si="388">+F986*H986</f>
        <v>77017.5</v>
      </c>
      <c r="N986" s="14"/>
    </row>
    <row r="987" spans="1:14" outlineLevel="2">
      <c r="A987" s="13" t="s">
        <v>25</v>
      </c>
      <c r="B987" s="13" t="s">
        <v>12</v>
      </c>
      <c r="C987" s="13" t="s">
        <v>14</v>
      </c>
      <c r="D987" s="13">
        <v>2007</v>
      </c>
      <c r="E987" s="14">
        <f t="shared" ref="E987:E1057" si="389">2021.5-D987</f>
        <v>14.5</v>
      </c>
      <c r="F987" s="11">
        <v>1441015.87</v>
      </c>
      <c r="G987" s="14">
        <f t="shared" si="364"/>
        <v>32.5</v>
      </c>
      <c r="H987" s="9">
        <v>18</v>
      </c>
      <c r="I987" s="15">
        <v>-4.1377599539968869E-2</v>
      </c>
      <c r="J987" s="11">
        <f t="shared" si="387"/>
        <v>669517.04277520604</v>
      </c>
      <c r="K987" s="14">
        <f t="shared" si="380"/>
        <v>0.59303182618670947</v>
      </c>
      <c r="L987" s="16">
        <f t="shared" si="381"/>
        <v>397044.91454010573</v>
      </c>
      <c r="M987" s="11">
        <f t="shared" si="388"/>
        <v>25938285.660000004</v>
      </c>
      <c r="N987" s="14"/>
    </row>
    <row r="988" spans="1:14" outlineLevel="2">
      <c r="A988" s="13" t="s">
        <v>25</v>
      </c>
      <c r="B988" s="13" t="s">
        <v>12</v>
      </c>
      <c r="C988" s="13" t="s">
        <v>14</v>
      </c>
      <c r="D988" s="13">
        <v>2005</v>
      </c>
      <c r="E988" s="14">
        <f t="shared" si="389"/>
        <v>16.5</v>
      </c>
      <c r="F988" s="11">
        <v>1760995.8</v>
      </c>
      <c r="G988" s="14">
        <f t="shared" si="364"/>
        <v>34.5</v>
      </c>
      <c r="H988" s="9">
        <v>18</v>
      </c>
      <c r="I988" s="15">
        <v>-4.1377599539968869E-2</v>
      </c>
      <c r="J988" s="11">
        <f t="shared" si="387"/>
        <v>877064.23343667982</v>
      </c>
      <c r="K988" s="14">
        <f t="shared" si="380"/>
        <v>0.59303182618670947</v>
      </c>
      <c r="L988" s="16">
        <f t="shared" si="381"/>
        <v>520127.00403800065</v>
      </c>
      <c r="M988" s="11">
        <f t="shared" si="388"/>
        <v>31697924.400000002</v>
      </c>
      <c r="N988" s="14"/>
    </row>
    <row r="989" spans="1:14" outlineLevel="2">
      <c r="A989" s="13" t="s">
        <v>25</v>
      </c>
      <c r="B989" s="13" t="s">
        <v>12</v>
      </c>
      <c r="C989" s="13" t="s">
        <v>14</v>
      </c>
      <c r="D989" s="13">
        <v>2004</v>
      </c>
      <c r="E989" s="14">
        <f t="shared" si="389"/>
        <v>17.5</v>
      </c>
      <c r="F989" s="11">
        <v>11466.18</v>
      </c>
      <c r="G989" s="14">
        <f t="shared" si="364"/>
        <v>35.5</v>
      </c>
      <c r="H989" s="9">
        <v>18</v>
      </c>
      <c r="I989" s="15">
        <v>-4.1377599539968869E-2</v>
      </c>
      <c r="J989" s="11">
        <f t="shared" si="387"/>
        <v>5886.2226077501682</v>
      </c>
      <c r="K989" s="14">
        <f t="shared" si="380"/>
        <v>0.59303182618670947</v>
      </c>
      <c r="L989" s="16">
        <f t="shared" si="381"/>
        <v>3490.7173424155776</v>
      </c>
      <c r="M989" s="11">
        <f t="shared" si="388"/>
        <v>206391.24</v>
      </c>
      <c r="N989" s="14"/>
    </row>
    <row r="990" spans="1:14" outlineLevel="2">
      <c r="A990" s="13" t="s">
        <v>25</v>
      </c>
      <c r="B990" s="13" t="s">
        <v>12</v>
      </c>
      <c r="C990" s="13" t="s">
        <v>14</v>
      </c>
      <c r="D990" s="13">
        <v>2003</v>
      </c>
      <c r="E990" s="14">
        <f t="shared" si="389"/>
        <v>18.5</v>
      </c>
      <c r="F990" s="11">
        <v>154031.5</v>
      </c>
      <c r="G990" s="14">
        <f t="shared" si="364"/>
        <v>36.5</v>
      </c>
      <c r="H990" s="9">
        <v>18</v>
      </c>
      <c r="I990" s="15">
        <v>-4.1377599539968869E-2</v>
      </c>
      <c r="J990" s="11">
        <f t="shared" si="387"/>
        <v>81301.140928369961</v>
      </c>
      <c r="K990" s="14">
        <f t="shared" si="380"/>
        <v>0.59303182618670947</v>
      </c>
      <c r="L990" s="16">
        <f t="shared" si="381"/>
        <v>48214.164075814268</v>
      </c>
      <c r="M990" s="11">
        <f t="shared" si="388"/>
        <v>2772567</v>
      </c>
      <c r="N990" s="14"/>
    </row>
    <row r="991" spans="1:14" outlineLevel="2">
      <c r="A991" s="13" t="s">
        <v>25</v>
      </c>
      <c r="B991" s="13" t="s">
        <v>12</v>
      </c>
      <c r="C991" s="13" t="s">
        <v>14</v>
      </c>
      <c r="D991" s="13">
        <v>1999</v>
      </c>
      <c r="E991" s="14">
        <f t="shared" si="389"/>
        <v>22.5</v>
      </c>
      <c r="F991" s="11">
        <v>2023.44</v>
      </c>
      <c r="G991" s="14">
        <f t="shared" si="364"/>
        <v>40.5</v>
      </c>
      <c r="H991" s="9">
        <v>18</v>
      </c>
      <c r="I991" s="15">
        <v>-4.1377599539968869E-2</v>
      </c>
      <c r="J991" s="11">
        <f t="shared" si="387"/>
        <v>1170.6472722295302</v>
      </c>
      <c r="K991" s="14">
        <f t="shared" si="380"/>
        <v>0.59303182618670947</v>
      </c>
      <c r="L991" s="16">
        <f t="shared" si="381"/>
        <v>694.23108967076837</v>
      </c>
      <c r="M991" s="11">
        <f t="shared" si="388"/>
        <v>36421.919999999998</v>
      </c>
      <c r="N991" s="14"/>
    </row>
    <row r="992" spans="1:14" outlineLevel="2">
      <c r="A992" s="13" t="s">
        <v>25</v>
      </c>
      <c r="B992" s="13" t="s">
        <v>12</v>
      </c>
      <c r="C992" s="13" t="s">
        <v>14</v>
      </c>
      <c r="D992" s="13">
        <v>1998</v>
      </c>
      <c r="E992" s="14">
        <f t="shared" si="389"/>
        <v>23.5</v>
      </c>
      <c r="F992" s="11">
        <v>2710.83</v>
      </c>
      <c r="G992" s="14">
        <f t="shared" si="364"/>
        <v>41.5</v>
      </c>
      <c r="H992" s="9">
        <v>18</v>
      </c>
      <c r="I992" s="15">
        <v>-4.1377599539968869E-2</v>
      </c>
      <c r="J992" s="11">
        <f t="shared" si="387"/>
        <v>1598.5649276332995</v>
      </c>
      <c r="K992" s="14">
        <f t="shared" si="380"/>
        <v>0.59303182618670947</v>
      </c>
      <c r="L992" s="16">
        <f t="shared" si="381"/>
        <v>947.9998783124006</v>
      </c>
      <c r="M992" s="11">
        <f t="shared" si="388"/>
        <v>48794.94</v>
      </c>
      <c r="N992" s="14"/>
    </row>
    <row r="993" spans="1:14" outlineLevel="2">
      <c r="A993" s="13" t="s">
        <v>25</v>
      </c>
      <c r="B993" s="13" t="s">
        <v>12</v>
      </c>
      <c r="C993" s="13" t="s">
        <v>14</v>
      </c>
      <c r="D993" s="13">
        <v>1993</v>
      </c>
      <c r="E993" s="14">
        <f t="shared" si="389"/>
        <v>28.5</v>
      </c>
      <c r="F993" s="11">
        <v>10206.67</v>
      </c>
      <c r="G993" s="14">
        <f t="shared" ref="G993:G1056" si="390">+H993+E993</f>
        <v>46.5</v>
      </c>
      <c r="H993" s="9">
        <v>18</v>
      </c>
      <c r="I993" s="15">
        <v>-4.1377599539968869E-2</v>
      </c>
      <c r="J993" s="11">
        <f t="shared" si="387"/>
        <v>6514.5468572269565</v>
      </c>
      <c r="K993" s="14">
        <f t="shared" si="380"/>
        <v>0.59303182618670947</v>
      </c>
      <c r="L993" s="16">
        <f t="shared" si="381"/>
        <v>3863.333619520191</v>
      </c>
      <c r="M993" s="11">
        <f t="shared" si="388"/>
        <v>183720.06</v>
      </c>
      <c r="N993" s="14"/>
    </row>
    <row r="994" spans="1:14" outlineLevel="2">
      <c r="A994" s="13" t="s">
        <v>25</v>
      </c>
      <c r="B994" s="13" t="s">
        <v>12</v>
      </c>
      <c r="C994" s="13" t="s">
        <v>14</v>
      </c>
      <c r="D994" s="13">
        <v>1991</v>
      </c>
      <c r="E994" s="14">
        <f t="shared" si="389"/>
        <v>30.5</v>
      </c>
      <c r="F994" s="11">
        <v>3272.63</v>
      </c>
      <c r="G994" s="14">
        <f t="shared" si="390"/>
        <v>48.5</v>
      </c>
      <c r="H994" s="9">
        <v>18</v>
      </c>
      <c r="I994" s="15">
        <v>-4.1377599539968869E-2</v>
      </c>
      <c r="J994" s="11">
        <f t="shared" si="387"/>
        <v>2143.2026596755854</v>
      </c>
      <c r="K994" s="14">
        <f t="shared" si="380"/>
        <v>0.59303182618670947</v>
      </c>
      <c r="L994" s="16">
        <f t="shared" si="381"/>
        <v>1270.9873871556251</v>
      </c>
      <c r="M994" s="11">
        <f t="shared" si="388"/>
        <v>58907.340000000004</v>
      </c>
      <c r="N994" s="14"/>
    </row>
    <row r="995" spans="1:14" outlineLevel="2">
      <c r="A995" s="13" t="s">
        <v>25</v>
      </c>
      <c r="B995" s="13" t="s">
        <v>12</v>
      </c>
      <c r="C995" s="13" t="s">
        <v>14</v>
      </c>
      <c r="D995" s="13">
        <v>1990</v>
      </c>
      <c r="E995" s="14">
        <f t="shared" si="389"/>
        <v>31.5</v>
      </c>
      <c r="F995" s="11">
        <v>11392.6</v>
      </c>
      <c r="G995" s="14">
        <f t="shared" si="390"/>
        <v>49.5</v>
      </c>
      <c r="H995" s="9">
        <v>18</v>
      </c>
      <c r="I995" s="15">
        <v>-4.1377599539968869E-2</v>
      </c>
      <c r="J995" s="11">
        <f t="shared" si="379"/>
        <v>7549.8171894212128</v>
      </c>
      <c r="K995" s="14">
        <f t="shared" si="380"/>
        <v>0.59303182618670947</v>
      </c>
      <c r="L995" s="16">
        <f t="shared" si="381"/>
        <v>4477.281875218272</v>
      </c>
      <c r="M995" s="11">
        <f t="shared" si="382"/>
        <v>205066.80000000002</v>
      </c>
      <c r="N995" s="14"/>
    </row>
    <row r="996" spans="1:14" outlineLevel="2">
      <c r="A996" s="13" t="s">
        <v>25</v>
      </c>
      <c r="B996" s="13" t="s">
        <v>12</v>
      </c>
      <c r="C996" s="13" t="s">
        <v>14</v>
      </c>
      <c r="D996" s="13">
        <v>1989</v>
      </c>
      <c r="E996" s="14">
        <f t="shared" si="389"/>
        <v>32.5</v>
      </c>
      <c r="F996" s="11">
        <v>7643.4699999999993</v>
      </c>
      <c r="G996" s="14">
        <f t="shared" si="390"/>
        <v>50.5</v>
      </c>
      <c r="H996" s="9">
        <v>18</v>
      </c>
      <c r="I996" s="15">
        <v>-4.1377599539968869E-2</v>
      </c>
      <c r="J996" s="11">
        <f t="shared" si="379"/>
        <v>5122.6039470210362</v>
      </c>
      <c r="K996" s="14">
        <f t="shared" si="380"/>
        <v>0.59303182618670947</v>
      </c>
      <c r="L996" s="16">
        <f t="shared" si="381"/>
        <v>3037.8671735331309</v>
      </c>
      <c r="M996" s="11">
        <f t="shared" si="382"/>
        <v>137582.46</v>
      </c>
      <c r="N996" s="14"/>
    </row>
    <row r="997" spans="1:14" outlineLevel="2">
      <c r="A997" s="13" t="s">
        <v>25</v>
      </c>
      <c r="B997" s="13" t="s">
        <v>12</v>
      </c>
      <c r="C997" s="13" t="s">
        <v>14</v>
      </c>
      <c r="D997" s="13">
        <v>1988</v>
      </c>
      <c r="E997" s="14">
        <f t="shared" si="389"/>
        <v>33.5</v>
      </c>
      <c r="F997" s="11">
        <v>5460.08</v>
      </c>
      <c r="G997" s="14">
        <f t="shared" si="390"/>
        <v>51.5</v>
      </c>
      <c r="H997" s="9">
        <v>18</v>
      </c>
      <c r="I997" s="15">
        <v>-4.1377599539968869E-2</v>
      </c>
      <c r="J997" s="11">
        <f t="shared" si="379"/>
        <v>3698.6634490062606</v>
      </c>
      <c r="K997" s="14">
        <f t="shared" si="380"/>
        <v>0.59303182618670947</v>
      </c>
      <c r="L997" s="16">
        <f t="shared" si="381"/>
        <v>2193.4251396142163</v>
      </c>
      <c r="M997" s="11">
        <f t="shared" si="382"/>
        <v>98281.44</v>
      </c>
      <c r="N997" s="14"/>
    </row>
    <row r="998" spans="1:14" outlineLevel="2">
      <c r="A998" s="13" t="s">
        <v>25</v>
      </c>
      <c r="B998" s="13" t="s">
        <v>12</v>
      </c>
      <c r="C998" s="13" t="s">
        <v>14</v>
      </c>
      <c r="D998" s="13">
        <v>1987</v>
      </c>
      <c r="E998" s="14">
        <f t="shared" si="389"/>
        <v>34.5</v>
      </c>
      <c r="F998" s="11">
        <v>1994.43</v>
      </c>
      <c r="G998" s="14">
        <f t="shared" si="390"/>
        <v>52.5</v>
      </c>
      <c r="H998" s="9">
        <v>18</v>
      </c>
      <c r="I998" s="15">
        <v>-4.1377599539968869E-2</v>
      </c>
      <c r="J998" s="11">
        <f t="shared" si="379"/>
        <v>1364.8559627017571</v>
      </c>
      <c r="K998" s="14">
        <f t="shared" si="380"/>
        <v>0.59303182618670947</v>
      </c>
      <c r="L998" s="16">
        <f t="shared" si="381"/>
        <v>809.40302404284239</v>
      </c>
      <c r="M998" s="11">
        <f t="shared" si="382"/>
        <v>35899.74</v>
      </c>
      <c r="N998" s="14"/>
    </row>
    <row r="999" spans="1:14" outlineLevel="2">
      <c r="A999" s="13" t="s">
        <v>25</v>
      </c>
      <c r="B999" s="13" t="s">
        <v>12</v>
      </c>
      <c r="C999" s="13" t="s">
        <v>14</v>
      </c>
      <c r="D999" s="13">
        <v>1986</v>
      </c>
      <c r="E999" s="14">
        <f t="shared" si="389"/>
        <v>35.5</v>
      </c>
      <c r="F999" s="11">
        <v>23736.44</v>
      </c>
      <c r="G999" s="14">
        <f t="shared" si="390"/>
        <v>53.5</v>
      </c>
      <c r="H999" s="9">
        <v>18</v>
      </c>
      <c r="I999" s="15">
        <v>-4.1377599539968869E-2</v>
      </c>
      <c r="J999" s="11">
        <f t="shared" si="379"/>
        <v>16402.059631089149</v>
      </c>
      <c r="K999" s="14">
        <f t="shared" si="380"/>
        <v>0.59303182618670947</v>
      </c>
      <c r="L999" s="16">
        <f t="shared" si="381"/>
        <v>9726.943376248104</v>
      </c>
      <c r="M999" s="11">
        <f t="shared" si="382"/>
        <v>427255.92</v>
      </c>
      <c r="N999" s="14"/>
    </row>
    <row r="1000" spans="1:14" outlineLevel="2">
      <c r="A1000" s="13" t="s">
        <v>25</v>
      </c>
      <c r="B1000" s="13" t="s">
        <v>12</v>
      </c>
      <c r="C1000" s="13" t="s">
        <v>14</v>
      </c>
      <c r="D1000" s="13">
        <v>1984</v>
      </c>
      <c r="E1000" s="14">
        <f t="shared" si="389"/>
        <v>37.5</v>
      </c>
      <c r="F1000" s="11">
        <v>20175.260000000002</v>
      </c>
      <c r="G1000" s="14">
        <f t="shared" si="390"/>
        <v>55.5</v>
      </c>
      <c r="H1000" s="9">
        <v>18</v>
      </c>
      <c r="I1000" s="15">
        <v>-4.1377599539968869E-2</v>
      </c>
      <c r="J1000" s="11">
        <f t="shared" si="379"/>
        <v>14195.989073577535</v>
      </c>
      <c r="K1000" s="14">
        <f t="shared" si="380"/>
        <v>0.59303182618670947</v>
      </c>
      <c r="L1000" s="16">
        <f t="shared" si="381"/>
        <v>8418.6733248302589</v>
      </c>
      <c r="M1000" s="11">
        <f t="shared" si="382"/>
        <v>363154.68000000005</v>
      </c>
      <c r="N1000" s="14"/>
    </row>
    <row r="1001" spans="1:14" outlineLevel="2">
      <c r="A1001" s="13" t="s">
        <v>25</v>
      </c>
      <c r="B1001" s="13" t="s">
        <v>12</v>
      </c>
      <c r="C1001" s="13" t="s">
        <v>14</v>
      </c>
      <c r="D1001" s="13">
        <v>1983</v>
      </c>
      <c r="E1001" s="14">
        <f t="shared" si="389"/>
        <v>38.5</v>
      </c>
      <c r="F1001" s="11">
        <v>562669.29</v>
      </c>
      <c r="G1001" s="14">
        <f t="shared" si="390"/>
        <v>56.5</v>
      </c>
      <c r="H1001" s="9">
        <v>18</v>
      </c>
      <c r="I1001" s="15">
        <v>-4.1377599539968869E-2</v>
      </c>
      <c r="J1001" s="11">
        <f t="shared" si="379"/>
        <v>399276.47770565934</v>
      </c>
      <c r="K1001" s="14">
        <f t="shared" si="380"/>
        <v>0.59303182618670947</v>
      </c>
      <c r="L1001" s="16">
        <f t="shared" si="381"/>
        <v>236783.65872718414</v>
      </c>
      <c r="M1001" s="11">
        <f t="shared" si="382"/>
        <v>10128047.220000001</v>
      </c>
      <c r="N1001" s="14"/>
    </row>
    <row r="1002" spans="1:14" outlineLevel="2">
      <c r="A1002" s="13" t="s">
        <v>25</v>
      </c>
      <c r="B1002" s="13" t="s">
        <v>12</v>
      </c>
      <c r="C1002" s="13" t="s">
        <v>14</v>
      </c>
      <c r="D1002" s="13">
        <v>1981</v>
      </c>
      <c r="E1002" s="14">
        <f t="shared" si="389"/>
        <v>40.5</v>
      </c>
      <c r="F1002" s="11">
        <v>8709.06</v>
      </c>
      <c r="G1002" s="14">
        <f t="shared" si="390"/>
        <v>58.5</v>
      </c>
      <c r="H1002" s="9">
        <v>18</v>
      </c>
      <c r="I1002" s="15">
        <v>-4.1377599539968869E-2</v>
      </c>
      <c r="J1002" s="11">
        <f t="shared" si="379"/>
        <v>6278.8292287266186</v>
      </c>
      <c r="K1002" s="14">
        <f t="shared" si="380"/>
        <v>0.59303182618670947</v>
      </c>
      <c r="L1002" s="16">
        <f t="shared" si="381"/>
        <v>3723.5455638262351</v>
      </c>
      <c r="M1002" s="11">
        <f t="shared" si="382"/>
        <v>156763.07999999999</v>
      </c>
      <c r="N1002" s="14"/>
    </row>
    <row r="1003" spans="1:14" outlineLevel="2">
      <c r="A1003" s="13" t="s">
        <v>25</v>
      </c>
      <c r="B1003" s="13" t="s">
        <v>12</v>
      </c>
      <c r="C1003" s="13" t="s">
        <v>14</v>
      </c>
      <c r="D1003" s="13">
        <v>1979</v>
      </c>
      <c r="E1003" s="14">
        <f t="shared" si="389"/>
        <v>42.5</v>
      </c>
      <c r="F1003" s="11">
        <v>37917173.500000007</v>
      </c>
      <c r="G1003" s="14">
        <f t="shared" si="390"/>
        <v>60.5</v>
      </c>
      <c r="H1003" s="9">
        <v>18</v>
      </c>
      <c r="I1003" s="15">
        <v>-4.1377599539968869E-2</v>
      </c>
      <c r="J1003" s="11">
        <f t="shared" ref="J1003" si="391">+F1003*(1-H1003/G1003)*(1-I1003)</f>
        <v>27738165.993929707</v>
      </c>
      <c r="K1003" s="14">
        <f t="shared" si="380"/>
        <v>0.59303182618670947</v>
      </c>
      <c r="L1003" s="16">
        <f t="shared" si="381"/>
        <v>16449615.234450217</v>
      </c>
      <c r="M1003" s="11">
        <f t="shared" ref="M1003" si="392">+F1003*H1003</f>
        <v>682509123.00000012</v>
      </c>
      <c r="N1003" s="14"/>
    </row>
    <row r="1004" spans="1:14" outlineLevel="1">
      <c r="A1004" s="13" t="str">
        <f>+A1003</f>
        <v>314</v>
      </c>
      <c r="B1004" s="13" t="str">
        <f>+B1003</f>
        <v>Sabine</v>
      </c>
      <c r="C1004" s="17" t="s">
        <v>41</v>
      </c>
      <c r="D1004" s="13"/>
      <c r="E1004" s="14" t="s">
        <v>30</v>
      </c>
      <c r="F1004" s="11">
        <f>SUBTOTAL(9,F974:F1003)</f>
        <v>61728419.388415292</v>
      </c>
      <c r="G1004" s="14" t="s">
        <v>30</v>
      </c>
      <c r="H1004" s="18"/>
      <c r="I1004" s="14"/>
      <c r="J1004" s="11">
        <f>SUBTOTAL(9,J974:J1003)</f>
        <v>35163554.108104892</v>
      </c>
      <c r="K1004" s="14" t="s">
        <v>103</v>
      </c>
      <c r="L1004" s="11">
        <f>SUBTOTAL(9,L974:L1003)</f>
        <v>20853106.707944617</v>
      </c>
      <c r="M1004" s="11">
        <f>SUBTOTAL(9,M974:M1003)</f>
        <v>1111111548.9914751</v>
      </c>
      <c r="N1004" s="19">
        <f>+M1004/F1004</f>
        <v>17.999999999999996</v>
      </c>
    </row>
    <row r="1005" spans="1:14" outlineLevel="2">
      <c r="A1005" s="13" t="s">
        <v>26</v>
      </c>
      <c r="B1005" s="13" t="s">
        <v>3</v>
      </c>
      <c r="C1005" s="13" t="s">
        <v>6</v>
      </c>
      <c r="D1005" s="14">
        <v>2021</v>
      </c>
      <c r="E1005" s="14">
        <f t="shared" si="389"/>
        <v>0.5</v>
      </c>
      <c r="F1005" s="9">
        <v>6572.7199999999993</v>
      </c>
      <c r="G1005" s="14">
        <f t="shared" si="390"/>
        <v>4.5</v>
      </c>
      <c r="H1005" s="14">
        <v>4</v>
      </c>
      <c r="I1005" s="15">
        <v>-0.13974345249959358</v>
      </c>
      <c r="J1005" s="9">
        <f t="shared" ref="J1005:J1009" si="393">+F1005*(1-H1005/G1005)*(1-I1005)</f>
        <v>832.35717612368114</v>
      </c>
      <c r="K1005" s="14">
        <f t="shared" ref="K1005:K1015" si="394">$L$1606</f>
        <v>0.59303182618670947</v>
      </c>
      <c r="L1005" s="16">
        <f t="shared" ref="L1005:L1015" si="395">+J1005*K1005</f>
        <v>493.6142961962392</v>
      </c>
      <c r="M1005" s="11">
        <f t="shared" ref="M1005:M1009" si="396">+F1005*H1005</f>
        <v>26290.879999999997</v>
      </c>
      <c r="N1005" s="14"/>
    </row>
    <row r="1006" spans="1:14" outlineLevel="2">
      <c r="A1006" s="13" t="s">
        <v>26</v>
      </c>
      <c r="B1006" s="13" t="s">
        <v>3</v>
      </c>
      <c r="C1006" s="13" t="s">
        <v>6</v>
      </c>
      <c r="D1006" s="14">
        <v>2020</v>
      </c>
      <c r="E1006" s="14">
        <f t="shared" si="389"/>
        <v>1.5</v>
      </c>
      <c r="F1006" s="9">
        <v>10384.39</v>
      </c>
      <c r="G1006" s="14">
        <f t="shared" si="390"/>
        <v>5.5</v>
      </c>
      <c r="H1006" s="14">
        <v>4</v>
      </c>
      <c r="I1006" s="15">
        <v>-0.13974345249959358</v>
      </c>
      <c r="J1006" s="9">
        <f t="shared" si="393"/>
        <v>3227.874684736978</v>
      </c>
      <c r="K1006" s="14">
        <f t="shared" si="394"/>
        <v>0.59303182618670947</v>
      </c>
      <c r="L1006" s="16">
        <f t="shared" si="395"/>
        <v>1914.2324189914191</v>
      </c>
      <c r="M1006" s="11">
        <f t="shared" si="396"/>
        <v>41537.56</v>
      </c>
      <c r="N1006" s="14"/>
    </row>
    <row r="1007" spans="1:14" outlineLevel="2">
      <c r="A1007" s="13" t="s">
        <v>26</v>
      </c>
      <c r="B1007" s="13" t="s">
        <v>3</v>
      </c>
      <c r="C1007" s="13" t="s">
        <v>6</v>
      </c>
      <c r="D1007" s="14">
        <v>2019</v>
      </c>
      <c r="E1007" s="14">
        <f t="shared" si="389"/>
        <v>2.5</v>
      </c>
      <c r="F1007" s="9">
        <v>5813.67</v>
      </c>
      <c r="G1007" s="14">
        <f t="shared" si="390"/>
        <v>6.5</v>
      </c>
      <c r="H1007" s="14">
        <v>4</v>
      </c>
      <c r="I1007" s="15">
        <v>-0.13974345249959358</v>
      </c>
      <c r="J1007" s="9">
        <f t="shared" si="393"/>
        <v>2548.4970451897348</v>
      </c>
      <c r="K1007" s="14">
        <f t="shared" si="394"/>
        <v>0.59303182618670947</v>
      </c>
      <c r="L1007" s="16">
        <f t="shared" si="395"/>
        <v>1511.3398567403015</v>
      </c>
      <c r="M1007" s="11">
        <f t="shared" si="396"/>
        <v>23254.68</v>
      </c>
      <c r="N1007" s="14"/>
    </row>
    <row r="1008" spans="1:14" outlineLevel="2">
      <c r="A1008" s="13" t="s">
        <v>26</v>
      </c>
      <c r="B1008" s="13" t="s">
        <v>3</v>
      </c>
      <c r="C1008" s="13" t="s">
        <v>6</v>
      </c>
      <c r="D1008" s="14">
        <v>2016</v>
      </c>
      <c r="E1008" s="14">
        <f t="shared" si="389"/>
        <v>5.5</v>
      </c>
      <c r="F1008" s="9">
        <v>4146.47</v>
      </c>
      <c r="G1008" s="14">
        <f t="shared" si="390"/>
        <v>9.5</v>
      </c>
      <c r="H1008" s="14">
        <v>4</v>
      </c>
      <c r="I1008" s="15">
        <v>-0.13974345249959358</v>
      </c>
      <c r="J1008" s="9">
        <f t="shared" si="393"/>
        <v>2736.0543351760994</v>
      </c>
      <c r="K1008" s="14">
        <f t="shared" si="394"/>
        <v>0.59303182618670947</v>
      </c>
      <c r="L1008" s="16">
        <f t="shared" si="395"/>
        <v>1622.5672989355455</v>
      </c>
      <c r="M1008" s="11">
        <f t="shared" si="396"/>
        <v>16585.88</v>
      </c>
      <c r="N1008" s="14"/>
    </row>
    <row r="1009" spans="1:14" outlineLevel="2">
      <c r="A1009" s="13" t="s">
        <v>26</v>
      </c>
      <c r="B1009" s="13" t="s">
        <v>3</v>
      </c>
      <c r="C1009" s="13" t="s">
        <v>6</v>
      </c>
      <c r="D1009" s="14">
        <v>2013</v>
      </c>
      <c r="E1009" s="14">
        <f t="shared" si="389"/>
        <v>8.5</v>
      </c>
      <c r="F1009" s="9">
        <v>7410.88</v>
      </c>
      <c r="G1009" s="14">
        <f t="shared" si="390"/>
        <v>12.5</v>
      </c>
      <c r="H1009" s="14">
        <v>4</v>
      </c>
      <c r="I1009" s="15">
        <v>-0.13974345249959358</v>
      </c>
      <c r="J1009" s="9">
        <f t="shared" si="393"/>
        <v>5743.6213309369277</v>
      </c>
      <c r="K1009" s="14">
        <f t="shared" si="394"/>
        <v>0.59303182618670947</v>
      </c>
      <c r="L1009" s="16">
        <f t="shared" si="395"/>
        <v>3406.150246810465</v>
      </c>
      <c r="M1009" s="11">
        <f t="shared" si="396"/>
        <v>29643.52</v>
      </c>
      <c r="N1009" s="14"/>
    </row>
    <row r="1010" spans="1:14" outlineLevel="2">
      <c r="A1010" s="13" t="s">
        <v>26</v>
      </c>
      <c r="B1010" s="13" t="s">
        <v>3</v>
      </c>
      <c r="C1010" s="13" t="s">
        <v>6</v>
      </c>
      <c r="D1010" s="14">
        <v>2012</v>
      </c>
      <c r="E1010" s="14">
        <f t="shared" si="389"/>
        <v>9.5</v>
      </c>
      <c r="F1010" s="9">
        <v>25002.27</v>
      </c>
      <c r="G1010" s="14">
        <f t="shared" si="390"/>
        <v>13.5</v>
      </c>
      <c r="H1010" s="14">
        <v>4</v>
      </c>
      <c r="I1010" s="15">
        <v>-0.13974345249959358</v>
      </c>
      <c r="J1010" s="9">
        <f t="shared" ref="J1010:J1031" si="397">+F1010*(1-H1010/G1010)*(1-I1010)</f>
        <v>20052.862854533825</v>
      </c>
      <c r="K1010" s="14">
        <f t="shared" si="394"/>
        <v>0.59303182618670947</v>
      </c>
      <c r="L1010" s="16">
        <f t="shared" si="395"/>
        <v>11891.985878895826</v>
      </c>
      <c r="M1010" s="11">
        <f t="shared" ref="M1010:M1015" si="398">+F1010*H1010</f>
        <v>100009.08</v>
      </c>
      <c r="N1010" s="14"/>
    </row>
    <row r="1011" spans="1:14" outlineLevel="2">
      <c r="A1011" s="13" t="s">
        <v>26</v>
      </c>
      <c r="B1011" s="13" t="s">
        <v>3</v>
      </c>
      <c r="C1011" s="13" t="s">
        <v>6</v>
      </c>
      <c r="D1011" s="14">
        <v>2011</v>
      </c>
      <c r="E1011" s="14">
        <f t="shared" si="389"/>
        <v>10.5</v>
      </c>
      <c r="F1011" s="9">
        <v>4926.49</v>
      </c>
      <c r="G1011" s="14">
        <f t="shared" si="390"/>
        <v>14.5</v>
      </c>
      <c r="H1011" s="14">
        <v>4</v>
      </c>
      <c r="I1011" s="15">
        <v>-0.13974345249959358</v>
      </c>
      <c r="J1011" s="9">
        <f t="shared" si="397"/>
        <v>4065.9872119792813</v>
      </c>
      <c r="K1011" s="14">
        <f t="shared" si="394"/>
        <v>0.59303182618670947</v>
      </c>
      <c r="L1011" s="16">
        <f t="shared" si="395"/>
        <v>2411.2598215718804</v>
      </c>
      <c r="M1011" s="11">
        <f t="shared" si="398"/>
        <v>19705.96</v>
      </c>
      <c r="N1011" s="14"/>
    </row>
    <row r="1012" spans="1:14" outlineLevel="2">
      <c r="A1012" s="13" t="s">
        <v>26</v>
      </c>
      <c r="B1012" s="13" t="s">
        <v>3</v>
      </c>
      <c r="C1012" s="13" t="s">
        <v>6</v>
      </c>
      <c r="D1012" s="14">
        <v>2010</v>
      </c>
      <c r="E1012" s="14">
        <f t="shared" si="389"/>
        <v>11.5</v>
      </c>
      <c r="F1012" s="9">
        <v>16499.169999999998</v>
      </c>
      <c r="G1012" s="14">
        <f t="shared" si="390"/>
        <v>15.5</v>
      </c>
      <c r="H1012" s="14">
        <v>4</v>
      </c>
      <c r="I1012" s="15">
        <v>-0.13974345249959358</v>
      </c>
      <c r="J1012" s="9">
        <f t="shared" si="397"/>
        <v>13951.963952293143</v>
      </c>
      <c r="K1012" s="14">
        <f t="shared" si="394"/>
        <v>0.59303182618670947</v>
      </c>
      <c r="L1012" s="16">
        <f t="shared" si="395"/>
        <v>8273.958661519544</v>
      </c>
      <c r="M1012" s="11">
        <f t="shared" si="398"/>
        <v>65996.679999999993</v>
      </c>
      <c r="N1012" s="14"/>
    </row>
    <row r="1013" spans="1:14" outlineLevel="2">
      <c r="A1013" s="13" t="s">
        <v>26</v>
      </c>
      <c r="B1013" s="13" t="s">
        <v>3</v>
      </c>
      <c r="C1013" s="13" t="s">
        <v>6</v>
      </c>
      <c r="D1013" s="14">
        <v>2008</v>
      </c>
      <c r="E1013" s="14">
        <f t="shared" si="389"/>
        <v>13.5</v>
      </c>
      <c r="F1013" s="9">
        <v>680877.35</v>
      </c>
      <c r="G1013" s="14">
        <f t="shared" si="390"/>
        <v>17.5</v>
      </c>
      <c r="H1013" s="14">
        <v>4</v>
      </c>
      <c r="I1013" s="15">
        <v>-0.13974345249959358</v>
      </c>
      <c r="J1013" s="9">
        <f t="shared" si="397"/>
        <v>598648.24410513998</v>
      </c>
      <c r="K1013" s="14">
        <f t="shared" si="394"/>
        <v>0.59303182618670947</v>
      </c>
      <c r="L1013" s="16">
        <f t="shared" si="395"/>
        <v>355017.46144513821</v>
      </c>
      <c r="M1013" s="11">
        <f t="shared" si="398"/>
        <v>2723509.4</v>
      </c>
      <c r="N1013" s="14"/>
    </row>
    <row r="1014" spans="1:14" outlineLevel="2">
      <c r="A1014" s="13" t="s">
        <v>26</v>
      </c>
      <c r="B1014" s="13" t="s">
        <v>3</v>
      </c>
      <c r="C1014" s="13" t="s">
        <v>6</v>
      </c>
      <c r="D1014" s="14">
        <v>2004</v>
      </c>
      <c r="E1014" s="14">
        <f t="shared" si="389"/>
        <v>17.5</v>
      </c>
      <c r="F1014" s="9">
        <v>85466.68</v>
      </c>
      <c r="G1014" s="14">
        <f t="shared" si="390"/>
        <v>21.5</v>
      </c>
      <c r="H1014" s="14">
        <v>4</v>
      </c>
      <c r="I1014" s="15">
        <v>-0.13974345249959358</v>
      </c>
      <c r="J1014" s="9">
        <f t="shared" si="397"/>
        <v>79287.281692807635</v>
      </c>
      <c r="K1014" s="14">
        <f t="shared" si="394"/>
        <v>0.59303182618670947</v>
      </c>
      <c r="L1014" s="16">
        <f t="shared" si="395"/>
        <v>47019.881455665767</v>
      </c>
      <c r="M1014" s="11">
        <f t="shared" si="398"/>
        <v>341866.72</v>
      </c>
      <c r="N1014" s="14"/>
    </row>
    <row r="1015" spans="1:14" outlineLevel="2">
      <c r="A1015" s="13" t="s">
        <v>26</v>
      </c>
      <c r="B1015" s="13" t="s">
        <v>3</v>
      </c>
      <c r="C1015" s="13" t="s">
        <v>6</v>
      </c>
      <c r="D1015" s="14">
        <v>2003</v>
      </c>
      <c r="E1015" s="14">
        <f t="shared" si="389"/>
        <v>18.5</v>
      </c>
      <c r="F1015" s="9">
        <v>624.34</v>
      </c>
      <c r="G1015" s="14">
        <f t="shared" si="390"/>
        <v>22.5</v>
      </c>
      <c r="H1015" s="14">
        <v>4</v>
      </c>
      <c r="I1015" s="15">
        <v>-0.13974345249959358</v>
      </c>
      <c r="J1015" s="9">
        <f t="shared" si="397"/>
        <v>585.08299564317906</v>
      </c>
      <c r="K1015" s="14">
        <f t="shared" si="394"/>
        <v>0.59303182618670947</v>
      </c>
      <c r="L1015" s="16">
        <f t="shared" si="395"/>
        <v>346.97283737706505</v>
      </c>
      <c r="M1015" s="11">
        <f t="shared" si="398"/>
        <v>2497.36</v>
      </c>
      <c r="N1015" s="14"/>
    </row>
    <row r="1016" spans="1:14" outlineLevel="1">
      <c r="A1016" s="13" t="str">
        <f>+A1015</f>
        <v>315</v>
      </c>
      <c r="B1016" s="13" t="str">
        <f>+B1015</f>
        <v xml:space="preserve">Big Cajun 2 </v>
      </c>
      <c r="C1016" s="17" t="s">
        <v>35</v>
      </c>
      <c r="D1016" s="13"/>
      <c r="E1016" s="14" t="s">
        <v>30</v>
      </c>
      <c r="F1016" s="11">
        <f>SUBTOTAL(9,F1005:F1015)</f>
        <v>847724.42999999982</v>
      </c>
      <c r="G1016" s="14" t="s">
        <v>30</v>
      </c>
      <c r="H1016" s="18" t="s">
        <v>30</v>
      </c>
      <c r="I1016" s="14"/>
      <c r="J1016" s="11">
        <f>SUBTOTAL(9,J1005:J1015)</f>
        <v>731679.82738456049</v>
      </c>
      <c r="K1016" s="14" t="s">
        <v>30</v>
      </c>
      <c r="L1016" s="11">
        <f>SUBTOTAL(9,L1005:L1015)</f>
        <v>433909.42421784223</v>
      </c>
      <c r="M1016" s="11">
        <f>SUBTOTAL(9,M1005:M1015)</f>
        <v>3390897.7199999993</v>
      </c>
      <c r="N1016" s="19">
        <f>+M1016/F1016</f>
        <v>4</v>
      </c>
    </row>
    <row r="1017" spans="1:14" outlineLevel="2">
      <c r="A1017" s="13" t="s">
        <v>26</v>
      </c>
      <c r="B1017" s="13" t="s">
        <v>3</v>
      </c>
      <c r="C1017" s="13" t="s">
        <v>4</v>
      </c>
      <c r="D1017" s="14">
        <v>2021</v>
      </c>
      <c r="E1017" s="14">
        <f t="shared" si="389"/>
        <v>0.5</v>
      </c>
      <c r="F1017" s="9">
        <v>40192.14</v>
      </c>
      <c r="G1017" s="14">
        <f t="shared" si="390"/>
        <v>4.5</v>
      </c>
      <c r="H1017" s="14">
        <v>4</v>
      </c>
      <c r="I1017" s="15">
        <v>-0.41923035749878068</v>
      </c>
      <c r="J1017" s="9">
        <f t="shared" si="397"/>
        <v>6337.9894689823395</v>
      </c>
      <c r="K1017" s="14">
        <f t="shared" ref="K1017:K1036" si="399">$L$1606</f>
        <v>0.59303182618670947</v>
      </c>
      <c r="L1017" s="16">
        <f t="shared" ref="L1017:L1036" si="400">+J1017*K1017</f>
        <v>3758.6294691427297</v>
      </c>
      <c r="M1017" s="11">
        <f t="shared" ref="M1017:M1035" si="401">+F1017*H1017</f>
        <v>160768.56</v>
      </c>
      <c r="N1017" s="14"/>
    </row>
    <row r="1018" spans="1:14" outlineLevel="2">
      <c r="A1018" s="13" t="s">
        <v>26</v>
      </c>
      <c r="B1018" s="13" t="s">
        <v>3</v>
      </c>
      <c r="C1018" s="13" t="s">
        <v>4</v>
      </c>
      <c r="D1018" s="14">
        <v>2020</v>
      </c>
      <c r="E1018" s="14">
        <f t="shared" si="389"/>
        <v>1.5</v>
      </c>
      <c r="F1018" s="9">
        <v>28230.17</v>
      </c>
      <c r="G1018" s="14">
        <f t="shared" si="390"/>
        <v>5.5</v>
      </c>
      <c r="H1018" s="14">
        <v>4</v>
      </c>
      <c r="I1018" s="15">
        <v>-0.41923035749878068</v>
      </c>
      <c r="J1018" s="9">
        <f t="shared" si="397"/>
        <v>10926.849344004913</v>
      </c>
      <c r="K1018" s="14">
        <f t="shared" si="399"/>
        <v>0.59303182618670947</v>
      </c>
      <c r="L1018" s="16">
        <f t="shared" si="400"/>
        <v>6479.9694209422823</v>
      </c>
      <c r="M1018" s="11">
        <f t="shared" si="401"/>
        <v>112920.68</v>
      </c>
      <c r="N1018" s="14"/>
    </row>
    <row r="1019" spans="1:14" outlineLevel="2">
      <c r="A1019" s="13" t="s">
        <v>26</v>
      </c>
      <c r="B1019" s="13" t="s">
        <v>3</v>
      </c>
      <c r="C1019" s="13" t="s">
        <v>4</v>
      </c>
      <c r="D1019" s="14">
        <v>2019</v>
      </c>
      <c r="E1019" s="14">
        <f t="shared" si="389"/>
        <v>2.5</v>
      </c>
      <c r="F1019" s="9">
        <v>5260.73</v>
      </c>
      <c r="G1019" s="14">
        <f t="shared" si="390"/>
        <v>6.5</v>
      </c>
      <c r="H1019" s="14">
        <v>4</v>
      </c>
      <c r="I1019" s="15">
        <v>-0.41923035749878068</v>
      </c>
      <c r="J1019" s="9">
        <f t="shared" si="397"/>
        <v>2871.6106610017532</v>
      </c>
      <c r="K1019" s="14">
        <f t="shared" si="399"/>
        <v>0.59303182618670947</v>
      </c>
      <c r="L1019" s="16">
        <f t="shared" si="400"/>
        <v>1702.9565143910936</v>
      </c>
      <c r="M1019" s="11">
        <f t="shared" si="401"/>
        <v>21042.92</v>
      </c>
      <c r="N1019" s="14"/>
    </row>
    <row r="1020" spans="1:14" outlineLevel="2">
      <c r="A1020" s="13" t="s">
        <v>26</v>
      </c>
      <c r="B1020" s="13" t="s">
        <v>3</v>
      </c>
      <c r="C1020" s="13" t="s">
        <v>4</v>
      </c>
      <c r="D1020" s="14">
        <v>2018</v>
      </c>
      <c r="E1020" s="14">
        <f t="shared" si="389"/>
        <v>3.5</v>
      </c>
      <c r="F1020" s="9">
        <v>246857.73</v>
      </c>
      <c r="G1020" s="14">
        <f t="shared" si="390"/>
        <v>7.5</v>
      </c>
      <c r="H1020" s="14">
        <v>4</v>
      </c>
      <c r="I1020" s="15">
        <v>-0.41923035749878068</v>
      </c>
      <c r="J1020" s="9">
        <f t="shared" ref="J1020:J1024" si="402">+F1020*(1-H1020/G1020)*(1-I1020)</f>
        <v>163495.72605297749</v>
      </c>
      <c r="K1020" s="14">
        <f t="shared" si="399"/>
        <v>0.59303182618670947</v>
      </c>
      <c r="L1020" s="16">
        <f t="shared" si="400"/>
        <v>96958.168994919222</v>
      </c>
      <c r="M1020" s="11">
        <f t="shared" ref="M1020:M1024" si="403">+F1020*H1020</f>
        <v>987430.92</v>
      </c>
      <c r="N1020" s="14"/>
    </row>
    <row r="1021" spans="1:14" outlineLevel="2">
      <c r="A1021" s="13" t="s">
        <v>26</v>
      </c>
      <c r="B1021" s="13" t="s">
        <v>3</v>
      </c>
      <c r="C1021" s="13" t="s">
        <v>4</v>
      </c>
      <c r="D1021" s="14">
        <v>2017</v>
      </c>
      <c r="E1021" s="14">
        <f t="shared" si="389"/>
        <v>4.5</v>
      </c>
      <c r="F1021" s="9">
        <v>26416.83</v>
      </c>
      <c r="G1021" s="14">
        <f t="shared" si="390"/>
        <v>8.5</v>
      </c>
      <c r="H1021" s="14">
        <v>4</v>
      </c>
      <c r="I1021" s="15">
        <v>-0.41923035749878068</v>
      </c>
      <c r="J1021" s="9">
        <f t="shared" si="402"/>
        <v>19848.476691997683</v>
      </c>
      <c r="K1021" s="14">
        <f t="shared" si="399"/>
        <v>0.59303182618670947</v>
      </c>
      <c r="L1021" s="16">
        <f t="shared" si="400"/>
        <v>11770.778379679723</v>
      </c>
      <c r="M1021" s="11">
        <f t="shared" si="403"/>
        <v>105667.32</v>
      </c>
      <c r="N1021" s="14"/>
    </row>
    <row r="1022" spans="1:14" outlineLevel="2">
      <c r="A1022" s="13" t="s">
        <v>26</v>
      </c>
      <c r="B1022" s="13" t="s">
        <v>3</v>
      </c>
      <c r="C1022" s="13" t="s">
        <v>4</v>
      </c>
      <c r="D1022" s="14">
        <v>2013</v>
      </c>
      <c r="E1022" s="14">
        <f t="shared" si="389"/>
        <v>8.5</v>
      </c>
      <c r="F1022" s="9">
        <v>201395.54</v>
      </c>
      <c r="G1022" s="14">
        <f t="shared" si="390"/>
        <v>12.5</v>
      </c>
      <c r="H1022" s="14">
        <v>4</v>
      </c>
      <c r="I1022" s="15">
        <v>-0.41923035749878068</v>
      </c>
      <c r="J1022" s="9">
        <f t="shared" si="402"/>
        <v>194362.13167834474</v>
      </c>
      <c r="K1022" s="14">
        <f t="shared" si="399"/>
        <v>0.59303182618670947</v>
      </c>
      <c r="L1022" s="16">
        <f t="shared" si="400"/>
        <v>115262.92989075047</v>
      </c>
      <c r="M1022" s="11">
        <f t="shared" si="403"/>
        <v>805582.16</v>
      </c>
      <c r="N1022" s="14"/>
    </row>
    <row r="1023" spans="1:14" outlineLevel="2">
      <c r="A1023" s="13" t="s">
        <v>26</v>
      </c>
      <c r="B1023" s="13" t="s">
        <v>3</v>
      </c>
      <c r="C1023" s="13" t="s">
        <v>4</v>
      </c>
      <c r="D1023" s="14">
        <v>2012</v>
      </c>
      <c r="E1023" s="14">
        <f t="shared" si="389"/>
        <v>9.5</v>
      </c>
      <c r="F1023" s="9">
        <v>64278.94</v>
      </c>
      <c r="G1023" s="14">
        <f t="shared" si="390"/>
        <v>13.5</v>
      </c>
      <c r="H1023" s="14">
        <v>4</v>
      </c>
      <c r="I1023" s="15">
        <v>-0.41923035749878068</v>
      </c>
      <c r="J1023" s="9">
        <f t="shared" si="402"/>
        <v>64196.51247855596</v>
      </c>
      <c r="K1023" s="14">
        <f t="shared" si="399"/>
        <v>0.59303182618670947</v>
      </c>
      <c r="L1023" s="16">
        <f t="shared" si="400"/>
        <v>38070.575029975924</v>
      </c>
      <c r="M1023" s="11">
        <f t="shared" si="403"/>
        <v>257115.76</v>
      </c>
      <c r="N1023" s="14"/>
    </row>
    <row r="1024" spans="1:14" outlineLevel="2">
      <c r="A1024" s="13" t="s">
        <v>26</v>
      </c>
      <c r="B1024" s="13" t="s">
        <v>3</v>
      </c>
      <c r="C1024" s="13" t="s">
        <v>4</v>
      </c>
      <c r="D1024" s="14">
        <v>2011</v>
      </c>
      <c r="E1024" s="14">
        <f t="shared" si="389"/>
        <v>10.5</v>
      </c>
      <c r="F1024" s="9">
        <v>25690.05</v>
      </c>
      <c r="G1024" s="14">
        <f t="shared" si="390"/>
        <v>14.5</v>
      </c>
      <c r="H1024" s="14">
        <v>4</v>
      </c>
      <c r="I1024" s="15">
        <v>-0.41923035749878068</v>
      </c>
      <c r="J1024" s="9">
        <f t="shared" si="402"/>
        <v>26402.140543410085</v>
      </c>
      <c r="K1024" s="14">
        <f t="shared" si="399"/>
        <v>0.59303182618670947</v>
      </c>
      <c r="L1024" s="16">
        <f t="shared" si="400"/>
        <v>15657.309621696644</v>
      </c>
      <c r="M1024" s="11">
        <f t="shared" si="403"/>
        <v>102760.2</v>
      </c>
      <c r="N1024" s="14"/>
    </row>
    <row r="1025" spans="1:14" outlineLevel="2">
      <c r="A1025" s="13" t="s">
        <v>26</v>
      </c>
      <c r="B1025" s="13" t="s">
        <v>3</v>
      </c>
      <c r="C1025" s="13" t="s">
        <v>4</v>
      </c>
      <c r="D1025" s="14">
        <v>2007</v>
      </c>
      <c r="E1025" s="14">
        <f t="shared" si="389"/>
        <v>14.5</v>
      </c>
      <c r="F1025" s="9">
        <v>101629.09</v>
      </c>
      <c r="G1025" s="14">
        <f t="shared" si="390"/>
        <v>18.5</v>
      </c>
      <c r="H1025" s="14">
        <v>4</v>
      </c>
      <c r="I1025" s="15">
        <v>-0.41923035749878068</v>
      </c>
      <c r="J1025" s="9">
        <f t="shared" si="397"/>
        <v>113049.12438530532</v>
      </c>
      <c r="K1025" s="14">
        <f t="shared" si="399"/>
        <v>0.59303182618670947</v>
      </c>
      <c r="L1025" s="16">
        <f t="shared" si="400"/>
        <v>67041.728683026085</v>
      </c>
      <c r="M1025" s="11">
        <f t="shared" si="401"/>
        <v>406516.36</v>
      </c>
      <c r="N1025" s="14"/>
    </row>
    <row r="1026" spans="1:14" outlineLevel="2">
      <c r="A1026" s="13" t="s">
        <v>26</v>
      </c>
      <c r="B1026" s="13" t="s">
        <v>3</v>
      </c>
      <c r="C1026" s="13" t="s">
        <v>4</v>
      </c>
      <c r="D1026" s="14">
        <v>2004</v>
      </c>
      <c r="E1026" s="14">
        <f t="shared" si="389"/>
        <v>17.5</v>
      </c>
      <c r="F1026" s="9">
        <v>29127.18</v>
      </c>
      <c r="G1026" s="14">
        <f t="shared" si="390"/>
        <v>21.5</v>
      </c>
      <c r="H1026" s="14">
        <v>4</v>
      </c>
      <c r="I1026" s="15">
        <v>-0.41923035749878068</v>
      </c>
      <c r="J1026" s="9">
        <f t="shared" si="397"/>
        <v>33647.354254688296</v>
      </c>
      <c r="K1026" s="14">
        <f t="shared" si="399"/>
        <v>0.59303182618670947</v>
      </c>
      <c r="L1026" s="16">
        <f t="shared" si="400"/>
        <v>19953.951940008948</v>
      </c>
      <c r="M1026" s="11">
        <f t="shared" si="401"/>
        <v>116508.72</v>
      </c>
      <c r="N1026" s="14"/>
    </row>
    <row r="1027" spans="1:14" outlineLevel="2">
      <c r="A1027" s="13" t="s">
        <v>26</v>
      </c>
      <c r="B1027" s="13" t="s">
        <v>3</v>
      </c>
      <c r="C1027" s="13" t="s">
        <v>4</v>
      </c>
      <c r="D1027" s="14">
        <v>2003</v>
      </c>
      <c r="E1027" s="14">
        <f t="shared" si="389"/>
        <v>18.5</v>
      </c>
      <c r="F1027" s="9">
        <v>312367.37</v>
      </c>
      <c r="G1027" s="14">
        <f t="shared" si="390"/>
        <v>22.5</v>
      </c>
      <c r="H1027" s="14">
        <v>4</v>
      </c>
      <c r="I1027" s="15">
        <v>-0.41923035749878068</v>
      </c>
      <c r="J1027" s="9">
        <f t="shared" si="397"/>
        <v>364508.58678342204</v>
      </c>
      <c r="K1027" s="14">
        <f t="shared" si="399"/>
        <v>0.59303182618670947</v>
      </c>
      <c r="L1027" s="16">
        <f t="shared" si="400"/>
        <v>216165.19288090945</v>
      </c>
      <c r="M1027" s="11">
        <f t="shared" si="401"/>
        <v>1249469.48</v>
      </c>
      <c r="N1027" s="14"/>
    </row>
    <row r="1028" spans="1:14" outlineLevel="2">
      <c r="A1028" s="13" t="s">
        <v>26</v>
      </c>
      <c r="B1028" s="13" t="s">
        <v>3</v>
      </c>
      <c r="C1028" s="13" t="s">
        <v>4</v>
      </c>
      <c r="D1028" s="14">
        <v>2002</v>
      </c>
      <c r="E1028" s="14">
        <f t="shared" si="389"/>
        <v>19.5</v>
      </c>
      <c r="F1028" s="9">
        <v>221068.39</v>
      </c>
      <c r="G1028" s="14">
        <f t="shared" si="390"/>
        <v>23.5</v>
      </c>
      <c r="H1028" s="14">
        <v>4</v>
      </c>
      <c r="I1028" s="15">
        <v>-0.41923035749878068</v>
      </c>
      <c r="J1028" s="9">
        <f t="shared" si="397"/>
        <v>260343.23056774074</v>
      </c>
      <c r="K1028" s="14">
        <f t="shared" si="399"/>
        <v>0.59303182618670947</v>
      </c>
      <c r="L1028" s="16">
        <f t="shared" si="400"/>
        <v>154391.82145893486</v>
      </c>
      <c r="M1028" s="11">
        <f t="shared" si="401"/>
        <v>884273.56</v>
      </c>
      <c r="N1028" s="14"/>
    </row>
    <row r="1029" spans="1:14" outlineLevel="2">
      <c r="A1029" s="13" t="s">
        <v>26</v>
      </c>
      <c r="B1029" s="13" t="s">
        <v>3</v>
      </c>
      <c r="C1029" s="13" t="s">
        <v>4</v>
      </c>
      <c r="D1029" s="14">
        <v>2000</v>
      </c>
      <c r="E1029" s="14">
        <f t="shared" si="389"/>
        <v>21.5</v>
      </c>
      <c r="F1029" s="9">
        <v>4061.88</v>
      </c>
      <c r="G1029" s="14">
        <f t="shared" si="390"/>
        <v>25.5</v>
      </c>
      <c r="H1029" s="14">
        <v>4</v>
      </c>
      <c r="I1029" s="15">
        <v>-0.41923035749878068</v>
      </c>
      <c r="J1029" s="9">
        <f t="shared" si="397"/>
        <v>4860.4699292987716</v>
      </c>
      <c r="K1029" s="14">
        <f t="shared" si="399"/>
        <v>0.59303182618670947</v>
      </c>
      <c r="L1029" s="16">
        <f t="shared" si="400"/>
        <v>2882.4133582976374</v>
      </c>
      <c r="M1029" s="11">
        <f t="shared" si="401"/>
        <v>16247.52</v>
      </c>
      <c r="N1029" s="14"/>
    </row>
    <row r="1030" spans="1:14" outlineLevel="2">
      <c r="A1030" s="13" t="s">
        <v>26</v>
      </c>
      <c r="B1030" s="13" t="s">
        <v>3</v>
      </c>
      <c r="C1030" s="13" t="s">
        <v>4</v>
      </c>
      <c r="D1030" s="14">
        <v>1998</v>
      </c>
      <c r="E1030" s="14">
        <f t="shared" si="389"/>
        <v>23.5</v>
      </c>
      <c r="F1030" s="9">
        <v>111.55</v>
      </c>
      <c r="G1030" s="14">
        <f t="shared" si="390"/>
        <v>27.5</v>
      </c>
      <c r="H1030" s="14">
        <v>4</v>
      </c>
      <c r="I1030" s="15">
        <v>-0.41923035749878068</v>
      </c>
      <c r="J1030" s="9">
        <f t="shared" si="397"/>
        <v>135.28748872386328</v>
      </c>
      <c r="K1030" s="14">
        <f t="shared" si="399"/>
        <v>0.59303182618670947</v>
      </c>
      <c r="L1030" s="16">
        <f t="shared" si="400"/>
        <v>80.229786498126501</v>
      </c>
      <c r="M1030" s="11">
        <f t="shared" si="401"/>
        <v>446.2</v>
      </c>
      <c r="N1030" s="14"/>
    </row>
    <row r="1031" spans="1:14" outlineLevel="2">
      <c r="A1031" s="13" t="s">
        <v>26</v>
      </c>
      <c r="B1031" s="13" t="s">
        <v>3</v>
      </c>
      <c r="C1031" s="13" t="s">
        <v>4</v>
      </c>
      <c r="D1031" s="14">
        <v>1996</v>
      </c>
      <c r="E1031" s="14">
        <f t="shared" si="389"/>
        <v>25.5</v>
      </c>
      <c r="F1031" s="9">
        <v>212675.77</v>
      </c>
      <c r="G1031" s="14">
        <f t="shared" si="390"/>
        <v>29.5</v>
      </c>
      <c r="H1031" s="14">
        <v>4</v>
      </c>
      <c r="I1031" s="15">
        <v>-0.41923035749878068</v>
      </c>
      <c r="J1031" s="9">
        <f t="shared" si="397"/>
        <v>260909.0061611839</v>
      </c>
      <c r="K1031" s="14">
        <f t="shared" si="399"/>
        <v>0.59303182618670947</v>
      </c>
      <c r="L1031" s="16">
        <f t="shared" si="400"/>
        <v>154727.34439232631</v>
      </c>
      <c r="M1031" s="11">
        <f t="shared" si="401"/>
        <v>850703.08</v>
      </c>
      <c r="N1031" s="14"/>
    </row>
    <row r="1032" spans="1:14" outlineLevel="2">
      <c r="A1032" s="13" t="s">
        <v>26</v>
      </c>
      <c r="B1032" s="13" t="s">
        <v>3</v>
      </c>
      <c r="C1032" s="13" t="s">
        <v>4</v>
      </c>
      <c r="D1032" s="14">
        <v>1988</v>
      </c>
      <c r="E1032" s="14">
        <f t="shared" si="389"/>
        <v>33.5</v>
      </c>
      <c r="F1032" s="9">
        <v>13135.48</v>
      </c>
      <c r="G1032" s="14">
        <f t="shared" si="390"/>
        <v>37.5</v>
      </c>
      <c r="H1032" s="14">
        <v>4</v>
      </c>
      <c r="I1032" s="15">
        <v>-0.41923035749878068</v>
      </c>
      <c r="J1032" s="9">
        <f t="shared" ref="J1032:J1035" si="404">+F1032*(1-H1032/G1032)*(1-I1032)</f>
        <v>16653.762965510818</v>
      </c>
      <c r="K1032" s="14">
        <f t="shared" si="399"/>
        <v>0.59303182618670947</v>
      </c>
      <c r="L1032" s="16">
        <f t="shared" si="400"/>
        <v>9876.21146431747</v>
      </c>
      <c r="M1032" s="11">
        <f t="shared" si="401"/>
        <v>52541.919999999998</v>
      </c>
      <c r="N1032" s="14"/>
    </row>
    <row r="1033" spans="1:14" outlineLevel="2">
      <c r="A1033" s="13" t="s">
        <v>26</v>
      </c>
      <c r="B1033" s="13" t="s">
        <v>3</v>
      </c>
      <c r="C1033" s="13" t="s">
        <v>4</v>
      </c>
      <c r="D1033" s="14">
        <v>1987</v>
      </c>
      <c r="E1033" s="14">
        <f t="shared" si="389"/>
        <v>34.5</v>
      </c>
      <c r="F1033" s="9">
        <v>21534.82</v>
      </c>
      <c r="G1033" s="14">
        <f t="shared" si="390"/>
        <v>38.5</v>
      </c>
      <c r="H1033" s="14">
        <v>4</v>
      </c>
      <c r="I1033" s="15">
        <v>-0.41923035749878068</v>
      </c>
      <c r="J1033" s="9">
        <f t="shared" si="404"/>
        <v>27387.50714054234</v>
      </c>
      <c r="K1033" s="14">
        <f t="shared" si="399"/>
        <v>0.59303182618670947</v>
      </c>
      <c r="L1033" s="16">
        <f t="shared" si="400"/>
        <v>16241.66337425737</v>
      </c>
      <c r="M1033" s="11">
        <f t="shared" si="401"/>
        <v>86139.28</v>
      </c>
      <c r="N1033" s="14"/>
    </row>
    <row r="1034" spans="1:14" outlineLevel="2">
      <c r="A1034" s="13" t="s">
        <v>26</v>
      </c>
      <c r="B1034" s="13" t="s">
        <v>3</v>
      </c>
      <c r="C1034" s="13" t="s">
        <v>4</v>
      </c>
      <c r="D1034" s="14">
        <v>1986</v>
      </c>
      <c r="E1034" s="14">
        <f t="shared" si="389"/>
        <v>35.5</v>
      </c>
      <c r="F1034" s="9">
        <v>23128.5</v>
      </c>
      <c r="G1034" s="14">
        <f t="shared" si="390"/>
        <v>39.5</v>
      </c>
      <c r="H1034" s="14">
        <v>4</v>
      </c>
      <c r="I1034" s="15">
        <v>-0.41923035749878068</v>
      </c>
      <c r="J1034" s="9">
        <f t="shared" si="404"/>
        <v>29500.652176736061</v>
      </c>
      <c r="K1034" s="14">
        <f t="shared" si="399"/>
        <v>0.59303182618670947</v>
      </c>
      <c r="L1034" s="16">
        <f t="shared" si="400"/>
        <v>17494.825634068711</v>
      </c>
      <c r="M1034" s="11">
        <f t="shared" si="401"/>
        <v>92514</v>
      </c>
      <c r="N1034" s="14"/>
    </row>
    <row r="1035" spans="1:14" outlineLevel="2">
      <c r="A1035" s="13" t="s">
        <v>26</v>
      </c>
      <c r="B1035" s="13" t="s">
        <v>3</v>
      </c>
      <c r="C1035" s="13" t="s">
        <v>4</v>
      </c>
      <c r="D1035" s="14">
        <v>1984</v>
      </c>
      <c r="E1035" s="14">
        <f t="shared" si="389"/>
        <v>37.5</v>
      </c>
      <c r="F1035" s="9">
        <v>339623.45</v>
      </c>
      <c r="G1035" s="14">
        <f t="shared" si="390"/>
        <v>41.5</v>
      </c>
      <c r="H1035" s="14">
        <v>4</v>
      </c>
      <c r="I1035" s="15">
        <v>-0.41923035749878068</v>
      </c>
      <c r="J1035" s="9">
        <f t="shared" si="404"/>
        <v>435545.70213114686</v>
      </c>
      <c r="K1035" s="14">
        <f t="shared" si="399"/>
        <v>0.59303182618670947</v>
      </c>
      <c r="L1035" s="16">
        <f t="shared" si="400"/>
        <v>258292.46312260663</v>
      </c>
      <c r="M1035" s="11">
        <f t="shared" si="401"/>
        <v>1358493.8</v>
      </c>
      <c r="N1035" s="14"/>
    </row>
    <row r="1036" spans="1:14" outlineLevel="2">
      <c r="A1036" s="13" t="s">
        <v>26</v>
      </c>
      <c r="B1036" s="13" t="s">
        <v>3</v>
      </c>
      <c r="C1036" s="13" t="s">
        <v>4</v>
      </c>
      <c r="D1036" s="14">
        <v>1983</v>
      </c>
      <c r="E1036" s="14">
        <f t="shared" si="389"/>
        <v>38.5</v>
      </c>
      <c r="F1036" s="9">
        <v>10249280.68</v>
      </c>
      <c r="G1036" s="14">
        <f t="shared" si="390"/>
        <v>42.5</v>
      </c>
      <c r="H1036" s="14">
        <v>4</v>
      </c>
      <c r="I1036" s="15">
        <v>-0.41923035749878068</v>
      </c>
      <c r="J1036" s="9">
        <f t="shared" ref="J1036" si="405">+F1036*(1-H1036/G1036)*(1-I1036)</f>
        <v>13177046.492185816</v>
      </c>
      <c r="K1036" s="14">
        <f t="shared" si="399"/>
        <v>0.59303182618670947</v>
      </c>
      <c r="L1036" s="16">
        <f t="shared" si="400"/>
        <v>7814407.9450081289</v>
      </c>
      <c r="M1036" s="11">
        <f t="shared" ref="M1036" si="406">+F1036*H1036</f>
        <v>40997122.719999999</v>
      </c>
      <c r="N1036" s="14"/>
    </row>
    <row r="1037" spans="1:14" outlineLevel="1">
      <c r="A1037" s="13" t="str">
        <f>+A1036</f>
        <v>315</v>
      </c>
      <c r="B1037" s="13" t="str">
        <f>+B1036</f>
        <v xml:space="preserve">Big Cajun 2 </v>
      </c>
      <c r="C1037" s="17" t="s">
        <v>36</v>
      </c>
      <c r="D1037" s="13"/>
      <c r="E1037" s="14" t="s">
        <v>30</v>
      </c>
      <c r="F1037" s="11">
        <f>SUBTOTAL(9,F1017:F1036)</f>
        <v>12166066.289999999</v>
      </c>
      <c r="G1037" s="14" t="s">
        <v>30</v>
      </c>
      <c r="H1037" s="18"/>
      <c r="I1037" s="14"/>
      <c r="J1037" s="11">
        <f>SUBTOTAL(9,J1018:J1036)</f>
        <v>15205690.623620408</v>
      </c>
      <c r="K1037" s="14" t="s">
        <v>30</v>
      </c>
      <c r="L1037" s="11">
        <f>SUBTOTAL(9,L1017:L1036)</f>
        <v>9021217.1084248796</v>
      </c>
      <c r="M1037" s="11">
        <f>SUBTOTAL(9,M1017:M1036)</f>
        <v>48664265.159999996</v>
      </c>
      <c r="N1037" s="19">
        <f>+M1037/F1037</f>
        <v>4</v>
      </c>
    </row>
    <row r="1038" spans="1:14" outlineLevel="2">
      <c r="A1038" s="13" t="s">
        <v>26</v>
      </c>
      <c r="B1038" s="13" t="s">
        <v>5</v>
      </c>
      <c r="C1038" s="13" t="s">
        <v>6</v>
      </c>
      <c r="D1038" s="14">
        <v>2020</v>
      </c>
      <c r="E1038" s="14">
        <f t="shared" si="389"/>
        <v>1.5</v>
      </c>
      <c r="F1038" s="9">
        <v>134768.63</v>
      </c>
      <c r="G1038" s="14">
        <f t="shared" si="390"/>
        <v>14.5</v>
      </c>
      <c r="H1038" s="9">
        <v>13</v>
      </c>
      <c r="I1038" s="15">
        <v>-1.7367330082497877E-2</v>
      </c>
      <c r="J1038" s="9">
        <f t="shared" ref="J1038:J1056" si="407">+F1038*(1-H1038/G1038)*(1-I1038)</f>
        <v>14183.710477445795</v>
      </c>
      <c r="K1038" s="14">
        <f t="shared" ref="K1038:K1059" si="408">$L$1606</f>
        <v>0.59303182618670947</v>
      </c>
      <c r="L1038" s="16">
        <f t="shared" ref="L1038:L1059" si="409">+J1038*K1038</f>
        <v>8411.3917265432447</v>
      </c>
      <c r="M1038" s="11">
        <f t="shared" ref="M1038:M1056" si="410">+F1038*H1038</f>
        <v>1751992.19</v>
      </c>
      <c r="N1038" s="14"/>
    </row>
    <row r="1039" spans="1:14" outlineLevel="2">
      <c r="A1039" s="13" t="s">
        <v>26</v>
      </c>
      <c r="B1039" s="13" t="s">
        <v>5</v>
      </c>
      <c r="C1039" s="13" t="s">
        <v>6</v>
      </c>
      <c r="D1039" s="14">
        <v>2019</v>
      </c>
      <c r="E1039" s="14">
        <f t="shared" si="389"/>
        <v>2.5</v>
      </c>
      <c r="F1039" s="9">
        <v>100080.41</v>
      </c>
      <c r="G1039" s="14">
        <f t="shared" si="390"/>
        <v>15.5</v>
      </c>
      <c r="H1039" s="9">
        <v>13</v>
      </c>
      <c r="I1039" s="15">
        <v>-1.7367330082497877E-2</v>
      </c>
      <c r="J1039" s="9">
        <f t="shared" si="407"/>
        <v>16422.345083106728</v>
      </c>
      <c r="K1039" s="14">
        <f t="shared" si="408"/>
        <v>0.59303182618670947</v>
      </c>
      <c r="L1039" s="16">
        <f t="shared" si="409"/>
        <v>9738.9732949031113</v>
      </c>
      <c r="M1039" s="11">
        <f t="shared" si="410"/>
        <v>1301045.33</v>
      </c>
      <c r="N1039" s="14"/>
    </row>
    <row r="1040" spans="1:14" outlineLevel="2">
      <c r="A1040" s="13" t="s">
        <v>26</v>
      </c>
      <c r="B1040" s="13" t="s">
        <v>5</v>
      </c>
      <c r="C1040" s="13" t="s">
        <v>6</v>
      </c>
      <c r="D1040" s="14">
        <v>2016</v>
      </c>
      <c r="E1040" s="14">
        <f t="shared" si="389"/>
        <v>5.5</v>
      </c>
      <c r="F1040" s="9">
        <v>29627.5</v>
      </c>
      <c r="G1040" s="14">
        <f t="shared" si="390"/>
        <v>18.5</v>
      </c>
      <c r="H1040" s="9">
        <v>13</v>
      </c>
      <c r="I1040" s="15">
        <v>-1.7367330082497877E-2</v>
      </c>
      <c r="J1040" s="9">
        <f t="shared" si="407"/>
        <v>8961.1501700597637</v>
      </c>
      <c r="K1040" s="14">
        <f t="shared" si="408"/>
        <v>0.59303182618670947</v>
      </c>
      <c r="L1040" s="16">
        <f t="shared" si="409"/>
        <v>5314.247250083884</v>
      </c>
      <c r="M1040" s="11">
        <f t="shared" si="410"/>
        <v>385157.5</v>
      </c>
      <c r="N1040" s="14"/>
    </row>
    <row r="1041" spans="1:14" outlineLevel="2">
      <c r="A1041" s="13" t="s">
        <v>26</v>
      </c>
      <c r="B1041" s="13" t="s">
        <v>5</v>
      </c>
      <c r="C1041" s="13" t="s">
        <v>6</v>
      </c>
      <c r="D1041" s="14">
        <v>2015</v>
      </c>
      <c r="E1041" s="14">
        <f t="shared" si="389"/>
        <v>6.5</v>
      </c>
      <c r="F1041" s="9">
        <v>109198</v>
      </c>
      <c r="G1041" s="14">
        <f t="shared" si="390"/>
        <v>19.5</v>
      </c>
      <c r="H1041" s="9">
        <v>13</v>
      </c>
      <c r="I1041" s="15">
        <v>-1.7367330082497877E-2</v>
      </c>
      <c r="J1041" s="9">
        <f t="shared" ref="J1041:J1044" si="411">+F1041*(1-H1041/G1041)*(1-I1041)</f>
        <v>37031.492570116206</v>
      </c>
      <c r="K1041" s="14">
        <f t="shared" si="408"/>
        <v>0.59303182618670947</v>
      </c>
      <c r="L1041" s="16">
        <f t="shared" si="409"/>
        <v>21960.853665275576</v>
      </c>
      <c r="M1041" s="11">
        <f t="shared" ref="M1041:M1044" si="412">+F1041*H1041</f>
        <v>1419574</v>
      </c>
      <c r="N1041" s="14"/>
    </row>
    <row r="1042" spans="1:14" outlineLevel="2">
      <c r="A1042" s="13" t="s">
        <v>26</v>
      </c>
      <c r="B1042" s="13" t="s">
        <v>5</v>
      </c>
      <c r="C1042" s="13" t="s">
        <v>6</v>
      </c>
      <c r="D1042" s="14">
        <v>2014</v>
      </c>
      <c r="E1042" s="14">
        <f t="shared" si="389"/>
        <v>7.5</v>
      </c>
      <c r="F1042" s="9">
        <v>49152.75</v>
      </c>
      <c r="G1042" s="14">
        <f t="shared" si="390"/>
        <v>20.5</v>
      </c>
      <c r="H1042" s="9">
        <v>13</v>
      </c>
      <c r="I1042" s="15">
        <v>-1.7367330082497877E-2</v>
      </c>
      <c r="J1042" s="9">
        <f t="shared" si="411"/>
        <v>18295.025134285061</v>
      </c>
      <c r="K1042" s="14">
        <f t="shared" si="408"/>
        <v>0.59303182618670947</v>
      </c>
      <c r="L1042" s="16">
        <f t="shared" si="409"/>
        <v>10849.532165516819</v>
      </c>
      <c r="M1042" s="11">
        <f t="shared" si="412"/>
        <v>638985.75</v>
      </c>
      <c r="N1042" s="14"/>
    </row>
    <row r="1043" spans="1:14" outlineLevel="2">
      <c r="A1043" s="13" t="s">
        <v>26</v>
      </c>
      <c r="B1043" s="13" t="s">
        <v>5</v>
      </c>
      <c r="C1043" s="13" t="s">
        <v>6</v>
      </c>
      <c r="D1043" s="14">
        <v>2011</v>
      </c>
      <c r="E1043" s="14">
        <f t="shared" si="389"/>
        <v>10.5</v>
      </c>
      <c r="F1043" s="9">
        <v>1710.8</v>
      </c>
      <c r="G1043" s="14">
        <f t="shared" si="390"/>
        <v>23.5</v>
      </c>
      <c r="H1043" s="9">
        <v>13</v>
      </c>
      <c r="I1043" s="15">
        <v>-1.7367330082497877E-2</v>
      </c>
      <c r="J1043" s="9">
        <f t="shared" si="411"/>
        <v>777.67558711506138</v>
      </c>
      <c r="K1043" s="14">
        <f t="shared" si="408"/>
        <v>0.59303182618670947</v>
      </c>
      <c r="L1043" s="16">
        <f t="shared" si="409"/>
        <v>461.18637360766633</v>
      </c>
      <c r="M1043" s="11">
        <f t="shared" si="412"/>
        <v>22240.399999999998</v>
      </c>
      <c r="N1043" s="14"/>
    </row>
    <row r="1044" spans="1:14" outlineLevel="2">
      <c r="A1044" s="13" t="s">
        <v>26</v>
      </c>
      <c r="B1044" s="13" t="s">
        <v>5</v>
      </c>
      <c r="C1044" s="13" t="s">
        <v>6</v>
      </c>
      <c r="D1044" s="14">
        <v>2008</v>
      </c>
      <c r="E1044" s="14">
        <f t="shared" si="389"/>
        <v>13.5</v>
      </c>
      <c r="F1044" s="9">
        <v>426433.3</v>
      </c>
      <c r="G1044" s="14">
        <f t="shared" si="390"/>
        <v>26.5</v>
      </c>
      <c r="H1044" s="9">
        <v>13</v>
      </c>
      <c r="I1044" s="15">
        <v>-1.7367330082497877E-2</v>
      </c>
      <c r="J1044" s="9">
        <f t="shared" si="411"/>
        <v>221012.47759887282</v>
      </c>
      <c r="K1044" s="14">
        <f t="shared" si="408"/>
        <v>0.59303182618670947</v>
      </c>
      <c r="L1044" s="16">
        <f t="shared" si="409"/>
        <v>131067.43320050876</v>
      </c>
      <c r="M1044" s="11">
        <f t="shared" si="412"/>
        <v>5543632.8999999994</v>
      </c>
      <c r="N1044" s="14"/>
    </row>
    <row r="1045" spans="1:14" outlineLevel="2">
      <c r="A1045" s="13" t="s">
        <v>26</v>
      </c>
      <c r="B1045" s="13" t="s">
        <v>5</v>
      </c>
      <c r="C1045" s="13" t="s">
        <v>6</v>
      </c>
      <c r="D1045" s="14">
        <v>2007</v>
      </c>
      <c r="E1045" s="14">
        <f t="shared" si="389"/>
        <v>14.5</v>
      </c>
      <c r="F1045" s="9">
        <v>16410.29</v>
      </c>
      <c r="G1045" s="14">
        <f t="shared" si="390"/>
        <v>27.5</v>
      </c>
      <c r="H1045" s="9">
        <v>13</v>
      </c>
      <c r="I1045" s="15">
        <v>-1.7367330082497877E-2</v>
      </c>
      <c r="J1045" s="9">
        <f t="shared" si="407"/>
        <v>8802.9726322219285</v>
      </c>
      <c r="K1045" s="14">
        <f t="shared" si="408"/>
        <v>0.59303182618670947</v>
      </c>
      <c r="L1045" s="16">
        <f t="shared" si="409"/>
        <v>5220.4429359581954</v>
      </c>
      <c r="M1045" s="11">
        <f t="shared" si="410"/>
        <v>213333.77000000002</v>
      </c>
      <c r="N1045" s="14"/>
    </row>
    <row r="1046" spans="1:14" outlineLevel="2">
      <c r="A1046" s="13" t="s">
        <v>26</v>
      </c>
      <c r="B1046" s="13" t="s">
        <v>5</v>
      </c>
      <c r="C1046" s="13" t="s">
        <v>6</v>
      </c>
      <c r="D1046" s="14">
        <v>2006</v>
      </c>
      <c r="E1046" s="14">
        <f t="shared" si="389"/>
        <v>15.5</v>
      </c>
      <c r="F1046" s="9">
        <v>58184.46</v>
      </c>
      <c r="G1046" s="14">
        <f t="shared" si="390"/>
        <v>28.5</v>
      </c>
      <c r="H1046" s="9">
        <v>13</v>
      </c>
      <c r="I1046" s="15">
        <v>-1.7367330082497877E-2</v>
      </c>
      <c r="J1046" s="9">
        <f t="shared" ref="J1046" si="413">+F1046*(1-H1046/G1046)*(1-I1046)</f>
        <v>32193.754919249979</v>
      </c>
      <c r="K1046" s="14">
        <f t="shared" si="408"/>
        <v>0.59303182618670947</v>
      </c>
      <c r="L1046" s="16">
        <f t="shared" si="409"/>
        <v>19091.921271570176</v>
      </c>
      <c r="M1046" s="11">
        <f t="shared" ref="M1046" si="414">+F1046*H1046</f>
        <v>756397.98</v>
      </c>
      <c r="N1046" s="14"/>
    </row>
    <row r="1047" spans="1:14" outlineLevel="2">
      <c r="A1047" s="13" t="s">
        <v>26</v>
      </c>
      <c r="B1047" s="13" t="s">
        <v>5</v>
      </c>
      <c r="C1047" s="13" t="s">
        <v>6</v>
      </c>
      <c r="D1047" s="14">
        <v>2005</v>
      </c>
      <c r="E1047" s="14">
        <f t="shared" si="389"/>
        <v>16.5</v>
      </c>
      <c r="F1047" s="9">
        <v>530328.98</v>
      </c>
      <c r="G1047" s="14">
        <f t="shared" si="390"/>
        <v>29.5</v>
      </c>
      <c r="H1047" s="9">
        <v>13</v>
      </c>
      <c r="I1047" s="15">
        <v>-1.7367330082497877E-2</v>
      </c>
      <c r="J1047" s="9">
        <f t="shared" ref="J1047:J1051" si="415">+F1047*(1-H1047/G1047)*(1-I1047)</f>
        <v>301776.26252174843</v>
      </c>
      <c r="K1047" s="14">
        <f t="shared" si="408"/>
        <v>0.59303182618670947</v>
      </c>
      <c r="L1047" s="16">
        <f t="shared" si="409"/>
        <v>178962.92806307232</v>
      </c>
      <c r="M1047" s="11">
        <f t="shared" ref="M1047:M1051" si="416">+F1047*H1047</f>
        <v>6894276.7400000002</v>
      </c>
      <c r="N1047" s="14"/>
    </row>
    <row r="1048" spans="1:14" outlineLevel="2">
      <c r="A1048" s="13" t="s">
        <v>26</v>
      </c>
      <c r="B1048" s="13" t="s">
        <v>5</v>
      </c>
      <c r="C1048" s="13" t="s">
        <v>6</v>
      </c>
      <c r="D1048" s="14">
        <v>2000</v>
      </c>
      <c r="E1048" s="14">
        <f t="shared" si="389"/>
        <v>21.5</v>
      </c>
      <c r="F1048" s="9">
        <v>267480.12</v>
      </c>
      <c r="G1048" s="14">
        <f t="shared" si="390"/>
        <v>34.5</v>
      </c>
      <c r="H1048" s="9">
        <v>13</v>
      </c>
      <c r="I1048" s="15">
        <v>-1.7367330082497877E-2</v>
      </c>
      <c r="J1048" s="9">
        <f t="shared" si="415"/>
        <v>169585.4786664563</v>
      </c>
      <c r="K1048" s="14">
        <f t="shared" si="408"/>
        <v>0.59303182618670947</v>
      </c>
      <c r="L1048" s="16">
        <f t="shared" si="409"/>
        <v>100569.58610831584</v>
      </c>
      <c r="M1048" s="11">
        <f t="shared" si="416"/>
        <v>3477241.56</v>
      </c>
      <c r="N1048" s="14"/>
    </row>
    <row r="1049" spans="1:14" outlineLevel="2">
      <c r="A1049" s="13" t="s">
        <v>26</v>
      </c>
      <c r="B1049" s="13" t="s">
        <v>5</v>
      </c>
      <c r="C1049" s="13" t="s">
        <v>6</v>
      </c>
      <c r="D1049" s="14">
        <v>1999</v>
      </c>
      <c r="E1049" s="14">
        <f t="shared" si="389"/>
        <v>22.5</v>
      </c>
      <c r="F1049" s="9">
        <v>450780.94999999995</v>
      </c>
      <c r="G1049" s="14">
        <f t="shared" si="390"/>
        <v>35.5</v>
      </c>
      <c r="H1049" s="9">
        <v>13</v>
      </c>
      <c r="I1049" s="15">
        <v>-1.7367330082497877E-2</v>
      </c>
      <c r="J1049" s="9">
        <f t="shared" si="415"/>
        <v>290668.19042126532</v>
      </c>
      <c r="K1049" s="14">
        <f t="shared" si="408"/>
        <v>0.59303182618670947</v>
      </c>
      <c r="L1049" s="16">
        <f t="shared" si="409"/>
        <v>172375.48777990919</v>
      </c>
      <c r="M1049" s="11">
        <f t="shared" si="416"/>
        <v>5860152.3499999996</v>
      </c>
      <c r="N1049" s="14"/>
    </row>
    <row r="1050" spans="1:14" outlineLevel="2">
      <c r="A1050" s="13" t="s">
        <v>26</v>
      </c>
      <c r="B1050" s="13" t="s">
        <v>5</v>
      </c>
      <c r="C1050" s="13" t="s">
        <v>6</v>
      </c>
      <c r="D1050" s="14">
        <v>1998</v>
      </c>
      <c r="E1050" s="14">
        <f t="shared" si="389"/>
        <v>23.5</v>
      </c>
      <c r="F1050" s="9">
        <v>121090.70999999999</v>
      </c>
      <c r="G1050" s="14">
        <f t="shared" si="390"/>
        <v>36.5</v>
      </c>
      <c r="H1050" s="9">
        <v>13</v>
      </c>
      <c r="I1050" s="15">
        <v>-1.7367330082497877E-2</v>
      </c>
      <c r="J1050" s="9">
        <f t="shared" si="415"/>
        <v>79316.512596345463</v>
      </c>
      <c r="K1050" s="14">
        <f t="shared" si="408"/>
        <v>0.59303182618670947</v>
      </c>
      <c r="L1050" s="16">
        <f t="shared" si="409"/>
        <v>47037.216311771896</v>
      </c>
      <c r="M1050" s="11">
        <f t="shared" si="416"/>
        <v>1574179.23</v>
      </c>
      <c r="N1050" s="14"/>
    </row>
    <row r="1051" spans="1:14" outlineLevel="2">
      <c r="A1051" s="13" t="s">
        <v>26</v>
      </c>
      <c r="B1051" s="13" t="s">
        <v>5</v>
      </c>
      <c r="C1051" s="13" t="s">
        <v>6</v>
      </c>
      <c r="D1051" s="14">
        <v>1995</v>
      </c>
      <c r="E1051" s="14">
        <f t="shared" si="389"/>
        <v>26.5</v>
      </c>
      <c r="F1051" s="9">
        <v>132775.51</v>
      </c>
      <c r="G1051" s="14">
        <f t="shared" si="390"/>
        <v>39.5</v>
      </c>
      <c r="H1051" s="9">
        <v>13</v>
      </c>
      <c r="I1051" s="15">
        <v>-1.7367330082497877E-2</v>
      </c>
      <c r="J1051" s="9">
        <f t="shared" si="415"/>
        <v>90624.274731382626</v>
      </c>
      <c r="K1051" s="14">
        <f t="shared" si="408"/>
        <v>0.59303182618670947</v>
      </c>
      <c r="L1051" s="16">
        <f t="shared" si="409"/>
        <v>53743.079140797905</v>
      </c>
      <c r="M1051" s="11">
        <f t="shared" si="416"/>
        <v>1726081.6300000001</v>
      </c>
      <c r="N1051" s="14"/>
    </row>
    <row r="1052" spans="1:14" outlineLevel="2">
      <c r="A1052" s="13" t="s">
        <v>26</v>
      </c>
      <c r="B1052" s="13" t="s">
        <v>5</v>
      </c>
      <c r="C1052" s="13" t="s">
        <v>6</v>
      </c>
      <c r="D1052" s="14">
        <v>1994</v>
      </c>
      <c r="E1052" s="14">
        <f t="shared" si="389"/>
        <v>27.5</v>
      </c>
      <c r="F1052" s="9">
        <v>823551.26</v>
      </c>
      <c r="G1052" s="14">
        <f t="shared" si="390"/>
        <v>40.5</v>
      </c>
      <c r="H1052" s="9">
        <v>13</v>
      </c>
      <c r="I1052" s="15">
        <v>-1.7367330082497877E-2</v>
      </c>
      <c r="J1052" s="9">
        <f t="shared" si="407"/>
        <v>568913.30940092891</v>
      </c>
      <c r="K1052" s="14">
        <f t="shared" si="408"/>
        <v>0.59303182618670947</v>
      </c>
      <c r="L1052" s="16">
        <f t="shared" si="409"/>
        <v>337383.69881595735</v>
      </c>
      <c r="M1052" s="11">
        <f t="shared" si="410"/>
        <v>10706166.380000001</v>
      </c>
      <c r="N1052" s="14"/>
    </row>
    <row r="1053" spans="1:14" outlineLevel="2">
      <c r="A1053" s="13" t="s">
        <v>26</v>
      </c>
      <c r="B1053" s="13" t="s">
        <v>5</v>
      </c>
      <c r="C1053" s="13" t="s">
        <v>6</v>
      </c>
      <c r="D1053" s="14">
        <v>1992</v>
      </c>
      <c r="E1053" s="14">
        <f t="shared" si="389"/>
        <v>29.5</v>
      </c>
      <c r="F1053" s="9">
        <v>8676.4599999999991</v>
      </c>
      <c r="G1053" s="14">
        <f t="shared" si="390"/>
        <v>42.5</v>
      </c>
      <c r="H1053" s="9">
        <v>13</v>
      </c>
      <c r="I1053" s="15">
        <v>-1.7367330082497877E-2</v>
      </c>
      <c r="J1053" s="9">
        <f t="shared" ref="J1053:J1055" si="417">+F1053*(1-H1053/G1053)*(1-I1053)</f>
        <v>6127.078467544562</v>
      </c>
      <c r="K1053" s="14">
        <f t="shared" si="408"/>
        <v>0.59303182618670947</v>
      </c>
      <c r="L1053" s="16">
        <f t="shared" si="409"/>
        <v>3633.5525327972168</v>
      </c>
      <c r="M1053" s="11">
        <f t="shared" ref="M1053:M1055" si="418">+F1053*H1053</f>
        <v>112793.97999999998</v>
      </c>
      <c r="N1053" s="14"/>
    </row>
    <row r="1054" spans="1:14" outlineLevel="2">
      <c r="A1054" s="13" t="s">
        <v>26</v>
      </c>
      <c r="B1054" s="13" t="s">
        <v>5</v>
      </c>
      <c r="C1054" s="13" t="s">
        <v>6</v>
      </c>
      <c r="D1054" s="14">
        <v>1988</v>
      </c>
      <c r="E1054" s="14">
        <f t="shared" si="389"/>
        <v>33.5</v>
      </c>
      <c r="F1054" s="9">
        <v>9523.2999999999993</v>
      </c>
      <c r="G1054" s="14">
        <f t="shared" si="390"/>
        <v>46.5</v>
      </c>
      <c r="H1054" s="9">
        <v>13</v>
      </c>
      <c r="I1054" s="15">
        <v>-1.7367330082497877E-2</v>
      </c>
      <c r="J1054" s="9">
        <f t="shared" si="417"/>
        <v>6980.0270724355023</v>
      </c>
      <c r="K1054" s="14">
        <f t="shared" si="408"/>
        <v>0.59303182618670947</v>
      </c>
      <c r="L1054" s="16">
        <f t="shared" si="409"/>
        <v>4139.3782015990973</v>
      </c>
      <c r="M1054" s="11">
        <f t="shared" si="418"/>
        <v>123802.9</v>
      </c>
      <c r="N1054" s="14"/>
    </row>
    <row r="1055" spans="1:14" outlineLevel="2">
      <c r="A1055" s="13" t="s">
        <v>26</v>
      </c>
      <c r="B1055" s="13" t="s">
        <v>5</v>
      </c>
      <c r="C1055" s="13" t="s">
        <v>6</v>
      </c>
      <c r="D1055" s="14">
        <v>1986</v>
      </c>
      <c r="E1055" s="14">
        <f t="shared" si="389"/>
        <v>35.5</v>
      </c>
      <c r="F1055" s="9">
        <v>2584.39</v>
      </c>
      <c r="G1055" s="14">
        <f t="shared" si="390"/>
        <v>48.5</v>
      </c>
      <c r="H1055" s="9">
        <v>13</v>
      </c>
      <c r="I1055" s="15">
        <v>-1.7367330082497877E-2</v>
      </c>
      <c r="J1055" s="9">
        <f t="shared" si="417"/>
        <v>1924.5201108002618</v>
      </c>
      <c r="K1055" s="14">
        <f t="shared" si="408"/>
        <v>0.59303182618670947</v>
      </c>
      <c r="L1055" s="16">
        <f t="shared" si="409"/>
        <v>1141.3016758409276</v>
      </c>
      <c r="M1055" s="11">
        <f t="shared" si="418"/>
        <v>33597.07</v>
      </c>
      <c r="N1055" s="14"/>
    </row>
    <row r="1056" spans="1:14" outlineLevel="2">
      <c r="A1056" s="13" t="s">
        <v>26</v>
      </c>
      <c r="B1056" s="13" t="s">
        <v>5</v>
      </c>
      <c r="C1056" s="13" t="s">
        <v>6</v>
      </c>
      <c r="D1056" s="14">
        <v>1983</v>
      </c>
      <c r="E1056" s="14">
        <f t="shared" si="389"/>
        <v>38.5</v>
      </c>
      <c r="F1056" s="9">
        <v>240955.04</v>
      </c>
      <c r="G1056" s="14">
        <f t="shared" si="390"/>
        <v>51.5</v>
      </c>
      <c r="H1056" s="9">
        <v>13</v>
      </c>
      <c r="I1056" s="15">
        <v>-1.7367330082497877E-2</v>
      </c>
      <c r="J1056" s="9">
        <f t="shared" si="407"/>
        <v>183259.83980615102</v>
      </c>
      <c r="K1056" s="14">
        <f t="shared" si="408"/>
        <v>0.59303182618670947</v>
      </c>
      <c r="L1056" s="16">
        <f t="shared" si="409"/>
        <v>108678.91746692557</v>
      </c>
      <c r="M1056" s="11">
        <f t="shared" si="410"/>
        <v>3132415.52</v>
      </c>
      <c r="N1056" s="14"/>
    </row>
    <row r="1057" spans="1:14" outlineLevel="2">
      <c r="A1057" s="13" t="s">
        <v>26</v>
      </c>
      <c r="B1057" s="13" t="s">
        <v>5</v>
      </c>
      <c r="C1057" s="13" t="s">
        <v>6</v>
      </c>
      <c r="D1057" s="14">
        <v>1972</v>
      </c>
      <c r="E1057" s="14">
        <f t="shared" si="389"/>
        <v>49.5</v>
      </c>
      <c r="F1057" s="9">
        <v>55916</v>
      </c>
      <c r="G1057" s="14">
        <f t="shared" ref="G1057:G1120" si="419">+H1057+E1057</f>
        <v>62.5</v>
      </c>
      <c r="H1057" s="9">
        <v>13</v>
      </c>
      <c r="I1057" s="15">
        <v>-1.7367330082497877E-2</v>
      </c>
      <c r="J1057" s="9">
        <f>+F1057*(1-H1057/G1057)*(1-I1057)</f>
        <v>45054.59241008322</v>
      </c>
      <c r="K1057" s="14">
        <f t="shared" si="408"/>
        <v>0.59303182618670947</v>
      </c>
      <c r="L1057" s="16">
        <f t="shared" si="409"/>
        <v>26718.80721504951</v>
      </c>
      <c r="M1057" s="11">
        <f>+F1057*H1057</f>
        <v>726908</v>
      </c>
      <c r="N1057" s="14"/>
    </row>
    <row r="1058" spans="1:14" outlineLevel="2">
      <c r="A1058" s="13" t="s">
        <v>26</v>
      </c>
      <c r="B1058" s="13" t="s">
        <v>5</v>
      </c>
      <c r="C1058" s="13" t="s">
        <v>6</v>
      </c>
      <c r="D1058" s="14">
        <v>1971</v>
      </c>
      <c r="E1058" s="14">
        <f t="shared" ref="E1058:E1127" si="420">2021.5-D1058</f>
        <v>50.5</v>
      </c>
      <c r="F1058" s="9">
        <v>54132.15</v>
      </c>
      <c r="G1058" s="14">
        <f t="shared" si="419"/>
        <v>63.5</v>
      </c>
      <c r="H1058" s="9">
        <v>13</v>
      </c>
      <c r="I1058" s="15">
        <v>-1.7367330082497877E-2</v>
      </c>
      <c r="J1058" s="9">
        <f>+F1058*(1-H1058/G1058)*(1-I1058)</f>
        <v>43797.640729367362</v>
      </c>
      <c r="K1058" s="14">
        <f t="shared" si="408"/>
        <v>0.59303182618670947</v>
      </c>
      <c r="L1058" s="16">
        <f t="shared" si="409"/>
        <v>25973.394864406131</v>
      </c>
      <c r="M1058" s="11">
        <f>+F1058*H1058</f>
        <v>703717.95000000007</v>
      </c>
      <c r="N1058" s="14"/>
    </row>
    <row r="1059" spans="1:14" outlineLevel="2">
      <c r="A1059" s="13" t="s">
        <v>26</v>
      </c>
      <c r="B1059" s="13" t="s">
        <v>5</v>
      </c>
      <c r="C1059" s="13" t="s">
        <v>6</v>
      </c>
      <c r="D1059" s="14">
        <v>1970</v>
      </c>
      <c r="E1059" s="14">
        <f t="shared" si="420"/>
        <v>51.5</v>
      </c>
      <c r="F1059" s="9">
        <v>256330.12999999998</v>
      </c>
      <c r="G1059" s="14">
        <f t="shared" si="419"/>
        <v>64.5</v>
      </c>
      <c r="H1059" s="9">
        <v>13</v>
      </c>
      <c r="I1059" s="15">
        <v>-1.7367330082497877E-2</v>
      </c>
      <c r="J1059" s="9">
        <f>+F1059*(1-H1059/G1059)*(1-I1059)</f>
        <v>208221.20695901825</v>
      </c>
      <c r="K1059" s="14">
        <f t="shared" si="408"/>
        <v>0.59303182618670947</v>
      </c>
      <c r="L1059" s="16">
        <f t="shared" si="409"/>
        <v>123481.80261370738</v>
      </c>
      <c r="M1059" s="11">
        <f>+F1059*H1059</f>
        <v>3332291.6899999995</v>
      </c>
      <c r="N1059" s="14"/>
    </row>
    <row r="1060" spans="1:14" outlineLevel="1">
      <c r="A1060" s="13" t="str">
        <f>+A1059</f>
        <v>315</v>
      </c>
      <c r="B1060" s="13" t="str">
        <f>+B1059</f>
        <v>Lewis Creek</v>
      </c>
      <c r="C1060" s="17" t="s">
        <v>35</v>
      </c>
      <c r="D1060" s="13"/>
      <c r="E1060" s="14" t="s">
        <v>30</v>
      </c>
      <c r="F1060" s="11">
        <f>SUBTOTAL(9,F1038:F1059)</f>
        <v>3879691.1399999997</v>
      </c>
      <c r="G1060" s="14" t="s">
        <v>30</v>
      </c>
      <c r="H1060" s="18" t="s">
        <v>30</v>
      </c>
      <c r="I1060" s="14"/>
      <c r="J1060" s="11">
        <f>SUBTOTAL(9,J1038:J1059)</f>
        <v>2353929.5380660007</v>
      </c>
      <c r="K1060" s="14" t="s">
        <v>30</v>
      </c>
      <c r="L1060" s="11">
        <f>SUBTOTAL(9,L1038:L1059)</f>
        <v>1395955.132674118</v>
      </c>
      <c r="M1060" s="11">
        <f>SUBTOTAL(9,M1038:M1059)</f>
        <v>50435984.82</v>
      </c>
      <c r="N1060" s="19">
        <f>+M1060/F1060</f>
        <v>13.000000000000002</v>
      </c>
    </row>
    <row r="1061" spans="1:14" outlineLevel="2">
      <c r="A1061" s="13" t="s">
        <v>26</v>
      </c>
      <c r="B1061" s="13" t="s">
        <v>5</v>
      </c>
      <c r="C1061" s="13" t="s">
        <v>9</v>
      </c>
      <c r="D1061" s="13">
        <v>2021</v>
      </c>
      <c r="E1061" s="14">
        <f t="shared" si="420"/>
        <v>0.5</v>
      </c>
      <c r="F1061" s="9">
        <v>81978.720000000001</v>
      </c>
      <c r="G1061" s="14">
        <f t="shared" si="419"/>
        <v>13.5</v>
      </c>
      <c r="H1061" s="9">
        <v>13</v>
      </c>
      <c r="I1061" s="15">
        <v>-1.7367330082497877E-2</v>
      </c>
      <c r="J1061" s="11">
        <f t="shared" ref="J1061:J1087" si="421">+F1061*(1-H1061/G1061)*(1-I1061)</f>
        <v>3088.9804255548443</v>
      </c>
      <c r="K1061" s="14">
        <f t="shared" ref="K1061:K1088" si="422">$L$1606</f>
        <v>0.59303182618670947</v>
      </c>
      <c r="L1061" s="16">
        <f t="shared" ref="L1061:L1088" si="423">+J1061*K1061</f>
        <v>1831.8637028217881</v>
      </c>
      <c r="M1061" s="11">
        <f t="shared" ref="M1061:M1087" si="424">+F1061*H1061</f>
        <v>1065723.3600000001</v>
      </c>
      <c r="N1061" s="14"/>
    </row>
    <row r="1062" spans="1:14" outlineLevel="2">
      <c r="A1062" s="13" t="s">
        <v>26</v>
      </c>
      <c r="B1062" s="13" t="s">
        <v>5</v>
      </c>
      <c r="C1062" s="13" t="s">
        <v>9</v>
      </c>
      <c r="D1062" s="13">
        <v>2019</v>
      </c>
      <c r="E1062" s="14">
        <f t="shared" si="420"/>
        <v>2.5</v>
      </c>
      <c r="F1062" s="9">
        <v>127518.58</v>
      </c>
      <c r="G1062" s="14">
        <f t="shared" si="419"/>
        <v>15.5</v>
      </c>
      <c r="H1062" s="9">
        <v>13</v>
      </c>
      <c r="I1062" s="15">
        <v>-1.7367330082497877E-2</v>
      </c>
      <c r="J1062" s="11">
        <f t="shared" si="421"/>
        <v>20924.715688792159</v>
      </c>
      <c r="K1062" s="14">
        <f t="shared" si="422"/>
        <v>0.59303182618670947</v>
      </c>
      <c r="L1062" s="16">
        <f t="shared" si="423"/>
        <v>12409.022357362104</v>
      </c>
      <c r="M1062" s="11">
        <f t="shared" si="424"/>
        <v>1657741.54</v>
      </c>
      <c r="N1062" s="14"/>
    </row>
    <row r="1063" spans="1:14" outlineLevel="2">
      <c r="A1063" s="13" t="s">
        <v>26</v>
      </c>
      <c r="B1063" s="13" t="s">
        <v>5</v>
      </c>
      <c r="C1063" s="13" t="s">
        <v>9</v>
      </c>
      <c r="D1063" s="13">
        <v>2018</v>
      </c>
      <c r="E1063" s="14">
        <f t="shared" si="420"/>
        <v>3.5</v>
      </c>
      <c r="F1063" s="9">
        <v>584381.32000000007</v>
      </c>
      <c r="G1063" s="14">
        <f t="shared" si="419"/>
        <v>16.5</v>
      </c>
      <c r="H1063" s="9">
        <v>13</v>
      </c>
      <c r="I1063" s="15">
        <v>-1.7367330082497877E-2</v>
      </c>
      <c r="J1063" s="11">
        <f t="shared" si="421"/>
        <v>126112.52251361824</v>
      </c>
      <c r="K1063" s="14">
        <f t="shared" si="422"/>
        <v>0.59303182618670947</v>
      </c>
      <c r="L1063" s="16">
        <f t="shared" si="423"/>
        <v>74788.739531263534</v>
      </c>
      <c r="M1063" s="11">
        <f t="shared" si="424"/>
        <v>7596957.1600000011</v>
      </c>
      <c r="N1063" s="14"/>
    </row>
    <row r="1064" spans="1:14" outlineLevel="2">
      <c r="A1064" s="13" t="s">
        <v>26</v>
      </c>
      <c r="B1064" s="13" t="s">
        <v>5</v>
      </c>
      <c r="C1064" s="13" t="s">
        <v>9</v>
      </c>
      <c r="D1064" s="13">
        <v>2017</v>
      </c>
      <c r="E1064" s="14">
        <f t="shared" si="420"/>
        <v>4.5</v>
      </c>
      <c r="F1064" s="9">
        <v>554132.59</v>
      </c>
      <c r="G1064" s="14">
        <f t="shared" si="419"/>
        <v>17.5</v>
      </c>
      <c r="H1064" s="9">
        <v>13</v>
      </c>
      <c r="I1064" s="15">
        <v>-1.7367330082497877E-2</v>
      </c>
      <c r="J1064" s="11">
        <f t="shared" si="421"/>
        <v>144965.92978285701</v>
      </c>
      <c r="K1064" s="14">
        <f t="shared" si="422"/>
        <v>0.59303182618670947</v>
      </c>
      <c r="L1064" s="16">
        <f t="shared" si="423"/>
        <v>85969.410073981984</v>
      </c>
      <c r="M1064" s="11">
        <f t="shared" si="424"/>
        <v>7203723.6699999999</v>
      </c>
      <c r="N1064" s="14"/>
    </row>
    <row r="1065" spans="1:14" outlineLevel="2">
      <c r="A1065" s="13" t="s">
        <v>26</v>
      </c>
      <c r="B1065" s="13" t="s">
        <v>5</v>
      </c>
      <c r="C1065" s="13" t="s">
        <v>9</v>
      </c>
      <c r="D1065" s="13">
        <v>2016</v>
      </c>
      <c r="E1065" s="14">
        <f t="shared" si="420"/>
        <v>5.5</v>
      </c>
      <c r="F1065" s="9">
        <v>13998.57</v>
      </c>
      <c r="G1065" s="14">
        <f t="shared" si="419"/>
        <v>18.5</v>
      </c>
      <c r="H1065" s="9">
        <v>13</v>
      </c>
      <c r="I1065" s="15">
        <v>-1.7367330082497877E-2</v>
      </c>
      <c r="J1065" s="11">
        <f t="shared" ref="J1065:J1069" si="425">+F1065*(1-H1065/G1065)*(1-I1065)</f>
        <v>4234.0152876919583</v>
      </c>
      <c r="K1065" s="14">
        <f t="shared" si="422"/>
        <v>0.59303182618670947</v>
      </c>
      <c r="L1065" s="16">
        <f t="shared" si="423"/>
        <v>2510.9058181624082</v>
      </c>
      <c r="M1065" s="11">
        <f t="shared" ref="M1065:M1069" si="426">+F1065*H1065</f>
        <v>181981.41</v>
      </c>
      <c r="N1065" s="14"/>
    </row>
    <row r="1066" spans="1:14" outlineLevel="2">
      <c r="A1066" s="13" t="s">
        <v>26</v>
      </c>
      <c r="B1066" s="13" t="s">
        <v>5</v>
      </c>
      <c r="C1066" s="13" t="s">
        <v>9</v>
      </c>
      <c r="D1066" s="13">
        <v>2015</v>
      </c>
      <c r="E1066" s="14">
        <f t="shared" si="420"/>
        <v>6.5</v>
      </c>
      <c r="F1066" s="9">
        <v>352888.99</v>
      </c>
      <c r="G1066" s="14">
        <f t="shared" si="419"/>
        <v>19.5</v>
      </c>
      <c r="H1066" s="9">
        <v>13</v>
      </c>
      <c r="I1066" s="15">
        <v>-1.7367330082497877E-2</v>
      </c>
      <c r="J1066" s="11">
        <f t="shared" si="425"/>
        <v>119672.57652393644</v>
      </c>
      <c r="K1066" s="14">
        <f t="shared" si="422"/>
        <v>0.59303182618670947</v>
      </c>
      <c r="L1066" s="16">
        <f t="shared" si="423"/>
        <v>70969.646600458756</v>
      </c>
      <c r="M1066" s="11">
        <f t="shared" si="426"/>
        <v>4587556.87</v>
      </c>
      <c r="N1066" s="14"/>
    </row>
    <row r="1067" spans="1:14" outlineLevel="2">
      <c r="A1067" s="13" t="s">
        <v>26</v>
      </c>
      <c r="B1067" s="13" t="s">
        <v>5</v>
      </c>
      <c r="C1067" s="13" t="s">
        <v>9</v>
      </c>
      <c r="D1067" s="13">
        <v>2014</v>
      </c>
      <c r="E1067" s="14">
        <f t="shared" si="420"/>
        <v>7.5</v>
      </c>
      <c r="F1067" s="9">
        <v>372035.39999999997</v>
      </c>
      <c r="G1067" s="14">
        <f t="shared" si="419"/>
        <v>20.5</v>
      </c>
      <c r="H1067" s="9">
        <v>13</v>
      </c>
      <c r="I1067" s="15">
        <v>-1.7367330082497877E-2</v>
      </c>
      <c r="J1067" s="11">
        <f t="shared" si="425"/>
        <v>138474.38838811248</v>
      </c>
      <c r="K1067" s="14">
        <f t="shared" si="422"/>
        <v>0.59303182618670947</v>
      </c>
      <c r="L1067" s="16">
        <f t="shared" si="423"/>
        <v>82119.719425890013</v>
      </c>
      <c r="M1067" s="11">
        <f t="shared" si="426"/>
        <v>4836460.1999999993</v>
      </c>
      <c r="N1067" s="14"/>
    </row>
    <row r="1068" spans="1:14" outlineLevel="2">
      <c r="A1068" s="13" t="s">
        <v>26</v>
      </c>
      <c r="B1068" s="13" t="s">
        <v>5</v>
      </c>
      <c r="C1068" s="13" t="s">
        <v>9</v>
      </c>
      <c r="D1068" s="13">
        <v>2013</v>
      </c>
      <c r="E1068" s="14">
        <f t="shared" si="420"/>
        <v>8.5</v>
      </c>
      <c r="F1068" s="9">
        <v>13704.35</v>
      </c>
      <c r="G1068" s="14">
        <f t="shared" si="419"/>
        <v>21.5</v>
      </c>
      <c r="H1068" s="9">
        <v>13</v>
      </c>
      <c r="I1068" s="15">
        <v>-1.7367330082497877E-2</v>
      </c>
      <c r="J1068" s="11">
        <f t="shared" si="425"/>
        <v>5512.0950114017069</v>
      </c>
      <c r="K1068" s="14">
        <f t="shared" si="422"/>
        <v>0.59303182618670947</v>
      </c>
      <c r="L1068" s="16">
        <f t="shared" si="423"/>
        <v>3268.8477707262055</v>
      </c>
      <c r="M1068" s="11">
        <f t="shared" si="426"/>
        <v>178156.55000000002</v>
      </c>
      <c r="N1068" s="14"/>
    </row>
    <row r="1069" spans="1:14" outlineLevel="2">
      <c r="A1069" s="13" t="s">
        <v>26</v>
      </c>
      <c r="B1069" s="13" t="s">
        <v>5</v>
      </c>
      <c r="C1069" s="13" t="s">
        <v>9</v>
      </c>
      <c r="D1069" s="13">
        <v>2012</v>
      </c>
      <c r="E1069" s="14">
        <f t="shared" si="420"/>
        <v>9.5</v>
      </c>
      <c r="F1069" s="9">
        <v>225902.77</v>
      </c>
      <c r="G1069" s="14">
        <f t="shared" si="419"/>
        <v>22.5</v>
      </c>
      <c r="H1069" s="9">
        <v>13</v>
      </c>
      <c r="I1069" s="15">
        <v>-1.7367330082497877E-2</v>
      </c>
      <c r="J1069" s="11">
        <f t="shared" si="425"/>
        <v>97037.685810881594</v>
      </c>
      <c r="K1069" s="14">
        <f t="shared" si="422"/>
        <v>0.59303182618670947</v>
      </c>
      <c r="L1069" s="16">
        <f t="shared" si="423"/>
        <v>57546.43602535926</v>
      </c>
      <c r="M1069" s="11">
        <f t="shared" si="426"/>
        <v>2936736.01</v>
      </c>
      <c r="N1069" s="14"/>
    </row>
    <row r="1070" spans="1:14" outlineLevel="2">
      <c r="A1070" s="13" t="s">
        <v>26</v>
      </c>
      <c r="B1070" s="13" t="s">
        <v>5</v>
      </c>
      <c r="C1070" s="13" t="s">
        <v>9</v>
      </c>
      <c r="D1070" s="13">
        <v>2009</v>
      </c>
      <c r="E1070" s="14">
        <f t="shared" si="420"/>
        <v>12.5</v>
      </c>
      <c r="F1070" s="9">
        <v>96170.61</v>
      </c>
      <c r="G1070" s="14">
        <f t="shared" si="419"/>
        <v>25.5</v>
      </c>
      <c r="H1070" s="9">
        <v>13</v>
      </c>
      <c r="I1070" s="15">
        <v>-1.7367330082497877E-2</v>
      </c>
      <c r="J1070" s="11">
        <f t="shared" si="421"/>
        <v>47961.194474561365</v>
      </c>
      <c r="K1070" s="14">
        <f t="shared" si="422"/>
        <v>0.59303182618670947</v>
      </c>
      <c r="L1070" s="16">
        <f t="shared" si="423"/>
        <v>28442.514745345045</v>
      </c>
      <c r="M1070" s="11">
        <f t="shared" si="424"/>
        <v>1250217.93</v>
      </c>
      <c r="N1070" s="14"/>
    </row>
    <row r="1071" spans="1:14" outlineLevel="2">
      <c r="A1071" s="13" t="s">
        <v>26</v>
      </c>
      <c r="B1071" s="13" t="s">
        <v>5</v>
      </c>
      <c r="C1071" s="13" t="s">
        <v>9</v>
      </c>
      <c r="D1071" s="13">
        <v>2006</v>
      </c>
      <c r="E1071" s="14">
        <f t="shared" si="420"/>
        <v>15.5</v>
      </c>
      <c r="F1071" s="9">
        <v>75123.88</v>
      </c>
      <c r="G1071" s="14">
        <f t="shared" si="419"/>
        <v>28.5</v>
      </c>
      <c r="H1071" s="9">
        <v>13</v>
      </c>
      <c r="I1071" s="15">
        <v>-1.7367330082497877E-2</v>
      </c>
      <c r="J1071" s="11">
        <f t="shared" si="421"/>
        <v>41566.421365827671</v>
      </c>
      <c r="K1071" s="14">
        <f t="shared" si="422"/>
        <v>0.59303182618670947</v>
      </c>
      <c r="L1071" s="16">
        <f t="shared" si="423"/>
        <v>24650.210770623042</v>
      </c>
      <c r="M1071" s="11">
        <f t="shared" si="424"/>
        <v>976610.44000000006</v>
      </c>
      <c r="N1071" s="14"/>
    </row>
    <row r="1072" spans="1:14" outlineLevel="2">
      <c r="A1072" s="13" t="s">
        <v>26</v>
      </c>
      <c r="B1072" s="13" t="s">
        <v>5</v>
      </c>
      <c r="C1072" s="13" t="s">
        <v>9</v>
      </c>
      <c r="D1072" s="13">
        <v>2005</v>
      </c>
      <c r="E1072" s="14">
        <f t="shared" si="420"/>
        <v>16.5</v>
      </c>
      <c r="F1072" s="9">
        <v>504743.6</v>
      </c>
      <c r="G1072" s="14">
        <f t="shared" si="419"/>
        <v>29.5</v>
      </c>
      <c r="H1072" s="9">
        <v>13</v>
      </c>
      <c r="I1072" s="15">
        <v>-1.7367330082497877E-2</v>
      </c>
      <c r="J1072" s="11">
        <f t="shared" si="421"/>
        <v>287217.26114189043</v>
      </c>
      <c r="K1072" s="14">
        <f t="shared" si="422"/>
        <v>0.59303182618670947</v>
      </c>
      <c r="L1072" s="16">
        <f t="shared" si="423"/>
        <v>170328.97688732031</v>
      </c>
      <c r="M1072" s="11">
        <f t="shared" si="424"/>
        <v>6561666.7999999998</v>
      </c>
      <c r="N1072" s="14"/>
    </row>
    <row r="1073" spans="1:14" outlineLevel="2">
      <c r="A1073" s="13" t="s">
        <v>26</v>
      </c>
      <c r="B1073" s="13" t="s">
        <v>5</v>
      </c>
      <c r="C1073" s="13" t="s">
        <v>9</v>
      </c>
      <c r="D1073" s="13">
        <v>2002</v>
      </c>
      <c r="E1073" s="14">
        <f t="shared" si="420"/>
        <v>19.5</v>
      </c>
      <c r="F1073" s="9">
        <v>22788.02</v>
      </c>
      <c r="G1073" s="14">
        <f t="shared" si="419"/>
        <v>32.5</v>
      </c>
      <c r="H1073" s="9">
        <v>13</v>
      </c>
      <c r="I1073" s="15">
        <v>-1.7367330082497877E-2</v>
      </c>
      <c r="J1073" s="11">
        <f t="shared" si="421"/>
        <v>13910.272239159938</v>
      </c>
      <c r="K1073" s="14">
        <f t="shared" si="422"/>
        <v>0.59303182618670947</v>
      </c>
      <c r="L1073" s="16">
        <f t="shared" si="423"/>
        <v>8249.2341487433059</v>
      </c>
      <c r="M1073" s="11">
        <f t="shared" si="424"/>
        <v>296244.26</v>
      </c>
      <c r="N1073" s="14"/>
    </row>
    <row r="1074" spans="1:14" outlineLevel="2">
      <c r="A1074" s="13" t="s">
        <v>26</v>
      </c>
      <c r="B1074" s="13" t="s">
        <v>5</v>
      </c>
      <c r="C1074" s="13" t="s">
        <v>9</v>
      </c>
      <c r="D1074" s="13">
        <v>2000</v>
      </c>
      <c r="E1074" s="14">
        <f t="shared" si="420"/>
        <v>21.5</v>
      </c>
      <c r="F1074" s="9">
        <v>819477.73</v>
      </c>
      <c r="G1074" s="14">
        <f t="shared" si="419"/>
        <v>34.5</v>
      </c>
      <c r="H1074" s="9">
        <v>13</v>
      </c>
      <c r="I1074" s="15">
        <v>-1.7367330082497877E-2</v>
      </c>
      <c r="J1074" s="11">
        <f t="shared" si="421"/>
        <v>519558.32492729189</v>
      </c>
      <c r="K1074" s="14">
        <f t="shared" si="422"/>
        <v>0.59303182618670947</v>
      </c>
      <c r="L1074" s="16">
        <f t="shared" si="423"/>
        <v>308114.62224213971</v>
      </c>
      <c r="M1074" s="11">
        <f t="shared" si="424"/>
        <v>10653210.49</v>
      </c>
      <c r="N1074" s="14"/>
    </row>
    <row r="1075" spans="1:14" outlineLevel="2">
      <c r="A1075" s="13" t="s">
        <v>26</v>
      </c>
      <c r="B1075" s="13" t="s">
        <v>5</v>
      </c>
      <c r="C1075" s="13" t="s">
        <v>9</v>
      </c>
      <c r="D1075" s="13">
        <v>1998</v>
      </c>
      <c r="E1075" s="14">
        <f t="shared" si="420"/>
        <v>23.5</v>
      </c>
      <c r="F1075" s="9">
        <v>94260.39</v>
      </c>
      <c r="G1075" s="14">
        <f t="shared" si="419"/>
        <v>36.5</v>
      </c>
      <c r="H1075" s="9">
        <v>13</v>
      </c>
      <c r="I1075" s="15">
        <v>-1.7367330082497877E-2</v>
      </c>
      <c r="J1075" s="11">
        <f t="shared" si="421"/>
        <v>61742.188238647184</v>
      </c>
      <c r="K1075" s="14">
        <f t="shared" si="422"/>
        <v>0.59303182618670947</v>
      </c>
      <c r="L1075" s="16">
        <f t="shared" si="423"/>
        <v>36615.082643928516</v>
      </c>
      <c r="M1075" s="11">
        <f t="shared" si="424"/>
        <v>1225385.07</v>
      </c>
      <c r="N1075" s="14"/>
    </row>
    <row r="1076" spans="1:14" outlineLevel="2">
      <c r="A1076" s="13" t="s">
        <v>26</v>
      </c>
      <c r="B1076" s="13" t="s">
        <v>5</v>
      </c>
      <c r="C1076" s="13" t="s">
        <v>9</v>
      </c>
      <c r="D1076" s="13">
        <v>1995</v>
      </c>
      <c r="E1076" s="14">
        <f t="shared" si="420"/>
        <v>26.5</v>
      </c>
      <c r="F1076" s="9">
        <v>293956.97000000003</v>
      </c>
      <c r="G1076" s="14">
        <f t="shared" si="419"/>
        <v>39.5</v>
      </c>
      <c r="H1076" s="9">
        <v>13</v>
      </c>
      <c r="I1076" s="15">
        <v>-1.7367330082497877E-2</v>
      </c>
      <c r="J1076" s="11">
        <f t="shared" si="421"/>
        <v>200636.67771628065</v>
      </c>
      <c r="K1076" s="14">
        <f t="shared" si="422"/>
        <v>0.59303182618670947</v>
      </c>
      <c r="L1076" s="16">
        <f t="shared" si="423"/>
        <v>118983.9353861202</v>
      </c>
      <c r="M1076" s="11">
        <f t="shared" si="424"/>
        <v>3821440.6100000003</v>
      </c>
      <c r="N1076" s="14"/>
    </row>
    <row r="1077" spans="1:14" outlineLevel="2">
      <c r="A1077" s="13" t="s">
        <v>26</v>
      </c>
      <c r="B1077" s="13" t="s">
        <v>5</v>
      </c>
      <c r="C1077" s="13" t="s">
        <v>9</v>
      </c>
      <c r="D1077" s="13">
        <v>1994</v>
      </c>
      <c r="E1077" s="14">
        <f t="shared" si="420"/>
        <v>27.5</v>
      </c>
      <c r="F1077" s="9">
        <v>709930.97</v>
      </c>
      <c r="G1077" s="14">
        <f t="shared" si="419"/>
        <v>40.5</v>
      </c>
      <c r="H1077" s="9">
        <v>13</v>
      </c>
      <c r="I1077" s="15">
        <v>-1.7367330082497877E-2</v>
      </c>
      <c r="J1077" s="11">
        <f t="shared" si="421"/>
        <v>490423.84755614551</v>
      </c>
      <c r="K1077" s="14">
        <f t="shared" si="422"/>
        <v>0.59303182618670947</v>
      </c>
      <c r="L1077" s="16">
        <f t="shared" si="423"/>
        <v>290836.94992173341</v>
      </c>
      <c r="M1077" s="11">
        <f t="shared" si="424"/>
        <v>9229102.6099999994</v>
      </c>
      <c r="N1077" s="14"/>
    </row>
    <row r="1078" spans="1:14" outlineLevel="2">
      <c r="A1078" s="13" t="s">
        <v>26</v>
      </c>
      <c r="B1078" s="13" t="s">
        <v>5</v>
      </c>
      <c r="C1078" s="13" t="s">
        <v>9</v>
      </c>
      <c r="D1078" s="13">
        <v>1992</v>
      </c>
      <c r="E1078" s="14">
        <f t="shared" si="420"/>
        <v>29.5</v>
      </c>
      <c r="F1078" s="9">
        <v>4774.8599999999997</v>
      </c>
      <c r="G1078" s="14">
        <f t="shared" si="419"/>
        <v>42.5</v>
      </c>
      <c r="H1078" s="9">
        <v>13</v>
      </c>
      <c r="I1078" s="15">
        <v>-1.7367330082497877E-2</v>
      </c>
      <c r="J1078" s="11">
        <f t="shared" si="421"/>
        <v>3371.8753836864144</v>
      </c>
      <c r="K1078" s="14">
        <f t="shared" si="422"/>
        <v>0.59303182618670947</v>
      </c>
      <c r="L1078" s="16">
        <f t="shared" si="423"/>
        <v>1999.6294164615661</v>
      </c>
      <c r="M1078" s="11">
        <f t="shared" si="424"/>
        <v>62073.179999999993</v>
      </c>
      <c r="N1078" s="14"/>
    </row>
    <row r="1079" spans="1:14" outlineLevel="2">
      <c r="A1079" s="13" t="s">
        <v>26</v>
      </c>
      <c r="B1079" s="13" t="s">
        <v>5</v>
      </c>
      <c r="C1079" s="13" t="s">
        <v>9</v>
      </c>
      <c r="D1079" s="13">
        <v>1991</v>
      </c>
      <c r="E1079" s="14">
        <f t="shared" si="420"/>
        <v>30.5</v>
      </c>
      <c r="F1079" s="9">
        <v>17794.22</v>
      </c>
      <c r="G1079" s="14">
        <f t="shared" si="419"/>
        <v>43.5</v>
      </c>
      <c r="H1079" s="9">
        <v>13</v>
      </c>
      <c r="I1079" s="15">
        <v>-1.7367330082497877E-2</v>
      </c>
      <c r="J1079" s="11">
        <f t="shared" si="421"/>
        <v>12693.089007245238</v>
      </c>
      <c r="K1079" s="14">
        <f t="shared" si="422"/>
        <v>0.59303182618670947</v>
      </c>
      <c r="L1079" s="16">
        <f t="shared" si="423"/>
        <v>7527.4057539170908</v>
      </c>
      <c r="M1079" s="11">
        <f t="shared" si="424"/>
        <v>231324.86000000002</v>
      </c>
      <c r="N1079" s="14"/>
    </row>
    <row r="1080" spans="1:14" outlineLevel="2">
      <c r="A1080" s="13" t="s">
        <v>26</v>
      </c>
      <c r="B1080" s="13" t="s">
        <v>5</v>
      </c>
      <c r="C1080" s="13" t="s">
        <v>9</v>
      </c>
      <c r="D1080" s="13">
        <v>1990</v>
      </c>
      <c r="E1080" s="14">
        <f t="shared" si="420"/>
        <v>31.5</v>
      </c>
      <c r="F1080" s="9">
        <v>54148.43</v>
      </c>
      <c r="G1080" s="14">
        <f t="shared" si="419"/>
        <v>44.5</v>
      </c>
      <c r="H1080" s="9">
        <v>13</v>
      </c>
      <c r="I1080" s="15">
        <v>-1.7367330082497877E-2</v>
      </c>
      <c r="J1080" s="11">
        <f t="shared" si="421"/>
        <v>38995.473600082238</v>
      </c>
      <c r="K1080" s="14">
        <f t="shared" si="422"/>
        <v>0.59303182618670947</v>
      </c>
      <c r="L1080" s="16">
        <f t="shared" si="423"/>
        <v>23125.556922072388</v>
      </c>
      <c r="M1080" s="11">
        <f t="shared" si="424"/>
        <v>703929.59</v>
      </c>
      <c r="N1080" s="14"/>
    </row>
    <row r="1081" spans="1:14" outlineLevel="2">
      <c r="A1081" s="13" t="s">
        <v>26</v>
      </c>
      <c r="B1081" s="13" t="s">
        <v>5</v>
      </c>
      <c r="C1081" s="13" t="s">
        <v>9</v>
      </c>
      <c r="D1081" s="13">
        <v>1987</v>
      </c>
      <c r="E1081" s="14">
        <f t="shared" si="420"/>
        <v>34.5</v>
      </c>
      <c r="F1081" s="9">
        <v>11308.14</v>
      </c>
      <c r="G1081" s="14">
        <f t="shared" si="419"/>
        <v>47.5</v>
      </c>
      <c r="H1081" s="9">
        <v>13</v>
      </c>
      <c r="I1081" s="15">
        <v>-1.7367330082497877E-2</v>
      </c>
      <c r="J1081" s="11">
        <f t="shared" si="421"/>
        <v>8355.9233873677658</v>
      </c>
      <c r="K1081" s="14">
        <f t="shared" si="422"/>
        <v>0.59303182618670947</v>
      </c>
      <c r="L1081" s="16">
        <f t="shared" si="423"/>
        <v>4955.3285058869415</v>
      </c>
      <c r="M1081" s="11">
        <f t="shared" si="424"/>
        <v>147005.82</v>
      </c>
      <c r="N1081" s="14"/>
    </row>
    <row r="1082" spans="1:14" outlineLevel="2">
      <c r="A1082" s="13" t="s">
        <v>26</v>
      </c>
      <c r="B1082" s="13" t="s">
        <v>5</v>
      </c>
      <c r="C1082" s="13" t="s">
        <v>9</v>
      </c>
      <c r="D1082" s="13">
        <v>1986</v>
      </c>
      <c r="E1082" s="14">
        <f t="shared" si="420"/>
        <v>35.5</v>
      </c>
      <c r="F1082" s="9">
        <v>2156.4899999999998</v>
      </c>
      <c r="G1082" s="14">
        <f t="shared" si="419"/>
        <v>48.5</v>
      </c>
      <c r="H1082" s="9">
        <v>13</v>
      </c>
      <c r="I1082" s="15">
        <v>-1.7367330082497877E-2</v>
      </c>
      <c r="J1082" s="11">
        <f t="shared" si="421"/>
        <v>1605.875418856928</v>
      </c>
      <c r="K1082" s="14">
        <f t="shared" si="422"/>
        <v>0.59303182618670947</v>
      </c>
      <c r="L1082" s="16">
        <f t="shared" si="423"/>
        <v>952.33523227307103</v>
      </c>
      <c r="M1082" s="11">
        <f t="shared" si="424"/>
        <v>28034.369999999995</v>
      </c>
      <c r="N1082" s="14"/>
    </row>
    <row r="1083" spans="1:14" outlineLevel="2">
      <c r="A1083" s="13" t="s">
        <v>26</v>
      </c>
      <c r="B1083" s="13" t="s">
        <v>5</v>
      </c>
      <c r="C1083" s="13" t="s">
        <v>9</v>
      </c>
      <c r="D1083" s="13">
        <v>1985</v>
      </c>
      <c r="E1083" s="14">
        <f t="shared" si="420"/>
        <v>36.5</v>
      </c>
      <c r="F1083" s="9">
        <v>65947.02</v>
      </c>
      <c r="G1083" s="14">
        <f t="shared" si="419"/>
        <v>49.5</v>
      </c>
      <c r="H1083" s="9">
        <v>13</v>
      </c>
      <c r="I1083" s="15">
        <v>-1.7367330082497877E-2</v>
      </c>
      <c r="J1083" s="11">
        <f t="shared" si="421"/>
        <v>49472.132196905935</v>
      </c>
      <c r="K1083" s="14">
        <f t="shared" si="422"/>
        <v>0.59303182618670947</v>
      </c>
      <c r="L1083" s="16">
        <f t="shared" si="423"/>
        <v>29338.548902081435</v>
      </c>
      <c r="M1083" s="11">
        <f t="shared" si="424"/>
        <v>857311.26</v>
      </c>
      <c r="N1083" s="14"/>
    </row>
    <row r="1084" spans="1:14" outlineLevel="2">
      <c r="A1084" s="13" t="s">
        <v>26</v>
      </c>
      <c r="B1084" s="13" t="s">
        <v>5</v>
      </c>
      <c r="C1084" s="13" t="s">
        <v>9</v>
      </c>
      <c r="D1084" s="13">
        <v>1984</v>
      </c>
      <c r="E1084" s="14">
        <f t="shared" si="420"/>
        <v>37.5</v>
      </c>
      <c r="F1084" s="9">
        <v>19682.669999999998</v>
      </c>
      <c r="G1084" s="14">
        <f t="shared" si="419"/>
        <v>50.5</v>
      </c>
      <c r="H1084" s="9">
        <v>13</v>
      </c>
      <c r="I1084" s="15">
        <v>-1.7367330082497877E-2</v>
      </c>
      <c r="J1084" s="11">
        <f t="shared" si="421"/>
        <v>14869.682247619958</v>
      </c>
      <c r="K1084" s="14">
        <f t="shared" si="422"/>
        <v>0.59303182618670947</v>
      </c>
      <c r="L1084" s="16">
        <f t="shared" si="423"/>
        <v>8818.1948181221578</v>
      </c>
      <c r="M1084" s="11">
        <f t="shared" si="424"/>
        <v>255874.70999999996</v>
      </c>
      <c r="N1084" s="14"/>
    </row>
    <row r="1085" spans="1:14" outlineLevel="2">
      <c r="A1085" s="13" t="s">
        <v>26</v>
      </c>
      <c r="B1085" s="13" t="s">
        <v>5</v>
      </c>
      <c r="C1085" s="13" t="s">
        <v>9</v>
      </c>
      <c r="D1085" s="13">
        <v>1983</v>
      </c>
      <c r="E1085" s="14">
        <f t="shared" si="420"/>
        <v>38.5</v>
      </c>
      <c r="F1085" s="11">
        <v>76112.800000000003</v>
      </c>
      <c r="G1085" s="14">
        <f t="shared" si="419"/>
        <v>51.5</v>
      </c>
      <c r="H1085" s="9">
        <v>13</v>
      </c>
      <c r="I1085" s="15">
        <v>-1.7367330082497877E-2</v>
      </c>
      <c r="J1085" s="11">
        <f t="shared" si="421"/>
        <v>57888.05884781498</v>
      </c>
      <c r="K1085" s="14">
        <f t="shared" si="422"/>
        <v>0.59303182618670947</v>
      </c>
      <c r="L1085" s="16">
        <f t="shared" si="423"/>
        <v>34329.461252923422</v>
      </c>
      <c r="M1085" s="11">
        <f t="shared" si="424"/>
        <v>989466.4</v>
      </c>
      <c r="N1085" s="14"/>
    </row>
    <row r="1086" spans="1:14" outlineLevel="2">
      <c r="A1086" s="13" t="s">
        <v>26</v>
      </c>
      <c r="B1086" s="13" t="s">
        <v>5</v>
      </c>
      <c r="C1086" s="13" t="s">
        <v>9</v>
      </c>
      <c r="D1086" s="13">
        <v>1981</v>
      </c>
      <c r="E1086" s="14">
        <f t="shared" si="420"/>
        <v>40.5</v>
      </c>
      <c r="F1086" s="11">
        <v>23624.67</v>
      </c>
      <c r="G1086" s="14">
        <f t="shared" si="419"/>
        <v>53.5</v>
      </c>
      <c r="H1086" s="9">
        <v>13</v>
      </c>
      <c r="I1086" s="15">
        <v>-1.7367330082497877E-2</v>
      </c>
      <c r="J1086" s="11">
        <f t="shared" si="421"/>
        <v>18194.694979442866</v>
      </c>
      <c r="K1086" s="14">
        <f t="shared" si="422"/>
        <v>0.59303182618670947</v>
      </c>
      <c r="L1086" s="16">
        <f t="shared" si="423"/>
        <v>10790.033190569156</v>
      </c>
      <c r="M1086" s="11">
        <f t="shared" si="424"/>
        <v>307120.70999999996</v>
      </c>
      <c r="N1086" s="14"/>
    </row>
    <row r="1087" spans="1:14" outlineLevel="2">
      <c r="A1087" s="13" t="s">
        <v>26</v>
      </c>
      <c r="B1087" s="13" t="s">
        <v>5</v>
      </c>
      <c r="C1087" s="13" t="s">
        <v>9</v>
      </c>
      <c r="D1087" s="13">
        <v>1972</v>
      </c>
      <c r="E1087" s="14">
        <f t="shared" si="420"/>
        <v>49.5</v>
      </c>
      <c r="F1087" s="11">
        <v>109211.1</v>
      </c>
      <c r="G1087" s="14">
        <f t="shared" si="419"/>
        <v>62.5</v>
      </c>
      <c r="H1087" s="9">
        <v>13</v>
      </c>
      <c r="I1087" s="15">
        <v>-1.7367330082497877E-2</v>
      </c>
      <c r="J1087" s="11">
        <f t="shared" si="421"/>
        <v>87997.38173611919</v>
      </c>
      <c r="K1087" s="14">
        <f t="shared" si="422"/>
        <v>0.59303182618670947</v>
      </c>
      <c r="L1087" s="16">
        <f t="shared" si="423"/>
        <v>52185.247990619755</v>
      </c>
      <c r="M1087" s="11">
        <f t="shared" si="424"/>
        <v>1419744.3</v>
      </c>
      <c r="N1087" s="14"/>
    </row>
    <row r="1088" spans="1:14" outlineLevel="2">
      <c r="A1088" s="13" t="s">
        <v>26</v>
      </c>
      <c r="B1088" s="13" t="s">
        <v>5</v>
      </c>
      <c r="C1088" s="13" t="s">
        <v>9</v>
      </c>
      <c r="D1088" s="13">
        <v>1970</v>
      </c>
      <c r="E1088" s="14">
        <f t="shared" si="420"/>
        <v>51.5</v>
      </c>
      <c r="F1088" s="11">
        <v>1329034.4899999998</v>
      </c>
      <c r="G1088" s="14">
        <f t="shared" si="419"/>
        <v>64.5</v>
      </c>
      <c r="H1088" s="9">
        <v>13</v>
      </c>
      <c r="I1088" s="15">
        <v>-1.7367330082497877E-2</v>
      </c>
      <c r="J1088" s="11">
        <f>+F1088*(1-H1088/G1088)*(1-I1088)</f>
        <v>1079596.7122474571</v>
      </c>
      <c r="K1088" s="14">
        <f t="shared" si="422"/>
        <v>0.59303182618670947</v>
      </c>
      <c r="L1088" s="16">
        <f t="shared" si="423"/>
        <v>640235.20980927697</v>
      </c>
      <c r="M1088" s="11">
        <f>+F1088*H1088</f>
        <v>17277448.369999997</v>
      </c>
      <c r="N1088" s="14"/>
    </row>
    <row r="1089" spans="1:14" outlineLevel="1">
      <c r="A1089" s="13" t="str">
        <f>+A1088</f>
        <v>315</v>
      </c>
      <c r="B1089" s="13" t="str">
        <f>+B1088</f>
        <v>Lewis Creek</v>
      </c>
      <c r="C1089" s="17" t="s">
        <v>37</v>
      </c>
      <c r="D1089" s="13"/>
      <c r="E1089" s="14" t="s">
        <v>30</v>
      </c>
      <c r="F1089" s="11">
        <f>SUBTOTAL(9,F1061:F1088)</f>
        <v>6656788.3499999978</v>
      </c>
      <c r="G1089" s="14" t="s">
        <v>30</v>
      </c>
      <c r="H1089" s="18" t="s">
        <v>30</v>
      </c>
      <c r="I1089" s="14"/>
      <c r="J1089" s="11">
        <f>SUBTOTAL(9,J1061:J1088)</f>
        <v>3696079.9961452493</v>
      </c>
      <c r="K1089" s="14" t="s">
        <v>30</v>
      </c>
      <c r="L1089" s="11">
        <f>SUBTOTAL(9,L1061:L1088)</f>
        <v>2191893.0698461831</v>
      </c>
      <c r="M1089" s="11">
        <f>SUBTOTAL(9,M1061:M1088)</f>
        <v>86538248.549999982</v>
      </c>
      <c r="N1089" s="19">
        <f>+M1089/F1089</f>
        <v>13.000000000000002</v>
      </c>
    </row>
    <row r="1090" spans="1:14" outlineLevel="2">
      <c r="A1090" s="13" t="s">
        <v>26</v>
      </c>
      <c r="B1090" s="13" t="s">
        <v>5</v>
      </c>
      <c r="C1090" s="13" t="s">
        <v>10</v>
      </c>
      <c r="D1090" s="14">
        <v>2021</v>
      </c>
      <c r="E1090" s="14">
        <f t="shared" si="420"/>
        <v>0.5</v>
      </c>
      <c r="F1090" s="9">
        <v>666918.77999999991</v>
      </c>
      <c r="G1090" s="14">
        <f t="shared" si="419"/>
        <v>13.5</v>
      </c>
      <c r="H1090" s="9">
        <v>13</v>
      </c>
      <c r="I1090" s="15">
        <v>-1.7367330082497877E-2</v>
      </c>
      <c r="J1090" s="9">
        <f t="shared" ref="J1090:J1112" si="427">+F1090*(1-H1090/G1090)*(1-I1090)</f>
        <v>25129.680688536209</v>
      </c>
      <c r="K1090" s="14">
        <f t="shared" ref="K1090:K1113" si="428">$L$1606</f>
        <v>0.59303182618670947</v>
      </c>
      <c r="L1090" s="16">
        <f t="shared" ref="L1090:L1113" si="429">+J1090*K1090</f>
        <v>14902.700430211515</v>
      </c>
      <c r="M1090" s="11">
        <f t="shared" ref="M1090:M1112" si="430">+F1090*H1090</f>
        <v>8669944.1399999987</v>
      </c>
      <c r="N1090" s="14"/>
    </row>
    <row r="1091" spans="1:14" outlineLevel="2">
      <c r="A1091" s="13" t="s">
        <v>26</v>
      </c>
      <c r="B1091" s="13" t="s">
        <v>5</v>
      </c>
      <c r="C1091" s="13" t="s">
        <v>10</v>
      </c>
      <c r="D1091" s="14">
        <v>2019</v>
      </c>
      <c r="E1091" s="14">
        <f t="shared" si="420"/>
        <v>2.5</v>
      </c>
      <c r="F1091" s="9">
        <v>89413.05</v>
      </c>
      <c r="G1091" s="14">
        <f t="shared" si="419"/>
        <v>15.5</v>
      </c>
      <c r="H1091" s="9">
        <v>13</v>
      </c>
      <c r="I1091" s="15">
        <v>-1.7367330082497877E-2</v>
      </c>
      <c r="J1091" s="9">
        <f t="shared" si="427"/>
        <v>14671.921927908528</v>
      </c>
      <c r="K1091" s="14">
        <f t="shared" si="428"/>
        <v>0.59303182618670947</v>
      </c>
      <c r="L1091" s="16">
        <f t="shared" si="429"/>
        <v>8700.9166545764219</v>
      </c>
      <c r="M1091" s="11">
        <f t="shared" si="430"/>
        <v>1162369.6500000001</v>
      </c>
      <c r="N1091" s="14"/>
    </row>
    <row r="1092" spans="1:14" outlineLevel="2">
      <c r="A1092" s="13" t="s">
        <v>26</v>
      </c>
      <c r="B1092" s="13" t="s">
        <v>5</v>
      </c>
      <c r="C1092" s="13" t="s">
        <v>10</v>
      </c>
      <c r="D1092" s="14">
        <v>2018</v>
      </c>
      <c r="E1092" s="14">
        <f t="shared" si="420"/>
        <v>3.5</v>
      </c>
      <c r="F1092" s="9">
        <v>35877.97</v>
      </c>
      <c r="G1092" s="14">
        <f t="shared" si="419"/>
        <v>16.5</v>
      </c>
      <c r="H1092" s="9">
        <v>13</v>
      </c>
      <c r="I1092" s="15">
        <v>-1.7367330082497877E-2</v>
      </c>
      <c r="J1092" s="9">
        <f t="shared" ref="J1092:J1097" si="431">+F1092*(1-H1092/G1092)*(1-I1092)</f>
        <v>7742.652176780598</v>
      </c>
      <c r="K1092" s="14">
        <f t="shared" si="428"/>
        <v>0.59303182618670947</v>
      </c>
      <c r="L1092" s="16">
        <f t="shared" si="429"/>
        <v>4591.639159924699</v>
      </c>
      <c r="M1092" s="11">
        <f t="shared" ref="M1092:M1097" si="432">+F1092*H1092</f>
        <v>466413.61</v>
      </c>
      <c r="N1092" s="14"/>
    </row>
    <row r="1093" spans="1:14" outlineLevel="2">
      <c r="A1093" s="13" t="s">
        <v>26</v>
      </c>
      <c r="B1093" s="13" t="s">
        <v>5</v>
      </c>
      <c r="C1093" s="13" t="s">
        <v>10</v>
      </c>
      <c r="D1093" s="14">
        <v>2016</v>
      </c>
      <c r="E1093" s="14">
        <f t="shared" si="420"/>
        <v>5.5</v>
      </c>
      <c r="F1093" s="9">
        <v>13985.11</v>
      </c>
      <c r="G1093" s="14">
        <f t="shared" si="419"/>
        <v>18.5</v>
      </c>
      <c r="H1093" s="9">
        <v>13</v>
      </c>
      <c r="I1093" s="15">
        <v>-1.7367330082497877E-2</v>
      </c>
      <c r="J1093" s="9">
        <f t="shared" si="431"/>
        <v>4229.9441685867687</v>
      </c>
      <c r="K1093" s="14">
        <f t="shared" si="428"/>
        <v>0.59303182618670947</v>
      </c>
      <c r="L1093" s="16">
        <f t="shared" si="429"/>
        <v>2508.4915149648341</v>
      </c>
      <c r="M1093" s="11">
        <f t="shared" si="432"/>
        <v>181806.43</v>
      </c>
      <c r="N1093" s="14"/>
    </row>
    <row r="1094" spans="1:14" outlineLevel="2">
      <c r="A1094" s="13" t="s">
        <v>26</v>
      </c>
      <c r="B1094" s="13" t="s">
        <v>5</v>
      </c>
      <c r="C1094" s="13" t="s">
        <v>10</v>
      </c>
      <c r="D1094" s="14">
        <v>2015</v>
      </c>
      <c r="E1094" s="14">
        <f t="shared" si="420"/>
        <v>6.5</v>
      </c>
      <c r="F1094" s="9">
        <v>1111285.9099999999</v>
      </c>
      <c r="G1094" s="14">
        <f t="shared" si="419"/>
        <v>19.5</v>
      </c>
      <c r="H1094" s="9">
        <v>13</v>
      </c>
      <c r="I1094" s="15">
        <v>-1.7367330082497877E-2</v>
      </c>
      <c r="J1094" s="9">
        <f t="shared" si="431"/>
        <v>376861.99307166634</v>
      </c>
      <c r="K1094" s="14">
        <f t="shared" si="428"/>
        <v>0.59303182618670947</v>
      </c>
      <c r="L1094" s="16">
        <f t="shared" si="429"/>
        <v>223491.15597165335</v>
      </c>
      <c r="M1094" s="11">
        <f t="shared" si="432"/>
        <v>14446716.829999998</v>
      </c>
      <c r="N1094" s="14"/>
    </row>
    <row r="1095" spans="1:14" outlineLevel="2">
      <c r="A1095" s="13" t="s">
        <v>26</v>
      </c>
      <c r="B1095" s="13" t="s">
        <v>5</v>
      </c>
      <c r="C1095" s="13" t="s">
        <v>10</v>
      </c>
      <c r="D1095" s="14">
        <v>2014</v>
      </c>
      <c r="E1095" s="14">
        <f t="shared" si="420"/>
        <v>7.5</v>
      </c>
      <c r="F1095" s="9">
        <v>109767.17000000001</v>
      </c>
      <c r="G1095" s="14">
        <f t="shared" si="419"/>
        <v>20.5</v>
      </c>
      <c r="H1095" s="9">
        <v>13</v>
      </c>
      <c r="I1095" s="15">
        <v>-1.7367330082497877E-2</v>
      </c>
      <c r="J1095" s="9">
        <f t="shared" si="431"/>
        <v>40856.170490345728</v>
      </c>
      <c r="K1095" s="14">
        <f t="shared" si="428"/>
        <v>0.59303182618670947</v>
      </c>
      <c r="L1095" s="16">
        <f t="shared" si="429"/>
        <v>24229.009396885278</v>
      </c>
      <c r="M1095" s="11">
        <f t="shared" si="432"/>
        <v>1426973.2100000002</v>
      </c>
      <c r="N1095" s="14"/>
    </row>
    <row r="1096" spans="1:14" outlineLevel="2">
      <c r="A1096" s="13" t="s">
        <v>26</v>
      </c>
      <c r="B1096" s="13" t="s">
        <v>5</v>
      </c>
      <c r="C1096" s="13" t="s">
        <v>10</v>
      </c>
      <c r="D1096" s="14">
        <v>2013</v>
      </c>
      <c r="E1096" s="14">
        <f t="shared" si="420"/>
        <v>8.5</v>
      </c>
      <c r="F1096" s="9">
        <v>347200.97</v>
      </c>
      <c r="G1096" s="14">
        <f t="shared" si="419"/>
        <v>21.5</v>
      </c>
      <c r="H1096" s="9">
        <v>13</v>
      </c>
      <c r="I1096" s="15">
        <v>-1.7367330082497877E-2</v>
      </c>
      <c r="J1096" s="9">
        <f t="shared" si="431"/>
        <v>139649.43501084205</v>
      </c>
      <c r="K1096" s="14">
        <f t="shared" si="428"/>
        <v>0.59303182618670947</v>
      </c>
      <c r="L1096" s="16">
        <f t="shared" si="429"/>
        <v>82816.559470421867</v>
      </c>
      <c r="M1096" s="11">
        <f t="shared" si="432"/>
        <v>4513612.6099999994</v>
      </c>
      <c r="N1096" s="14"/>
    </row>
    <row r="1097" spans="1:14" outlineLevel="2">
      <c r="A1097" s="13" t="s">
        <v>26</v>
      </c>
      <c r="B1097" s="13" t="s">
        <v>5</v>
      </c>
      <c r="C1097" s="13" t="s">
        <v>10</v>
      </c>
      <c r="D1097" s="14">
        <v>2012</v>
      </c>
      <c r="E1097" s="14">
        <f t="shared" si="420"/>
        <v>9.5</v>
      </c>
      <c r="F1097" s="9">
        <v>274951.49</v>
      </c>
      <c r="G1097" s="14">
        <f t="shared" si="419"/>
        <v>22.5</v>
      </c>
      <c r="H1097" s="9">
        <v>13</v>
      </c>
      <c r="I1097" s="15">
        <v>-1.7367330082497877E-2</v>
      </c>
      <c r="J1097" s="9">
        <f t="shared" si="431"/>
        <v>118106.81338636862</v>
      </c>
      <c r="K1097" s="14">
        <f t="shared" si="428"/>
        <v>0.59303182618670947</v>
      </c>
      <c r="L1097" s="16">
        <f t="shared" si="429"/>
        <v>70041.099227611092</v>
      </c>
      <c r="M1097" s="11">
        <f t="shared" si="432"/>
        <v>3574369.37</v>
      </c>
      <c r="N1097" s="14"/>
    </row>
    <row r="1098" spans="1:14" outlineLevel="2">
      <c r="A1098" s="13" t="s">
        <v>26</v>
      </c>
      <c r="B1098" s="13" t="s">
        <v>5</v>
      </c>
      <c r="C1098" s="13" t="s">
        <v>10</v>
      </c>
      <c r="D1098" s="14">
        <v>2009</v>
      </c>
      <c r="E1098" s="14">
        <f t="shared" si="420"/>
        <v>12.5</v>
      </c>
      <c r="F1098" s="9">
        <v>613331.06999999995</v>
      </c>
      <c r="G1098" s="14">
        <f t="shared" si="419"/>
        <v>25.5</v>
      </c>
      <c r="H1098" s="9">
        <v>13</v>
      </c>
      <c r="I1098" s="15">
        <v>-1.7367330082497877E-2</v>
      </c>
      <c r="J1098" s="9">
        <f t="shared" si="427"/>
        <v>305874.01624634396</v>
      </c>
      <c r="K1098" s="14">
        <f t="shared" si="428"/>
        <v>0.59303182618670947</v>
      </c>
      <c r="L1098" s="16">
        <f t="shared" si="429"/>
        <v>181393.02643763259</v>
      </c>
      <c r="M1098" s="11">
        <f t="shared" si="430"/>
        <v>7973303.9099999992</v>
      </c>
      <c r="N1098" s="14"/>
    </row>
    <row r="1099" spans="1:14" outlineLevel="2">
      <c r="A1099" s="13" t="s">
        <v>26</v>
      </c>
      <c r="B1099" s="13" t="s">
        <v>5</v>
      </c>
      <c r="C1099" s="13" t="s">
        <v>10</v>
      </c>
      <c r="D1099" s="14">
        <v>2008</v>
      </c>
      <c r="E1099" s="14">
        <f t="shared" si="420"/>
        <v>13.5</v>
      </c>
      <c r="F1099" s="9">
        <v>34836.26</v>
      </c>
      <c r="G1099" s="14">
        <f t="shared" si="419"/>
        <v>26.5</v>
      </c>
      <c r="H1099" s="9">
        <v>13</v>
      </c>
      <c r="I1099" s="15">
        <v>-1.7367330082497877E-2</v>
      </c>
      <c r="J1099" s="9">
        <f t="shared" si="427"/>
        <v>18054.988043566274</v>
      </c>
      <c r="K1099" s="14">
        <f t="shared" si="428"/>
        <v>0.59303182618670947</v>
      </c>
      <c r="L1099" s="16">
        <f t="shared" si="429"/>
        <v>10707.182531255312</v>
      </c>
      <c r="M1099" s="11">
        <f t="shared" si="430"/>
        <v>452871.38</v>
      </c>
      <c r="N1099" s="14"/>
    </row>
    <row r="1100" spans="1:14" outlineLevel="2">
      <c r="A1100" s="13" t="s">
        <v>26</v>
      </c>
      <c r="B1100" s="13" t="s">
        <v>5</v>
      </c>
      <c r="C1100" s="13" t="s">
        <v>10</v>
      </c>
      <c r="D1100" s="14">
        <v>2005</v>
      </c>
      <c r="E1100" s="14">
        <f t="shared" si="420"/>
        <v>16.5</v>
      </c>
      <c r="F1100" s="9">
        <v>14492.76</v>
      </c>
      <c r="G1100" s="14">
        <f t="shared" si="419"/>
        <v>29.5</v>
      </c>
      <c r="H1100" s="9">
        <v>13</v>
      </c>
      <c r="I1100" s="15">
        <v>-1.7367330082497877E-2</v>
      </c>
      <c r="J1100" s="9">
        <f t="shared" si="427"/>
        <v>8246.9016617283396</v>
      </c>
      <c r="K1100" s="14">
        <f t="shared" si="428"/>
        <v>0.59303182618670947</v>
      </c>
      <c r="L1100" s="16">
        <f t="shared" si="429"/>
        <v>4890.6751528369659</v>
      </c>
      <c r="M1100" s="11">
        <f t="shared" si="430"/>
        <v>188405.88</v>
      </c>
      <c r="N1100" s="14"/>
    </row>
    <row r="1101" spans="1:14" outlineLevel="2">
      <c r="A1101" s="13" t="s">
        <v>26</v>
      </c>
      <c r="B1101" s="13" t="s">
        <v>5</v>
      </c>
      <c r="C1101" s="13" t="s">
        <v>10</v>
      </c>
      <c r="D1101" s="14">
        <v>2003</v>
      </c>
      <c r="E1101" s="14">
        <f t="shared" si="420"/>
        <v>18.5</v>
      </c>
      <c r="F1101" s="9">
        <v>23336.109999999997</v>
      </c>
      <c r="G1101" s="14">
        <f t="shared" si="419"/>
        <v>31.5</v>
      </c>
      <c r="H1101" s="9">
        <v>13</v>
      </c>
      <c r="I1101" s="15">
        <v>-1.7367330082497877E-2</v>
      </c>
      <c r="J1101" s="9">
        <f t="shared" si="427"/>
        <v>13943.359511632138</v>
      </c>
      <c r="K1101" s="14">
        <f t="shared" si="428"/>
        <v>0.59303182618670947</v>
      </c>
      <c r="L1101" s="16">
        <f t="shared" si="429"/>
        <v>8268.8559543610318</v>
      </c>
      <c r="M1101" s="11">
        <f t="shared" si="430"/>
        <v>303369.42999999993</v>
      </c>
      <c r="N1101" s="14"/>
    </row>
    <row r="1102" spans="1:14" outlineLevel="2">
      <c r="A1102" s="13" t="s">
        <v>26</v>
      </c>
      <c r="B1102" s="13" t="s">
        <v>5</v>
      </c>
      <c r="C1102" s="13" t="s">
        <v>10</v>
      </c>
      <c r="D1102" s="14">
        <v>2000</v>
      </c>
      <c r="E1102" s="14">
        <f t="shared" si="420"/>
        <v>21.5</v>
      </c>
      <c r="F1102" s="9">
        <v>784200.75</v>
      </c>
      <c r="G1102" s="14">
        <f t="shared" si="419"/>
        <v>34.5</v>
      </c>
      <c r="H1102" s="9">
        <v>13</v>
      </c>
      <c r="I1102" s="15">
        <v>-1.7367330082497877E-2</v>
      </c>
      <c r="J1102" s="9">
        <f t="shared" si="427"/>
        <v>497192.31305617787</v>
      </c>
      <c r="K1102" s="14">
        <f t="shared" si="428"/>
        <v>0.59303182618670947</v>
      </c>
      <c r="L1102" s="16">
        <f t="shared" si="429"/>
        <v>294850.86537769932</v>
      </c>
      <c r="M1102" s="11">
        <f t="shared" si="430"/>
        <v>10194609.75</v>
      </c>
      <c r="N1102" s="14"/>
    </row>
    <row r="1103" spans="1:14" outlineLevel="2">
      <c r="A1103" s="13" t="s">
        <v>26</v>
      </c>
      <c r="B1103" s="13" t="s">
        <v>5</v>
      </c>
      <c r="C1103" s="13" t="s">
        <v>10</v>
      </c>
      <c r="D1103" s="14">
        <v>1998</v>
      </c>
      <c r="E1103" s="14">
        <f t="shared" si="420"/>
        <v>23.5</v>
      </c>
      <c r="F1103" s="9">
        <v>48860.01</v>
      </c>
      <c r="G1103" s="14">
        <f t="shared" si="419"/>
        <v>36.5</v>
      </c>
      <c r="H1103" s="9">
        <v>13</v>
      </c>
      <c r="I1103" s="15">
        <v>-1.7367330082497877E-2</v>
      </c>
      <c r="J1103" s="9">
        <f t="shared" si="427"/>
        <v>32004.152908365686</v>
      </c>
      <c r="K1103" s="14">
        <f t="shared" si="428"/>
        <v>0.59303182618670947</v>
      </c>
      <c r="L1103" s="16">
        <f t="shared" si="429"/>
        <v>18979.481244806793</v>
      </c>
      <c r="M1103" s="11">
        <f t="shared" si="430"/>
        <v>635180.13</v>
      </c>
      <c r="N1103" s="14"/>
    </row>
    <row r="1104" spans="1:14" outlineLevel="2">
      <c r="A1104" s="13" t="s">
        <v>26</v>
      </c>
      <c r="B1104" s="13" t="s">
        <v>5</v>
      </c>
      <c r="C1104" s="13" t="s">
        <v>10</v>
      </c>
      <c r="D1104" s="14">
        <v>1996</v>
      </c>
      <c r="E1104" s="14">
        <f t="shared" si="420"/>
        <v>25.5</v>
      </c>
      <c r="F1104" s="9">
        <v>22639.040000000001</v>
      </c>
      <c r="G1104" s="14">
        <f t="shared" si="419"/>
        <v>38.5</v>
      </c>
      <c r="H1104" s="9">
        <v>13</v>
      </c>
      <c r="I1104" s="15">
        <v>-1.7367330082497877E-2</v>
      </c>
      <c r="J1104" s="9">
        <f t="shared" ref="J1104:J1110" si="433">+F1104*(1-H1104/G1104)*(1-I1104)</f>
        <v>15255.106541584086</v>
      </c>
      <c r="K1104" s="14">
        <f t="shared" si="428"/>
        <v>0.59303182618670947</v>
      </c>
      <c r="L1104" s="16">
        <f t="shared" si="429"/>
        <v>9046.7636910284273</v>
      </c>
      <c r="M1104" s="11">
        <f t="shared" ref="M1104:M1110" si="434">+F1104*H1104</f>
        <v>294307.52</v>
      </c>
      <c r="N1104" s="14"/>
    </row>
    <row r="1105" spans="1:14" outlineLevel="2">
      <c r="A1105" s="13" t="s">
        <v>26</v>
      </c>
      <c r="B1105" s="13" t="s">
        <v>5</v>
      </c>
      <c r="C1105" s="13" t="s">
        <v>10</v>
      </c>
      <c r="D1105" s="14">
        <v>1995</v>
      </c>
      <c r="E1105" s="14">
        <f t="shared" si="420"/>
        <v>26.5</v>
      </c>
      <c r="F1105" s="9">
        <v>260680.11000000002</v>
      </c>
      <c r="G1105" s="14">
        <f t="shared" si="419"/>
        <v>39.5</v>
      </c>
      <c r="H1105" s="9">
        <v>13</v>
      </c>
      <c r="I1105" s="15">
        <v>-1.7367330082497877E-2</v>
      </c>
      <c r="J1105" s="9">
        <f t="shared" si="433"/>
        <v>177923.97035904467</v>
      </c>
      <c r="K1105" s="14">
        <f t="shared" si="428"/>
        <v>0.59303182618670947</v>
      </c>
      <c r="L1105" s="16">
        <f t="shared" si="429"/>
        <v>105514.57706441423</v>
      </c>
      <c r="M1105" s="11">
        <f t="shared" si="434"/>
        <v>3388841.43</v>
      </c>
      <c r="N1105" s="14"/>
    </row>
    <row r="1106" spans="1:14" outlineLevel="2">
      <c r="A1106" s="13" t="s">
        <v>26</v>
      </c>
      <c r="B1106" s="13" t="s">
        <v>5</v>
      </c>
      <c r="C1106" s="13" t="s">
        <v>10</v>
      </c>
      <c r="D1106" s="14">
        <v>1993</v>
      </c>
      <c r="E1106" s="14">
        <f t="shared" si="420"/>
        <v>28.5</v>
      </c>
      <c r="F1106" s="9">
        <v>19418.61</v>
      </c>
      <c r="G1106" s="14">
        <f t="shared" si="419"/>
        <v>41.5</v>
      </c>
      <c r="H1106" s="9">
        <v>13</v>
      </c>
      <c r="I1106" s="15">
        <v>-1.7367330082497877E-2</v>
      </c>
      <c r="J1106" s="9">
        <f t="shared" si="433"/>
        <v>13567.276943951299</v>
      </c>
      <c r="K1106" s="14">
        <f t="shared" si="428"/>
        <v>0.59303182618670947</v>
      </c>
      <c r="L1106" s="16">
        <f t="shared" si="429"/>
        <v>8045.8270224522776</v>
      </c>
      <c r="M1106" s="11">
        <f t="shared" si="434"/>
        <v>252441.93</v>
      </c>
      <c r="N1106" s="14"/>
    </row>
    <row r="1107" spans="1:14" outlineLevel="2">
      <c r="A1107" s="13" t="s">
        <v>26</v>
      </c>
      <c r="B1107" s="13" t="s">
        <v>5</v>
      </c>
      <c r="C1107" s="13" t="s">
        <v>10</v>
      </c>
      <c r="D1107" s="14">
        <v>1992</v>
      </c>
      <c r="E1107" s="14">
        <f t="shared" si="420"/>
        <v>29.5</v>
      </c>
      <c r="F1107" s="9">
        <v>3509.53</v>
      </c>
      <c r="G1107" s="14">
        <f t="shared" si="419"/>
        <v>42.5</v>
      </c>
      <c r="H1107" s="9">
        <v>13</v>
      </c>
      <c r="I1107" s="15">
        <v>-1.7367330082497877E-2</v>
      </c>
      <c r="J1107" s="9">
        <f t="shared" si="433"/>
        <v>2478.3339857731917</v>
      </c>
      <c r="K1107" s="14">
        <f t="shared" si="428"/>
        <v>0.59303182618670947</v>
      </c>
      <c r="L1107" s="16">
        <f t="shared" si="429"/>
        <v>1469.7309294836623</v>
      </c>
      <c r="M1107" s="11">
        <f t="shared" si="434"/>
        <v>45623.89</v>
      </c>
      <c r="N1107" s="14"/>
    </row>
    <row r="1108" spans="1:14" outlineLevel="2">
      <c r="A1108" s="13" t="s">
        <v>26</v>
      </c>
      <c r="B1108" s="13" t="s">
        <v>5</v>
      </c>
      <c r="C1108" s="13" t="s">
        <v>10</v>
      </c>
      <c r="D1108" s="14">
        <v>1991</v>
      </c>
      <c r="E1108" s="14">
        <f t="shared" si="420"/>
        <v>30.5</v>
      </c>
      <c r="F1108" s="9">
        <v>806.1099999999999</v>
      </c>
      <c r="G1108" s="14">
        <f t="shared" si="419"/>
        <v>43.5</v>
      </c>
      <c r="H1108" s="9">
        <v>13</v>
      </c>
      <c r="I1108" s="15">
        <v>-1.7367330082497877E-2</v>
      </c>
      <c r="J1108" s="9">
        <f t="shared" si="433"/>
        <v>575.01964006460844</v>
      </c>
      <c r="K1108" s="14">
        <f t="shared" si="428"/>
        <v>0.59303182618670947</v>
      </c>
      <c r="L1108" s="16">
        <f t="shared" si="429"/>
        <v>341.00494724073911</v>
      </c>
      <c r="M1108" s="11">
        <f t="shared" si="434"/>
        <v>10479.429999999998</v>
      </c>
      <c r="N1108" s="14"/>
    </row>
    <row r="1109" spans="1:14" outlineLevel="2">
      <c r="A1109" s="13" t="s">
        <v>26</v>
      </c>
      <c r="B1109" s="13" t="s">
        <v>5</v>
      </c>
      <c r="C1109" s="13" t="s">
        <v>10</v>
      </c>
      <c r="D1109" s="14">
        <v>1989</v>
      </c>
      <c r="E1109" s="14">
        <f t="shared" si="420"/>
        <v>32.5</v>
      </c>
      <c r="F1109" s="9">
        <v>52615.040000000001</v>
      </c>
      <c r="G1109" s="14">
        <f t="shared" si="419"/>
        <v>45.5</v>
      </c>
      <c r="H1109" s="9">
        <v>13</v>
      </c>
      <c r="I1109" s="15">
        <v>-1.7367330082497877E-2</v>
      </c>
      <c r="J1109" s="9">
        <f t="shared" si="433"/>
        <v>38234.873404988459</v>
      </c>
      <c r="K1109" s="14">
        <f t="shared" si="428"/>
        <v>0.59303182618670947</v>
      </c>
      <c r="L1109" s="16">
        <f t="shared" si="429"/>
        <v>22674.496799377957</v>
      </c>
      <c r="M1109" s="11">
        <f t="shared" si="434"/>
        <v>683995.52</v>
      </c>
      <c r="N1109" s="14"/>
    </row>
    <row r="1110" spans="1:14" outlineLevel="2">
      <c r="A1110" s="13" t="s">
        <v>26</v>
      </c>
      <c r="B1110" s="13" t="s">
        <v>5</v>
      </c>
      <c r="C1110" s="13" t="s">
        <v>10</v>
      </c>
      <c r="D1110" s="14">
        <v>1987</v>
      </c>
      <c r="E1110" s="14">
        <f t="shared" si="420"/>
        <v>34.5</v>
      </c>
      <c r="F1110" s="9">
        <v>18893.13</v>
      </c>
      <c r="G1110" s="14">
        <f t="shared" si="419"/>
        <v>47.5</v>
      </c>
      <c r="H1110" s="9">
        <v>13</v>
      </c>
      <c r="I1110" s="15">
        <v>-1.7367330082497877E-2</v>
      </c>
      <c r="J1110" s="9">
        <f t="shared" si="433"/>
        <v>13960.699710790597</v>
      </c>
      <c r="K1110" s="14">
        <f t="shared" si="428"/>
        <v>0.59303182618670947</v>
      </c>
      <c r="L1110" s="16">
        <f t="shared" si="429"/>
        <v>8279.1392443344139</v>
      </c>
      <c r="M1110" s="11">
        <f t="shared" si="434"/>
        <v>245610.69</v>
      </c>
      <c r="N1110" s="14"/>
    </row>
    <row r="1111" spans="1:14" outlineLevel="2">
      <c r="A1111" s="13" t="s">
        <v>26</v>
      </c>
      <c r="B1111" s="13" t="s">
        <v>5</v>
      </c>
      <c r="C1111" s="13" t="s">
        <v>10</v>
      </c>
      <c r="D1111" s="14">
        <v>1985</v>
      </c>
      <c r="E1111" s="14">
        <f t="shared" si="420"/>
        <v>36.5</v>
      </c>
      <c r="F1111" s="9">
        <v>64781.83</v>
      </c>
      <c r="G1111" s="14">
        <f t="shared" si="419"/>
        <v>49.5</v>
      </c>
      <c r="H1111" s="9">
        <v>13</v>
      </c>
      <c r="I1111" s="15">
        <v>-1.7367330082497877E-2</v>
      </c>
      <c r="J1111" s="9">
        <f t="shared" si="427"/>
        <v>48598.030020423772</v>
      </c>
      <c r="K1111" s="14">
        <f t="shared" si="428"/>
        <v>0.59303182618670947</v>
      </c>
      <c r="L1111" s="16">
        <f t="shared" si="429"/>
        <v>28820.178492088438</v>
      </c>
      <c r="M1111" s="11">
        <f t="shared" si="430"/>
        <v>842163.79</v>
      </c>
      <c r="N1111" s="14"/>
    </row>
    <row r="1112" spans="1:14" outlineLevel="2">
      <c r="A1112" s="13" t="s">
        <v>26</v>
      </c>
      <c r="B1112" s="13" t="s">
        <v>5</v>
      </c>
      <c r="C1112" s="13" t="s">
        <v>10</v>
      </c>
      <c r="D1112" s="14">
        <v>1983</v>
      </c>
      <c r="E1112" s="14">
        <f t="shared" si="420"/>
        <v>38.5</v>
      </c>
      <c r="F1112" s="9">
        <v>159809.91999999998</v>
      </c>
      <c r="G1112" s="14">
        <f t="shared" si="419"/>
        <v>51.5</v>
      </c>
      <c r="H1112" s="9">
        <v>13</v>
      </c>
      <c r="I1112" s="15">
        <v>-1.7367330082497877E-2</v>
      </c>
      <c r="J1112" s="9">
        <f t="shared" si="427"/>
        <v>121544.41898635449</v>
      </c>
      <c r="K1112" s="14">
        <f t="shared" si="428"/>
        <v>0.59303182618670947</v>
      </c>
      <c r="L1112" s="16">
        <f t="shared" si="429"/>
        <v>72079.708754280364</v>
      </c>
      <c r="M1112" s="11">
        <f t="shared" si="430"/>
        <v>2077528.9599999997</v>
      </c>
      <c r="N1112" s="14"/>
    </row>
    <row r="1113" spans="1:14" outlineLevel="2">
      <c r="A1113" s="13" t="s">
        <v>26</v>
      </c>
      <c r="B1113" s="13" t="s">
        <v>5</v>
      </c>
      <c r="C1113" s="13" t="s">
        <v>10</v>
      </c>
      <c r="D1113" s="14">
        <v>1971</v>
      </c>
      <c r="E1113" s="14">
        <f t="shared" si="420"/>
        <v>50.5</v>
      </c>
      <c r="F1113" s="9">
        <v>673874.34999999986</v>
      </c>
      <c r="G1113" s="14">
        <f t="shared" si="419"/>
        <v>63.5</v>
      </c>
      <c r="H1113" s="9">
        <v>13</v>
      </c>
      <c r="I1113" s="15">
        <v>-1.7367330082497877E-2</v>
      </c>
      <c r="J1113" s="9">
        <f>+F1113*(1-H1113/G1113)*(1-I1113)</f>
        <v>545223.24862463342</v>
      </c>
      <c r="K1113" s="14">
        <f t="shared" si="428"/>
        <v>0.59303182618670947</v>
      </c>
      <c r="L1113" s="16">
        <f t="shared" si="429"/>
        <v>323334.73881131667</v>
      </c>
      <c r="M1113" s="11">
        <f>+F1113*H1113</f>
        <v>8760366.5499999989</v>
      </c>
      <c r="N1113" s="14"/>
    </row>
    <row r="1114" spans="1:14" outlineLevel="1">
      <c r="A1114" s="13" t="str">
        <f>+A1113</f>
        <v>315</v>
      </c>
      <c r="B1114" s="13" t="str">
        <f>+B1113</f>
        <v>Lewis Creek</v>
      </c>
      <c r="C1114" s="17" t="s">
        <v>38</v>
      </c>
      <c r="D1114" s="13"/>
      <c r="E1114" s="14" t="s">
        <v>30</v>
      </c>
      <c r="F1114" s="11">
        <f>SUBTOTAL(9,F1090:F1113)</f>
        <v>5445485.0800000001</v>
      </c>
      <c r="G1114" s="14" t="s">
        <v>30</v>
      </c>
      <c r="H1114" s="18" t="s">
        <v>30</v>
      </c>
      <c r="I1114" s="14"/>
      <c r="J1114" s="11">
        <f>SUBTOTAL(9,J1090:J1113)</f>
        <v>2579925.3205664577</v>
      </c>
      <c r="K1114" s="14" t="s">
        <v>30</v>
      </c>
      <c r="L1114" s="11">
        <f>SUBTOTAL(9,L1090:L1113)</f>
        <v>1529977.824280858</v>
      </c>
      <c r="M1114" s="11">
        <f>SUBTOTAL(9,M1090:M1113)</f>
        <v>70791306.040000007</v>
      </c>
      <c r="N1114" s="19">
        <f>+M1114/F1114</f>
        <v>13.000000000000002</v>
      </c>
    </row>
    <row r="1115" spans="1:14" outlineLevel="2">
      <c r="A1115" s="13" t="s">
        <v>26</v>
      </c>
      <c r="B1115" s="13" t="s">
        <v>11</v>
      </c>
      <c r="C1115" s="13" t="s">
        <v>6</v>
      </c>
      <c r="D1115" s="13">
        <v>2021</v>
      </c>
      <c r="E1115" s="14">
        <f t="shared" si="420"/>
        <v>0.5</v>
      </c>
      <c r="F1115" s="11">
        <v>44898.97</v>
      </c>
      <c r="G1115" s="14">
        <f t="shared" si="419"/>
        <v>7.5</v>
      </c>
      <c r="H1115" s="14">
        <v>7</v>
      </c>
      <c r="I1115" s="15">
        <v>-0.10292497361405618</v>
      </c>
      <c r="J1115" s="11">
        <f t="shared" ref="J1115:J1129" si="435">+F1115*(1-H1115/G1115)*(1-I1115)</f>
        <v>3301.3463535032197</v>
      </c>
      <c r="K1115" s="14">
        <f t="shared" ref="K1115:K1130" si="436">$L$1606</f>
        <v>0.59303182618670947</v>
      </c>
      <c r="L1115" s="16">
        <f t="shared" ref="L1115:L1130" si="437">+J1115*K1115</f>
        <v>1957.8034568928485</v>
      </c>
      <c r="M1115" s="11">
        <f t="shared" ref="M1115:M1129" si="438">+F1115*H1115</f>
        <v>314292.79000000004</v>
      </c>
      <c r="N1115" s="14"/>
    </row>
    <row r="1116" spans="1:14" outlineLevel="2">
      <c r="A1116" s="13" t="s">
        <v>26</v>
      </c>
      <c r="B1116" s="13" t="s">
        <v>11</v>
      </c>
      <c r="C1116" s="13" t="s">
        <v>6</v>
      </c>
      <c r="D1116" s="13">
        <v>2019</v>
      </c>
      <c r="E1116" s="14">
        <f t="shared" si="420"/>
        <v>2.5</v>
      </c>
      <c r="F1116" s="11">
        <v>14684.63</v>
      </c>
      <c r="G1116" s="14">
        <f t="shared" si="419"/>
        <v>9.5</v>
      </c>
      <c r="H1116" s="14">
        <v>7</v>
      </c>
      <c r="I1116" s="15">
        <v>-0.10292497361405618</v>
      </c>
      <c r="J1116" s="11">
        <f t="shared" si="435"/>
        <v>4262.1171461268896</v>
      </c>
      <c r="K1116" s="14">
        <f t="shared" si="436"/>
        <v>0.59303182618670947</v>
      </c>
      <c r="L1116" s="16">
        <f t="shared" si="437"/>
        <v>2527.5711145893156</v>
      </c>
      <c r="M1116" s="11">
        <f t="shared" si="438"/>
        <v>102792.40999999999</v>
      </c>
      <c r="N1116" s="14"/>
    </row>
    <row r="1117" spans="1:14" outlineLevel="2">
      <c r="A1117" s="13" t="s">
        <v>26</v>
      </c>
      <c r="B1117" s="13" t="s">
        <v>11</v>
      </c>
      <c r="C1117" s="13" t="s">
        <v>6</v>
      </c>
      <c r="D1117" s="13">
        <v>2018</v>
      </c>
      <c r="E1117" s="14">
        <f t="shared" si="420"/>
        <v>3.5</v>
      </c>
      <c r="F1117" s="11">
        <v>211360.44</v>
      </c>
      <c r="G1117" s="14">
        <f t="shared" si="419"/>
        <v>10.5</v>
      </c>
      <c r="H1117" s="14">
        <v>7</v>
      </c>
      <c r="I1117" s="15">
        <v>-0.10292497361405618</v>
      </c>
      <c r="J1117" s="11">
        <f t="shared" si="435"/>
        <v>77704.902570018457</v>
      </c>
      <c r="K1117" s="14">
        <f t="shared" si="436"/>
        <v>0.59303182618670947</v>
      </c>
      <c r="L1117" s="16">
        <f t="shared" si="437"/>
        <v>46081.480274758382</v>
      </c>
      <c r="M1117" s="11">
        <f t="shared" si="438"/>
        <v>1479523.08</v>
      </c>
      <c r="N1117" s="14"/>
    </row>
    <row r="1118" spans="1:14" outlineLevel="2">
      <c r="A1118" s="13" t="s">
        <v>26</v>
      </c>
      <c r="B1118" s="13" t="s">
        <v>11</v>
      </c>
      <c r="C1118" s="13" t="s">
        <v>6</v>
      </c>
      <c r="D1118" s="13">
        <v>2008</v>
      </c>
      <c r="E1118" s="14">
        <f t="shared" si="420"/>
        <v>13.5</v>
      </c>
      <c r="F1118" s="11">
        <v>26287.200000000001</v>
      </c>
      <c r="G1118" s="14">
        <f t="shared" si="419"/>
        <v>20.5</v>
      </c>
      <c r="H1118" s="14">
        <v>7</v>
      </c>
      <c r="I1118" s="15">
        <v>-0.10292497361405618</v>
      </c>
      <c r="J1118" s="11">
        <f t="shared" si="435"/>
        <v>19092.825680303908</v>
      </c>
      <c r="K1118" s="14">
        <f t="shared" si="436"/>
        <v>0.59303182618670947</v>
      </c>
      <c r="L1118" s="16">
        <f t="shared" si="437"/>
        <v>11322.65328025513</v>
      </c>
      <c r="M1118" s="11">
        <f t="shared" si="438"/>
        <v>184010.4</v>
      </c>
      <c r="N1118" s="14"/>
    </row>
    <row r="1119" spans="1:14" outlineLevel="2">
      <c r="A1119" s="13" t="s">
        <v>26</v>
      </c>
      <c r="B1119" s="13" t="s">
        <v>11</v>
      </c>
      <c r="C1119" s="13" t="s">
        <v>6</v>
      </c>
      <c r="D1119" s="13">
        <v>2007</v>
      </c>
      <c r="E1119" s="14">
        <f t="shared" si="420"/>
        <v>14.5</v>
      </c>
      <c r="F1119" s="11">
        <v>2249.46</v>
      </c>
      <c r="G1119" s="14">
        <f t="shared" si="419"/>
        <v>21.5</v>
      </c>
      <c r="H1119" s="14">
        <v>7</v>
      </c>
      <c r="I1119" s="15">
        <v>-0.10292497361405618</v>
      </c>
      <c r="J1119" s="11">
        <f t="shared" si="435"/>
        <v>1673.2228540286133</v>
      </c>
      <c r="K1119" s="14">
        <f t="shared" si="436"/>
        <v>0.59303182618670947</v>
      </c>
      <c r="L1119" s="16">
        <f t="shared" si="437"/>
        <v>992.27440474192656</v>
      </c>
      <c r="M1119" s="11">
        <f t="shared" si="438"/>
        <v>15746.220000000001</v>
      </c>
      <c r="N1119" s="14"/>
    </row>
    <row r="1120" spans="1:14" outlineLevel="2">
      <c r="A1120" s="13" t="s">
        <v>26</v>
      </c>
      <c r="B1120" s="13" t="s">
        <v>11</v>
      </c>
      <c r="C1120" s="13" t="s">
        <v>6</v>
      </c>
      <c r="D1120" s="13">
        <v>2006</v>
      </c>
      <c r="E1120" s="14">
        <f t="shared" si="420"/>
        <v>15.5</v>
      </c>
      <c r="F1120" s="11">
        <v>4597.91</v>
      </c>
      <c r="G1120" s="14">
        <f t="shared" si="419"/>
        <v>22.5</v>
      </c>
      <c r="H1120" s="14">
        <v>7</v>
      </c>
      <c r="I1120" s="15">
        <v>-0.10292497361405618</v>
      </c>
      <c r="J1120" s="11">
        <f t="shared" si="435"/>
        <v>3493.458727296088</v>
      </c>
      <c r="K1120" s="14">
        <f t="shared" si="436"/>
        <v>0.59303182618670947</v>
      </c>
      <c r="L1120" s="16">
        <f t="shared" si="437"/>
        <v>2071.732208756297</v>
      </c>
      <c r="M1120" s="11">
        <f t="shared" si="438"/>
        <v>32185.37</v>
      </c>
      <c r="N1120" s="14"/>
    </row>
    <row r="1121" spans="1:14" outlineLevel="2">
      <c r="A1121" s="13" t="s">
        <v>26</v>
      </c>
      <c r="B1121" s="13" t="s">
        <v>11</v>
      </c>
      <c r="C1121" s="13" t="s">
        <v>6</v>
      </c>
      <c r="D1121" s="13">
        <v>2004</v>
      </c>
      <c r="E1121" s="14">
        <f t="shared" si="420"/>
        <v>17.5</v>
      </c>
      <c r="F1121" s="11">
        <v>12654.75</v>
      </c>
      <c r="G1121" s="14">
        <f t="shared" ref="G1121:G1184" si="439">+H1121+E1121</f>
        <v>24.5</v>
      </c>
      <c r="H1121" s="14">
        <v>7</v>
      </c>
      <c r="I1121" s="15">
        <v>-0.10292497361405618</v>
      </c>
      <c r="J1121" s="11">
        <f t="shared" ref="J1121:J1128" si="440">+F1121*(1-H1121/G1121)*(1-I1121)</f>
        <v>9969.4570070303416</v>
      </c>
      <c r="K1121" s="14">
        <f t="shared" si="436"/>
        <v>0.59303182618670947</v>
      </c>
      <c r="L1121" s="16">
        <f t="shared" si="437"/>
        <v>5912.2052949690906</v>
      </c>
      <c r="M1121" s="11">
        <f t="shared" ref="M1121:M1128" si="441">+F1121*H1121</f>
        <v>88583.25</v>
      </c>
      <c r="N1121" s="14"/>
    </row>
    <row r="1122" spans="1:14" outlineLevel="2">
      <c r="A1122" s="13" t="s">
        <v>26</v>
      </c>
      <c r="B1122" s="13" t="s">
        <v>11</v>
      </c>
      <c r="C1122" s="13" t="s">
        <v>6</v>
      </c>
      <c r="D1122" s="13">
        <v>1998</v>
      </c>
      <c r="E1122" s="14">
        <f t="shared" si="420"/>
        <v>23.5</v>
      </c>
      <c r="F1122" s="11">
        <v>53118.89</v>
      </c>
      <c r="G1122" s="14">
        <f t="shared" si="439"/>
        <v>30.5</v>
      </c>
      <c r="H1122" s="14">
        <v>7</v>
      </c>
      <c r="I1122" s="15">
        <v>-0.10292497361405618</v>
      </c>
      <c r="J1122" s="11">
        <f t="shared" si="440"/>
        <v>45140.148631605312</v>
      </c>
      <c r="K1122" s="14">
        <f t="shared" si="436"/>
        <v>0.59303182618670947</v>
      </c>
      <c r="L1122" s="16">
        <f t="shared" si="437"/>
        <v>26769.544777340394</v>
      </c>
      <c r="M1122" s="11">
        <f t="shared" si="441"/>
        <v>371832.23</v>
      </c>
      <c r="N1122" s="14"/>
    </row>
    <row r="1123" spans="1:14" outlineLevel="2">
      <c r="A1123" s="13" t="s">
        <v>26</v>
      </c>
      <c r="B1123" s="13" t="s">
        <v>11</v>
      </c>
      <c r="C1123" s="13" t="s">
        <v>6</v>
      </c>
      <c r="D1123" s="13">
        <v>1987</v>
      </c>
      <c r="E1123" s="14">
        <f t="shared" si="420"/>
        <v>34.5</v>
      </c>
      <c r="F1123" s="11">
        <v>1239.28</v>
      </c>
      <c r="G1123" s="14">
        <f t="shared" si="439"/>
        <v>41.5</v>
      </c>
      <c r="H1123" s="14">
        <v>7</v>
      </c>
      <c r="I1123" s="15">
        <v>-0.10292497361405618</v>
      </c>
      <c r="J1123" s="11">
        <f t="shared" si="440"/>
        <v>1136.2827401172231</v>
      </c>
      <c r="K1123" s="14">
        <f t="shared" si="436"/>
        <v>0.59303182618670947</v>
      </c>
      <c r="L1123" s="16">
        <f t="shared" si="437"/>
        <v>673.85182843615496</v>
      </c>
      <c r="M1123" s="11">
        <f t="shared" si="441"/>
        <v>8674.9599999999991</v>
      </c>
      <c r="N1123" s="14"/>
    </row>
    <row r="1124" spans="1:14" outlineLevel="2">
      <c r="A1124" s="13" t="s">
        <v>26</v>
      </c>
      <c r="B1124" s="13" t="s">
        <v>11</v>
      </c>
      <c r="C1124" s="13" t="s">
        <v>6</v>
      </c>
      <c r="D1124" s="13">
        <v>1986</v>
      </c>
      <c r="E1124" s="14">
        <f t="shared" si="420"/>
        <v>35.5</v>
      </c>
      <c r="F1124" s="11">
        <v>13324.34</v>
      </c>
      <c r="G1124" s="14">
        <f t="shared" si="439"/>
        <v>42.5</v>
      </c>
      <c r="H1124" s="14">
        <v>7</v>
      </c>
      <c r="I1124" s="15">
        <v>-0.10292497361405618</v>
      </c>
      <c r="J1124" s="11">
        <f t="shared" si="440"/>
        <v>12275.27130997241</v>
      </c>
      <c r="K1124" s="14">
        <f t="shared" si="436"/>
        <v>0.59303182618670947</v>
      </c>
      <c r="L1124" s="16">
        <f t="shared" si="437"/>
        <v>7279.6265618902598</v>
      </c>
      <c r="M1124" s="11">
        <f t="shared" si="441"/>
        <v>93270.38</v>
      </c>
      <c r="N1124" s="14"/>
    </row>
    <row r="1125" spans="1:14" outlineLevel="2">
      <c r="A1125" s="13" t="s">
        <v>26</v>
      </c>
      <c r="B1125" s="13" t="s">
        <v>11</v>
      </c>
      <c r="C1125" s="13" t="s">
        <v>6</v>
      </c>
      <c r="D1125" s="13">
        <v>1985</v>
      </c>
      <c r="E1125" s="14">
        <f t="shared" si="420"/>
        <v>36.5</v>
      </c>
      <c r="F1125" s="11">
        <v>6536.07</v>
      </c>
      <c r="G1125" s="14">
        <f t="shared" si="439"/>
        <v>43.5</v>
      </c>
      <c r="H1125" s="14">
        <v>7</v>
      </c>
      <c r="I1125" s="15">
        <v>-0.10292497361405618</v>
      </c>
      <c r="J1125" s="11">
        <f t="shared" si="440"/>
        <v>6048.7588822660064</v>
      </c>
      <c r="K1125" s="14">
        <f t="shared" si="436"/>
        <v>0.59303182618670947</v>
      </c>
      <c r="L1125" s="16">
        <f t="shared" si="437"/>
        <v>3587.1065261132894</v>
      </c>
      <c r="M1125" s="11">
        <f t="shared" si="441"/>
        <v>45752.49</v>
      </c>
      <c r="N1125" s="14"/>
    </row>
    <row r="1126" spans="1:14" outlineLevel="2">
      <c r="A1126" s="13" t="s">
        <v>26</v>
      </c>
      <c r="B1126" s="13" t="s">
        <v>11</v>
      </c>
      <c r="C1126" s="13" t="s">
        <v>6</v>
      </c>
      <c r="D1126" s="13">
        <v>1984</v>
      </c>
      <c r="E1126" s="14">
        <f t="shared" si="420"/>
        <v>37.5</v>
      </c>
      <c r="F1126" s="11">
        <v>1145.02</v>
      </c>
      <c r="G1126" s="14">
        <f t="shared" si="439"/>
        <v>44.5</v>
      </c>
      <c r="H1126" s="14">
        <v>7</v>
      </c>
      <c r="I1126" s="15">
        <v>-0.10292497361405618</v>
      </c>
      <c r="J1126" s="11">
        <f t="shared" si="440"/>
        <v>1064.2172640063766</v>
      </c>
      <c r="K1126" s="14">
        <f t="shared" si="436"/>
        <v>0.59303182618670947</v>
      </c>
      <c r="L1126" s="16">
        <f t="shared" si="437"/>
        <v>631.11470753312506</v>
      </c>
      <c r="M1126" s="11">
        <f t="shared" si="441"/>
        <v>8015.1399999999994</v>
      </c>
      <c r="N1126" s="14"/>
    </row>
    <row r="1127" spans="1:14" outlineLevel="2">
      <c r="A1127" s="13" t="s">
        <v>26</v>
      </c>
      <c r="B1127" s="13" t="s">
        <v>11</v>
      </c>
      <c r="C1127" s="13" t="s">
        <v>6</v>
      </c>
      <c r="D1127" s="13">
        <v>1982</v>
      </c>
      <c r="E1127" s="14">
        <f t="shared" si="420"/>
        <v>39.5</v>
      </c>
      <c r="F1127" s="11">
        <v>125887.95</v>
      </c>
      <c r="G1127" s="14">
        <f t="shared" si="439"/>
        <v>46.5</v>
      </c>
      <c r="H1127" s="14">
        <v>7</v>
      </c>
      <c r="I1127" s="15">
        <v>-0.10292497361405618</v>
      </c>
      <c r="J1127" s="11">
        <f t="shared" si="440"/>
        <v>117943.57151219498</v>
      </c>
      <c r="K1127" s="14">
        <f t="shared" si="436"/>
        <v>0.59303182618670947</v>
      </c>
      <c r="L1127" s="16">
        <f t="shared" si="437"/>
        <v>69944.291600859753</v>
      </c>
      <c r="M1127" s="11">
        <f t="shared" si="441"/>
        <v>881215.65</v>
      </c>
      <c r="N1127" s="14"/>
    </row>
    <row r="1128" spans="1:14" outlineLevel="2">
      <c r="A1128" s="13" t="s">
        <v>26</v>
      </c>
      <c r="B1128" s="13" t="s">
        <v>11</v>
      </c>
      <c r="C1128" s="13" t="s">
        <v>6</v>
      </c>
      <c r="D1128" s="13">
        <v>1975</v>
      </c>
      <c r="E1128" s="14">
        <f t="shared" ref="E1128:E1195" si="442">2021.5-D1128</f>
        <v>46.5</v>
      </c>
      <c r="F1128" s="11">
        <v>3470.1499999999996</v>
      </c>
      <c r="G1128" s="14">
        <f t="shared" si="439"/>
        <v>53.5</v>
      </c>
      <c r="H1128" s="14">
        <v>7</v>
      </c>
      <c r="I1128" s="15">
        <v>-0.10292497361405618</v>
      </c>
      <c r="J1128" s="11">
        <f t="shared" si="440"/>
        <v>3326.544897554897</v>
      </c>
      <c r="K1128" s="14">
        <f t="shared" si="436"/>
        <v>0.59303182618670947</v>
      </c>
      <c r="L1128" s="16">
        <f t="shared" si="437"/>
        <v>1972.746995489061</v>
      </c>
      <c r="M1128" s="11">
        <f t="shared" si="441"/>
        <v>24291.049999999996</v>
      </c>
      <c r="N1128" s="14"/>
    </row>
    <row r="1129" spans="1:14" outlineLevel="2">
      <c r="A1129" s="13" t="s">
        <v>26</v>
      </c>
      <c r="B1129" s="13" t="s">
        <v>11</v>
      </c>
      <c r="C1129" s="13" t="s">
        <v>6</v>
      </c>
      <c r="D1129" s="13">
        <v>1974</v>
      </c>
      <c r="E1129" s="14">
        <f t="shared" si="442"/>
        <v>47.5</v>
      </c>
      <c r="F1129" s="11">
        <v>526.15</v>
      </c>
      <c r="G1129" s="14">
        <f t="shared" si="439"/>
        <v>54.5</v>
      </c>
      <c r="H1129" s="14">
        <v>7</v>
      </c>
      <c r="I1129" s="15">
        <v>-0.10292497361405618</v>
      </c>
      <c r="J1129" s="11">
        <f t="shared" si="435"/>
        <v>505.76951937952651</v>
      </c>
      <c r="K1129" s="14">
        <f t="shared" si="436"/>
        <v>0.59303182618670947</v>
      </c>
      <c r="L1129" s="16">
        <f t="shared" si="437"/>
        <v>299.93742170721498</v>
      </c>
      <c r="M1129" s="11">
        <f t="shared" si="438"/>
        <v>3683.0499999999997</v>
      </c>
      <c r="N1129" s="14"/>
    </row>
    <row r="1130" spans="1:14" outlineLevel="2">
      <c r="A1130" s="13" t="s">
        <v>26</v>
      </c>
      <c r="B1130" s="13" t="s">
        <v>11</v>
      </c>
      <c r="C1130" s="13" t="s">
        <v>6</v>
      </c>
      <c r="D1130" s="13">
        <v>1972</v>
      </c>
      <c r="E1130" s="14">
        <f t="shared" si="442"/>
        <v>49.5</v>
      </c>
      <c r="F1130" s="11">
        <v>1578.45</v>
      </c>
      <c r="G1130" s="14">
        <f t="shared" si="439"/>
        <v>56.5</v>
      </c>
      <c r="H1130" s="14">
        <v>7</v>
      </c>
      <c r="I1130" s="15">
        <v>-0.10292497361405618</v>
      </c>
      <c r="J1130" s="11">
        <f t="shared" ref="J1130" si="443">+F1130*(1-H1130/G1130)*(1-I1130)</f>
        <v>1525.2237215531825</v>
      </c>
      <c r="K1130" s="14">
        <f t="shared" si="436"/>
        <v>0.59303182618670947</v>
      </c>
      <c r="L1130" s="16">
        <f t="shared" si="437"/>
        <v>904.50620893597306</v>
      </c>
      <c r="M1130" s="11">
        <f t="shared" ref="M1130" si="444">+F1130*H1130</f>
        <v>11049.15</v>
      </c>
      <c r="N1130" s="14"/>
    </row>
    <row r="1131" spans="1:14" outlineLevel="1">
      <c r="A1131" s="13" t="str">
        <f>+A1130</f>
        <v>315</v>
      </c>
      <c r="B1131" s="13" t="str">
        <f>+B1130</f>
        <v xml:space="preserve">Nelson </v>
      </c>
      <c r="C1131" s="17" t="s">
        <v>35</v>
      </c>
      <c r="D1131" s="13"/>
      <c r="E1131" s="14" t="s">
        <v>30</v>
      </c>
      <c r="F1131" s="11">
        <f>SUBTOTAL(9,F1115:F1130)</f>
        <v>523559.66000000015</v>
      </c>
      <c r="G1131" s="14" t="s">
        <v>30</v>
      </c>
      <c r="H1131" s="18" t="s">
        <v>30</v>
      </c>
      <c r="I1131" s="14"/>
      <c r="J1131" s="11">
        <f>SUBTOTAL(9,J1115:J1130)</f>
        <v>308463.11881695746</v>
      </c>
      <c r="K1131" s="14" t="s">
        <v>30</v>
      </c>
      <c r="L1131" s="11">
        <f>SUBTOTAL(9,L1115:L1130)</f>
        <v>182928.4466632682</v>
      </c>
      <c r="M1131" s="11">
        <f>SUBTOTAL(9,M1115:M1130)</f>
        <v>3664917.6199999996</v>
      </c>
      <c r="N1131" s="19">
        <f>+M1131/F1131</f>
        <v>6.9999999999999973</v>
      </c>
    </row>
    <row r="1132" spans="1:14" outlineLevel="2">
      <c r="A1132" s="13" t="s">
        <v>26</v>
      </c>
      <c r="B1132" s="13" t="s">
        <v>11</v>
      </c>
      <c r="C1132" s="13" t="s">
        <v>8</v>
      </c>
      <c r="D1132" s="13">
        <v>2021</v>
      </c>
      <c r="E1132" s="14">
        <f t="shared" si="442"/>
        <v>0.5</v>
      </c>
      <c r="F1132" s="11">
        <v>134483.72</v>
      </c>
      <c r="G1132" s="14">
        <f t="shared" si="439"/>
        <v>7.5</v>
      </c>
      <c r="H1132" s="14">
        <v>7</v>
      </c>
      <c r="I1132" s="15">
        <v>-0.10292497361405616</v>
      </c>
      <c r="J1132" s="11">
        <f t="shared" ref="J1132:J1167" si="445">+F1132*(1-H1132/G1132)*(1-I1132)</f>
        <v>9888.3635555013389</v>
      </c>
      <c r="K1132" s="14">
        <f t="shared" ref="K1132:K1168" si="446">$L$1606</f>
        <v>0.59303182618670947</v>
      </c>
      <c r="L1132" s="16">
        <f t="shared" ref="L1132:L1168" si="447">+J1132*K1132</f>
        <v>5864.1142973170627</v>
      </c>
      <c r="M1132" s="11">
        <f t="shared" ref="M1132:M1167" si="448">+F1132*H1132</f>
        <v>941386.04</v>
      </c>
      <c r="N1132" s="14"/>
    </row>
    <row r="1133" spans="1:14" outlineLevel="2">
      <c r="A1133" s="13" t="s">
        <v>26</v>
      </c>
      <c r="B1133" s="13" t="s">
        <v>11</v>
      </c>
      <c r="C1133" s="13" t="s">
        <v>8</v>
      </c>
      <c r="D1133" s="13">
        <v>2020</v>
      </c>
      <c r="E1133" s="14">
        <f t="shared" si="442"/>
        <v>1.5</v>
      </c>
      <c r="F1133" s="11">
        <v>21152.22</v>
      </c>
      <c r="G1133" s="14">
        <f t="shared" si="439"/>
        <v>8.5</v>
      </c>
      <c r="H1133" s="14">
        <v>7</v>
      </c>
      <c r="I1133" s="15">
        <v>-0.10292497361405616</v>
      </c>
      <c r="J1133" s="11">
        <f t="shared" si="445"/>
        <v>4116.9373562433029</v>
      </c>
      <c r="K1133" s="14">
        <f t="shared" si="446"/>
        <v>0.59303182618670947</v>
      </c>
      <c r="L1133" s="16">
        <f t="shared" si="447"/>
        <v>2441.4748786692494</v>
      </c>
      <c r="M1133" s="11">
        <f t="shared" si="448"/>
        <v>148065.54</v>
      </c>
      <c r="N1133" s="14"/>
    </row>
    <row r="1134" spans="1:14" outlineLevel="2">
      <c r="A1134" s="13" t="s">
        <v>26</v>
      </c>
      <c r="B1134" s="13" t="s">
        <v>11</v>
      </c>
      <c r="C1134" s="13" t="s">
        <v>8</v>
      </c>
      <c r="D1134" s="13">
        <v>2019</v>
      </c>
      <c r="E1134" s="14">
        <f t="shared" si="442"/>
        <v>2.5</v>
      </c>
      <c r="F1134" s="11">
        <v>264137.62999999995</v>
      </c>
      <c r="G1134" s="14">
        <f t="shared" si="439"/>
        <v>9.5</v>
      </c>
      <c r="H1134" s="14">
        <v>7</v>
      </c>
      <c r="I1134" s="15">
        <v>-0.10292497361405616</v>
      </c>
      <c r="J1134" s="11">
        <f t="shared" ref="J1134:J1138" si="449">+F1134*(1-H1134/G1134)*(1-I1134)</f>
        <v>76664.207525849808</v>
      </c>
      <c r="K1134" s="14">
        <f t="shared" si="446"/>
        <v>0.59303182618670947</v>
      </c>
      <c r="L1134" s="16">
        <f t="shared" si="447"/>
        <v>45464.314992211584</v>
      </c>
      <c r="M1134" s="11">
        <f t="shared" ref="M1134:M1138" si="450">+F1134*H1134</f>
        <v>1848963.4099999997</v>
      </c>
      <c r="N1134" s="14"/>
    </row>
    <row r="1135" spans="1:14" outlineLevel="2">
      <c r="A1135" s="13" t="s">
        <v>26</v>
      </c>
      <c r="B1135" s="13" t="s">
        <v>11</v>
      </c>
      <c r="C1135" s="13" t="s">
        <v>8</v>
      </c>
      <c r="D1135" s="13">
        <v>2018</v>
      </c>
      <c r="E1135" s="14">
        <f t="shared" si="442"/>
        <v>3.5</v>
      </c>
      <c r="F1135" s="11">
        <v>7415.64</v>
      </c>
      <c r="G1135" s="14">
        <f t="shared" si="439"/>
        <v>10.5</v>
      </c>
      <c r="H1135" s="14">
        <v>7</v>
      </c>
      <c r="I1135" s="15">
        <v>-0.10292497361405616</v>
      </c>
      <c r="J1135" s="11">
        <f t="shared" si="449"/>
        <v>2726.2981837771135</v>
      </c>
      <c r="K1135" s="14">
        <f t="shared" si="446"/>
        <v>0.59303182618670947</v>
      </c>
      <c r="L1135" s="16">
        <f t="shared" si="447"/>
        <v>1616.7815906548508</v>
      </c>
      <c r="M1135" s="11">
        <f t="shared" si="450"/>
        <v>51909.48</v>
      </c>
      <c r="N1135" s="14"/>
    </row>
    <row r="1136" spans="1:14" outlineLevel="2">
      <c r="A1136" s="13" t="s">
        <v>26</v>
      </c>
      <c r="B1136" s="13" t="s">
        <v>11</v>
      </c>
      <c r="C1136" s="13" t="s">
        <v>8</v>
      </c>
      <c r="D1136" s="13">
        <v>2017</v>
      </c>
      <c r="E1136" s="14">
        <f t="shared" si="442"/>
        <v>4.5</v>
      </c>
      <c r="F1136" s="11">
        <v>61443.41</v>
      </c>
      <c r="G1136" s="14">
        <f t="shared" si="439"/>
        <v>11.5</v>
      </c>
      <c r="H1136" s="14">
        <v>7</v>
      </c>
      <c r="I1136" s="15">
        <v>-0.10292497361405616</v>
      </c>
      <c r="J1136" s="11">
        <f t="shared" si="449"/>
        <v>26517.706181611677</v>
      </c>
      <c r="K1136" s="14">
        <f t="shared" si="446"/>
        <v>0.59303182618670947</v>
      </c>
      <c r="L1136" s="16">
        <f t="shared" si="447"/>
        <v>15725.843723163767</v>
      </c>
      <c r="M1136" s="11">
        <f t="shared" si="450"/>
        <v>430103.87</v>
      </c>
      <c r="N1136" s="14"/>
    </row>
    <row r="1137" spans="1:14" outlineLevel="2">
      <c r="A1137" s="13" t="s">
        <v>26</v>
      </c>
      <c r="B1137" s="13" t="s">
        <v>11</v>
      </c>
      <c r="C1137" s="13" t="s">
        <v>8</v>
      </c>
      <c r="D1137" s="13">
        <v>2016</v>
      </c>
      <c r="E1137" s="14">
        <f t="shared" si="442"/>
        <v>5.5</v>
      </c>
      <c r="F1137" s="11">
        <v>386777.82</v>
      </c>
      <c r="G1137" s="14">
        <f t="shared" si="439"/>
        <v>12.5</v>
      </c>
      <c r="H1137" s="14">
        <v>7</v>
      </c>
      <c r="I1137" s="15">
        <v>-0.10292497361405616</v>
      </c>
      <c r="J1137" s="11">
        <f t="shared" si="449"/>
        <v>187698.24344392089</v>
      </c>
      <c r="K1137" s="14">
        <f t="shared" si="446"/>
        <v>0.59303182618670947</v>
      </c>
      <c r="L1137" s="16">
        <f t="shared" si="447"/>
        <v>111311.03208158597</v>
      </c>
      <c r="M1137" s="11">
        <f t="shared" si="450"/>
        <v>2707444.74</v>
      </c>
      <c r="N1137" s="14"/>
    </row>
    <row r="1138" spans="1:14" outlineLevel="2">
      <c r="A1138" s="13" t="s">
        <v>26</v>
      </c>
      <c r="B1138" s="13" t="s">
        <v>11</v>
      </c>
      <c r="C1138" s="13" t="s">
        <v>8</v>
      </c>
      <c r="D1138" s="13">
        <v>2015</v>
      </c>
      <c r="E1138" s="14">
        <f t="shared" si="442"/>
        <v>6.5</v>
      </c>
      <c r="F1138" s="11">
        <v>15715.900000000001</v>
      </c>
      <c r="G1138" s="14">
        <f t="shared" si="439"/>
        <v>13.5</v>
      </c>
      <c r="H1138" s="14">
        <v>7</v>
      </c>
      <c r="I1138" s="15">
        <v>-0.10292497361405616</v>
      </c>
      <c r="J1138" s="11">
        <f t="shared" si="449"/>
        <v>8345.7393224694406</v>
      </c>
      <c r="K1138" s="14">
        <f t="shared" si="446"/>
        <v>0.59303182618670947</v>
      </c>
      <c r="L1138" s="16">
        <f t="shared" si="447"/>
        <v>4949.2890312822838</v>
      </c>
      <c r="M1138" s="11">
        <f t="shared" si="450"/>
        <v>110011.30000000002</v>
      </c>
      <c r="N1138" s="14"/>
    </row>
    <row r="1139" spans="1:14" outlineLevel="2">
      <c r="A1139" s="13" t="s">
        <v>26</v>
      </c>
      <c r="B1139" s="13" t="s">
        <v>11</v>
      </c>
      <c r="C1139" s="13" t="s">
        <v>8</v>
      </c>
      <c r="D1139" s="13">
        <v>2014</v>
      </c>
      <c r="E1139" s="14">
        <f t="shared" si="442"/>
        <v>7.5</v>
      </c>
      <c r="F1139" s="11">
        <v>27923.81</v>
      </c>
      <c r="G1139" s="14">
        <f t="shared" si="439"/>
        <v>14.5</v>
      </c>
      <c r="H1139" s="14">
        <v>7</v>
      </c>
      <c r="I1139" s="15">
        <v>-0.10292497361405616</v>
      </c>
      <c r="J1139" s="11">
        <f t="shared" si="445"/>
        <v>15929.931417648575</v>
      </c>
      <c r="K1139" s="14">
        <f t="shared" si="446"/>
        <v>0.59303182618670947</v>
      </c>
      <c r="L1139" s="16">
        <f t="shared" si="447"/>
        <v>9446.9563196371728</v>
      </c>
      <c r="M1139" s="11">
        <f t="shared" si="448"/>
        <v>195466.67</v>
      </c>
      <c r="N1139" s="14"/>
    </row>
    <row r="1140" spans="1:14" outlineLevel="2">
      <c r="A1140" s="13" t="s">
        <v>26</v>
      </c>
      <c r="B1140" s="13" t="s">
        <v>11</v>
      </c>
      <c r="C1140" s="13" t="s">
        <v>8</v>
      </c>
      <c r="D1140" s="13">
        <v>2013</v>
      </c>
      <c r="E1140" s="14">
        <f t="shared" si="442"/>
        <v>8.5</v>
      </c>
      <c r="F1140" s="11">
        <v>184326.8</v>
      </c>
      <c r="G1140" s="14">
        <f t="shared" si="439"/>
        <v>15.5</v>
      </c>
      <c r="H1140" s="14">
        <v>7</v>
      </c>
      <c r="I1140" s="15">
        <v>-0.10292497361405616</v>
      </c>
      <c r="J1140" s="11">
        <f t="shared" si="445"/>
        <v>111486.34604671539</v>
      </c>
      <c r="K1140" s="14">
        <f t="shared" si="446"/>
        <v>0.59303182618670947</v>
      </c>
      <c r="L1140" s="16">
        <f t="shared" si="447"/>
        <v>66114.951390967064</v>
      </c>
      <c r="M1140" s="11">
        <f t="shared" si="448"/>
        <v>1290287.5999999999</v>
      </c>
      <c r="N1140" s="14"/>
    </row>
    <row r="1141" spans="1:14" outlineLevel="2">
      <c r="A1141" s="13" t="s">
        <v>26</v>
      </c>
      <c r="B1141" s="13" t="s">
        <v>11</v>
      </c>
      <c r="C1141" s="13" t="s">
        <v>8</v>
      </c>
      <c r="D1141" s="13">
        <v>2012</v>
      </c>
      <c r="E1141" s="14">
        <f t="shared" si="442"/>
        <v>9.5</v>
      </c>
      <c r="F1141" s="11">
        <v>95437.27</v>
      </c>
      <c r="G1141" s="14">
        <f t="shared" si="439"/>
        <v>16.5</v>
      </c>
      <c r="H1141" s="14">
        <v>7</v>
      </c>
      <c r="I1141" s="15">
        <v>-0.10292497361405616</v>
      </c>
      <c r="J1141" s="11">
        <f t="shared" si="445"/>
        <v>60604.327922254641</v>
      </c>
      <c r="K1141" s="14">
        <f t="shared" si="446"/>
        <v>0.59303182618670947</v>
      </c>
      <c r="L1141" s="16">
        <f t="shared" si="447"/>
        <v>35940.295262552856</v>
      </c>
      <c r="M1141" s="11">
        <f t="shared" si="448"/>
        <v>668060.89</v>
      </c>
      <c r="N1141" s="14"/>
    </row>
    <row r="1142" spans="1:14" outlineLevel="2">
      <c r="A1142" s="13" t="s">
        <v>26</v>
      </c>
      <c r="B1142" s="13" t="s">
        <v>11</v>
      </c>
      <c r="C1142" s="13" t="s">
        <v>8</v>
      </c>
      <c r="D1142" s="13">
        <v>2011</v>
      </c>
      <c r="E1142" s="14">
        <f t="shared" si="442"/>
        <v>10.5</v>
      </c>
      <c r="F1142" s="11">
        <v>108525.77999999998</v>
      </c>
      <c r="G1142" s="14">
        <f t="shared" si="439"/>
        <v>17.5</v>
      </c>
      <c r="H1142" s="14">
        <v>7</v>
      </c>
      <c r="I1142" s="15">
        <v>-0.10292497361405616</v>
      </c>
      <c r="J1142" s="11">
        <f t="shared" si="445"/>
        <v>71817.475825766902</v>
      </c>
      <c r="K1142" s="14">
        <f t="shared" si="446"/>
        <v>0.59303182618670947</v>
      </c>
      <c r="L1142" s="16">
        <f t="shared" si="447"/>
        <v>42590.048841074407</v>
      </c>
      <c r="M1142" s="11">
        <f t="shared" si="448"/>
        <v>759680.45999999985</v>
      </c>
      <c r="N1142" s="14"/>
    </row>
    <row r="1143" spans="1:14" outlineLevel="2">
      <c r="A1143" s="13" t="s">
        <v>26</v>
      </c>
      <c r="B1143" s="13" t="s">
        <v>11</v>
      </c>
      <c r="C1143" s="13" t="s">
        <v>8</v>
      </c>
      <c r="D1143" s="13">
        <v>2010</v>
      </c>
      <c r="E1143" s="14">
        <f t="shared" si="442"/>
        <v>11.5</v>
      </c>
      <c r="F1143" s="11">
        <v>374403.35</v>
      </c>
      <c r="G1143" s="14">
        <f t="shared" si="439"/>
        <v>18.5</v>
      </c>
      <c r="H1143" s="14">
        <v>7</v>
      </c>
      <c r="I1143" s="15">
        <v>-0.10292497361405616</v>
      </c>
      <c r="J1143" s="11">
        <f t="shared" si="445"/>
        <v>256691.68954471825</v>
      </c>
      <c r="K1143" s="14">
        <f t="shared" si="446"/>
        <v>0.59303182618670947</v>
      </c>
      <c r="L1143" s="16">
        <f t="shared" si="447"/>
        <v>152226.34141765613</v>
      </c>
      <c r="M1143" s="11">
        <f t="shared" si="448"/>
        <v>2620823.4499999997</v>
      </c>
      <c r="N1143" s="14"/>
    </row>
    <row r="1144" spans="1:14" outlineLevel="2">
      <c r="A1144" s="13" t="s">
        <v>26</v>
      </c>
      <c r="B1144" s="13" t="s">
        <v>11</v>
      </c>
      <c r="C1144" s="13" t="s">
        <v>8</v>
      </c>
      <c r="D1144" s="13">
        <v>2009</v>
      </c>
      <c r="E1144" s="14">
        <f t="shared" si="442"/>
        <v>12.5</v>
      </c>
      <c r="F1144" s="11">
        <v>27553.489999999998</v>
      </c>
      <c r="G1144" s="14">
        <f t="shared" si="439"/>
        <v>19.5</v>
      </c>
      <c r="H1144" s="14">
        <v>7</v>
      </c>
      <c r="I1144" s="15">
        <v>-0.10292497361405616</v>
      </c>
      <c r="J1144" s="11">
        <f t="shared" si="445"/>
        <v>19480.40527642638</v>
      </c>
      <c r="K1144" s="14">
        <f t="shared" si="446"/>
        <v>0.59303182618670947</v>
      </c>
      <c r="L1144" s="16">
        <f t="shared" si="447"/>
        <v>11552.500315936346</v>
      </c>
      <c r="M1144" s="11">
        <f t="shared" si="448"/>
        <v>192874.43</v>
      </c>
      <c r="N1144" s="14"/>
    </row>
    <row r="1145" spans="1:14" outlineLevel="2">
      <c r="A1145" s="13" t="s">
        <v>26</v>
      </c>
      <c r="B1145" s="13" t="s">
        <v>11</v>
      </c>
      <c r="C1145" s="13" t="s">
        <v>8</v>
      </c>
      <c r="D1145" s="13">
        <v>2008</v>
      </c>
      <c r="E1145" s="14">
        <f t="shared" si="442"/>
        <v>13.5</v>
      </c>
      <c r="F1145" s="11">
        <v>52533.94</v>
      </c>
      <c r="G1145" s="14">
        <f t="shared" si="439"/>
        <v>20.5</v>
      </c>
      <c r="H1145" s="14">
        <v>7</v>
      </c>
      <c r="I1145" s="15">
        <v>-0.10292497361405616</v>
      </c>
      <c r="J1145" s="11">
        <f t="shared" si="445"/>
        <v>38156.264597201094</v>
      </c>
      <c r="K1145" s="14">
        <f t="shared" si="446"/>
        <v>0.59303182618670947</v>
      </c>
      <c r="L1145" s="16">
        <f t="shared" si="447"/>
        <v>22627.879274541454</v>
      </c>
      <c r="M1145" s="11">
        <f t="shared" si="448"/>
        <v>367737.58</v>
      </c>
      <c r="N1145" s="14"/>
    </row>
    <row r="1146" spans="1:14" outlineLevel="2">
      <c r="A1146" s="13" t="s">
        <v>26</v>
      </c>
      <c r="B1146" s="13" t="s">
        <v>11</v>
      </c>
      <c r="C1146" s="13" t="s">
        <v>8</v>
      </c>
      <c r="D1146" s="13">
        <v>2007</v>
      </c>
      <c r="E1146" s="14">
        <f t="shared" si="442"/>
        <v>14.5</v>
      </c>
      <c r="F1146" s="11">
        <v>126358.29000000001</v>
      </c>
      <c r="G1146" s="14">
        <f t="shared" si="439"/>
        <v>21.5</v>
      </c>
      <c r="H1146" s="14">
        <v>7</v>
      </c>
      <c r="I1146" s="15">
        <v>-0.10292497361405616</v>
      </c>
      <c r="J1146" s="11">
        <f t="shared" si="445"/>
        <v>93989.481308391856</v>
      </c>
      <c r="K1146" s="14">
        <f t="shared" si="446"/>
        <v>0.59303182618670947</v>
      </c>
      <c r="L1146" s="16">
        <f t="shared" si="447"/>
        <v>55738.753742657216</v>
      </c>
      <c r="M1146" s="11">
        <f t="shared" si="448"/>
        <v>884508.03</v>
      </c>
      <c r="N1146" s="14"/>
    </row>
    <row r="1147" spans="1:14" outlineLevel="2">
      <c r="A1147" s="13" t="s">
        <v>26</v>
      </c>
      <c r="B1147" s="13" t="s">
        <v>11</v>
      </c>
      <c r="C1147" s="13" t="s">
        <v>8</v>
      </c>
      <c r="D1147" s="13">
        <v>2006</v>
      </c>
      <c r="E1147" s="14">
        <f t="shared" si="442"/>
        <v>15.5</v>
      </c>
      <c r="F1147" s="11">
        <v>27931.119999999995</v>
      </c>
      <c r="G1147" s="14">
        <f t="shared" si="439"/>
        <v>22.5</v>
      </c>
      <c r="H1147" s="14">
        <v>7</v>
      </c>
      <c r="I1147" s="15">
        <v>-0.10292497361405616</v>
      </c>
      <c r="J1147" s="11">
        <f t="shared" si="445"/>
        <v>21221.862743540933</v>
      </c>
      <c r="K1147" s="14">
        <f t="shared" si="446"/>
        <v>0.59303182618670947</v>
      </c>
      <c r="L1147" s="16">
        <f t="shared" si="447"/>
        <v>12585.240017885772</v>
      </c>
      <c r="M1147" s="11">
        <f t="shared" si="448"/>
        <v>195517.83999999997</v>
      </c>
      <c r="N1147" s="14"/>
    </row>
    <row r="1148" spans="1:14" outlineLevel="2">
      <c r="A1148" s="13" t="s">
        <v>26</v>
      </c>
      <c r="B1148" s="13" t="s">
        <v>11</v>
      </c>
      <c r="C1148" s="13" t="s">
        <v>8</v>
      </c>
      <c r="D1148" s="13">
        <v>2005</v>
      </c>
      <c r="E1148" s="14">
        <f t="shared" si="442"/>
        <v>16.5</v>
      </c>
      <c r="F1148" s="11">
        <v>186367.49</v>
      </c>
      <c r="G1148" s="14">
        <f t="shared" si="439"/>
        <v>23.5</v>
      </c>
      <c r="H1148" s="14">
        <v>7</v>
      </c>
      <c r="I1148" s="15">
        <v>-0.10292497361405616</v>
      </c>
      <c r="J1148" s="11">
        <f t="shared" si="445"/>
        <v>144321.89035521998</v>
      </c>
      <c r="K1148" s="14">
        <f t="shared" si="446"/>
        <v>0.59303182618670947</v>
      </c>
      <c r="L1148" s="16">
        <f t="shared" si="447"/>
        <v>85587.474196074152</v>
      </c>
      <c r="M1148" s="11">
        <f t="shared" si="448"/>
        <v>1304572.43</v>
      </c>
      <c r="N1148" s="14"/>
    </row>
    <row r="1149" spans="1:14" outlineLevel="2">
      <c r="A1149" s="13" t="s">
        <v>26</v>
      </c>
      <c r="B1149" s="13" t="s">
        <v>11</v>
      </c>
      <c r="C1149" s="13" t="s">
        <v>8</v>
      </c>
      <c r="D1149" s="13">
        <v>2004</v>
      </c>
      <c r="E1149" s="14">
        <f t="shared" si="442"/>
        <v>17.5</v>
      </c>
      <c r="F1149" s="11">
        <v>75111.7</v>
      </c>
      <c r="G1149" s="14">
        <f t="shared" si="439"/>
        <v>24.5</v>
      </c>
      <c r="H1149" s="14">
        <v>7</v>
      </c>
      <c r="I1149" s="15">
        <v>-0.10292497361405616</v>
      </c>
      <c r="J1149" s="11">
        <f t="shared" si="445"/>
        <v>59173.264100433495</v>
      </c>
      <c r="K1149" s="14">
        <f t="shared" si="446"/>
        <v>0.59303182618670947</v>
      </c>
      <c r="L1149" s="16">
        <f t="shared" si="447"/>
        <v>35091.628870908535</v>
      </c>
      <c r="M1149" s="11">
        <f t="shared" si="448"/>
        <v>525781.9</v>
      </c>
      <c r="N1149" s="14"/>
    </row>
    <row r="1150" spans="1:14" outlineLevel="2">
      <c r="A1150" s="13" t="s">
        <v>26</v>
      </c>
      <c r="B1150" s="13" t="s">
        <v>11</v>
      </c>
      <c r="C1150" s="13" t="s">
        <v>8</v>
      </c>
      <c r="D1150" s="13">
        <v>2003</v>
      </c>
      <c r="E1150" s="14">
        <f t="shared" si="442"/>
        <v>18.5</v>
      </c>
      <c r="F1150" s="11">
        <v>133085.33000000002</v>
      </c>
      <c r="G1150" s="14">
        <f t="shared" si="439"/>
        <v>25.5</v>
      </c>
      <c r="H1150" s="14">
        <v>7</v>
      </c>
      <c r="I1150" s="15">
        <v>-0.10292497361405616</v>
      </c>
      <c r="J1150" s="11">
        <f t="shared" ref="J1150:J1156" si="451">+F1150*(1-H1150/G1150)*(1-I1150)</f>
        <v>106489.72472373949</v>
      </c>
      <c r="K1150" s="14">
        <f t="shared" si="446"/>
        <v>0.59303182618670947</v>
      </c>
      <c r="L1150" s="16">
        <f t="shared" si="447"/>
        <v>63151.795923039215</v>
      </c>
      <c r="M1150" s="11">
        <f t="shared" ref="M1150:M1156" si="452">+F1150*H1150</f>
        <v>931597.31</v>
      </c>
      <c r="N1150" s="14"/>
    </row>
    <row r="1151" spans="1:14" outlineLevel="2">
      <c r="A1151" s="13" t="s">
        <v>26</v>
      </c>
      <c r="B1151" s="13" t="s">
        <v>11</v>
      </c>
      <c r="C1151" s="13" t="s">
        <v>8</v>
      </c>
      <c r="D1151" s="13">
        <v>2002</v>
      </c>
      <c r="E1151" s="14">
        <f t="shared" si="442"/>
        <v>19.5</v>
      </c>
      <c r="F1151" s="11">
        <v>71417.75</v>
      </c>
      <c r="G1151" s="14">
        <f t="shared" si="439"/>
        <v>26.5</v>
      </c>
      <c r="H1151" s="14">
        <v>7</v>
      </c>
      <c r="I1151" s="15">
        <v>-0.10292497361405616</v>
      </c>
      <c r="J1151" s="11">
        <f t="shared" si="451"/>
        <v>57961.667572428021</v>
      </c>
      <c r="K1151" s="14">
        <f t="shared" si="446"/>
        <v>0.59303182618670947</v>
      </c>
      <c r="L1151" s="16">
        <f t="shared" si="447"/>
        <v>34373.113569303969</v>
      </c>
      <c r="M1151" s="11">
        <f t="shared" si="452"/>
        <v>499924.25</v>
      </c>
      <c r="N1151" s="14"/>
    </row>
    <row r="1152" spans="1:14" outlineLevel="2">
      <c r="A1152" s="13" t="s">
        <v>26</v>
      </c>
      <c r="B1152" s="13" t="s">
        <v>11</v>
      </c>
      <c r="C1152" s="13" t="s">
        <v>8</v>
      </c>
      <c r="D1152" s="13">
        <v>2001</v>
      </c>
      <c r="E1152" s="14">
        <f t="shared" si="442"/>
        <v>20.5</v>
      </c>
      <c r="F1152" s="11">
        <v>3922.39</v>
      </c>
      <c r="G1152" s="14">
        <f t="shared" si="439"/>
        <v>27.5</v>
      </c>
      <c r="H1152" s="14">
        <v>7</v>
      </c>
      <c r="I1152" s="15">
        <v>-0.10292497361405616</v>
      </c>
      <c r="J1152" s="11">
        <f t="shared" si="451"/>
        <v>3224.91231595301</v>
      </c>
      <c r="K1152" s="14">
        <f t="shared" si="446"/>
        <v>0.59303182618670947</v>
      </c>
      <c r="L1152" s="16">
        <f t="shared" si="447"/>
        <v>1912.475640021624</v>
      </c>
      <c r="M1152" s="11">
        <f t="shared" si="452"/>
        <v>27456.73</v>
      </c>
      <c r="N1152" s="14"/>
    </row>
    <row r="1153" spans="1:14" outlineLevel="2">
      <c r="A1153" s="13" t="s">
        <v>26</v>
      </c>
      <c r="B1153" s="13" t="s">
        <v>11</v>
      </c>
      <c r="C1153" s="13" t="s">
        <v>8</v>
      </c>
      <c r="D1153" s="13">
        <v>2000</v>
      </c>
      <c r="E1153" s="14">
        <f t="shared" si="442"/>
        <v>21.5</v>
      </c>
      <c r="F1153" s="11">
        <v>15562.78</v>
      </c>
      <c r="G1153" s="14">
        <f t="shared" si="439"/>
        <v>28.5</v>
      </c>
      <c r="H1153" s="14">
        <v>7</v>
      </c>
      <c r="I1153" s="15">
        <v>-0.10292497361405616</v>
      </c>
      <c r="J1153" s="11">
        <f t="shared" si="451"/>
        <v>12948.717280649798</v>
      </c>
      <c r="K1153" s="14">
        <f t="shared" si="446"/>
        <v>0.59303182618670947</v>
      </c>
      <c r="L1153" s="16">
        <f t="shared" si="447"/>
        <v>7679.0014557191525</v>
      </c>
      <c r="M1153" s="11">
        <f t="shared" si="452"/>
        <v>108939.46</v>
      </c>
      <c r="N1153" s="14"/>
    </row>
    <row r="1154" spans="1:14" outlineLevel="2">
      <c r="A1154" s="13" t="s">
        <v>26</v>
      </c>
      <c r="B1154" s="13" t="s">
        <v>11</v>
      </c>
      <c r="C1154" s="13" t="s">
        <v>8</v>
      </c>
      <c r="D1154" s="13">
        <v>1999</v>
      </c>
      <c r="E1154" s="14">
        <f t="shared" si="442"/>
        <v>22.5</v>
      </c>
      <c r="F1154" s="11">
        <v>9879.58</v>
      </c>
      <c r="G1154" s="14">
        <f t="shared" si="439"/>
        <v>29.5</v>
      </c>
      <c r="H1154" s="14">
        <v>7</v>
      </c>
      <c r="I1154" s="15">
        <v>-0.10292497361405616</v>
      </c>
      <c r="J1154" s="11">
        <f t="shared" si="451"/>
        <v>8310.8406438442034</v>
      </c>
      <c r="K1154" s="14">
        <f t="shared" si="446"/>
        <v>0.59303182618670947</v>
      </c>
      <c r="L1154" s="16">
        <f t="shared" si="447"/>
        <v>4928.5930041656566</v>
      </c>
      <c r="M1154" s="11">
        <f t="shared" si="452"/>
        <v>69157.06</v>
      </c>
      <c r="N1154" s="14"/>
    </row>
    <row r="1155" spans="1:14" outlineLevel="2">
      <c r="A1155" s="13" t="s">
        <v>26</v>
      </c>
      <c r="B1155" s="13" t="s">
        <v>11</v>
      </c>
      <c r="C1155" s="13" t="s">
        <v>8</v>
      </c>
      <c r="D1155" s="13">
        <v>1996</v>
      </c>
      <c r="E1155" s="14">
        <f t="shared" si="442"/>
        <v>25.5</v>
      </c>
      <c r="F1155" s="11">
        <v>-4098.5800000000017</v>
      </c>
      <c r="G1155" s="14">
        <f t="shared" si="439"/>
        <v>32.5</v>
      </c>
      <c r="H1155" s="14">
        <v>7</v>
      </c>
      <c r="I1155" s="15">
        <v>-0.10292497361405616</v>
      </c>
      <c r="J1155" s="11">
        <f t="shared" si="451"/>
        <v>-3546.7959716324626</v>
      </c>
      <c r="K1155" s="14">
        <f t="shared" si="446"/>
        <v>0.59303182618670947</v>
      </c>
      <c r="L1155" s="16">
        <f t="shared" si="447"/>
        <v>-2103.3628921688637</v>
      </c>
      <c r="M1155" s="11">
        <f t="shared" si="452"/>
        <v>-28690.060000000012</v>
      </c>
      <c r="N1155" s="14"/>
    </row>
    <row r="1156" spans="1:14" outlineLevel="2">
      <c r="A1156" s="13" t="s">
        <v>26</v>
      </c>
      <c r="B1156" s="13" t="s">
        <v>11</v>
      </c>
      <c r="C1156" s="13" t="s">
        <v>8</v>
      </c>
      <c r="D1156" s="13">
        <v>1995</v>
      </c>
      <c r="E1156" s="14">
        <f t="shared" si="442"/>
        <v>26.5</v>
      </c>
      <c r="F1156" s="11">
        <v>5694.59</v>
      </c>
      <c r="G1156" s="14">
        <f t="shared" si="439"/>
        <v>33.5</v>
      </c>
      <c r="H1156" s="14">
        <v>7</v>
      </c>
      <c r="I1156" s="15">
        <v>-0.10292497361405616</v>
      </c>
      <c r="J1156" s="11">
        <f t="shared" si="451"/>
        <v>4968.3192962854027</v>
      </c>
      <c r="K1156" s="14">
        <f t="shared" si="446"/>
        <v>0.59303182618670947</v>
      </c>
      <c r="L1156" s="16">
        <f t="shared" si="447"/>
        <v>2946.3714653547995</v>
      </c>
      <c r="M1156" s="11">
        <f t="shared" si="452"/>
        <v>39862.130000000005</v>
      </c>
      <c r="N1156" s="14"/>
    </row>
    <row r="1157" spans="1:14" outlineLevel="2">
      <c r="A1157" s="13" t="s">
        <v>26</v>
      </c>
      <c r="B1157" s="13" t="s">
        <v>11</v>
      </c>
      <c r="C1157" s="13" t="s">
        <v>8</v>
      </c>
      <c r="D1157" s="13">
        <v>1994</v>
      </c>
      <c r="E1157" s="14">
        <f t="shared" si="442"/>
        <v>27.5</v>
      </c>
      <c r="F1157" s="11">
        <v>4998.07</v>
      </c>
      <c r="G1157" s="14">
        <f t="shared" si="439"/>
        <v>34.5</v>
      </c>
      <c r="H1157" s="14">
        <v>7</v>
      </c>
      <c r="I1157" s="15">
        <v>-0.10292497361405616</v>
      </c>
      <c r="J1157" s="11">
        <f t="shared" si="445"/>
        <v>4394.0187283755977</v>
      </c>
      <c r="K1157" s="14">
        <f t="shared" si="446"/>
        <v>0.59303182618670947</v>
      </c>
      <c r="L1157" s="16">
        <f t="shared" si="447"/>
        <v>2605.7929507871836</v>
      </c>
      <c r="M1157" s="11">
        <f t="shared" si="448"/>
        <v>34986.49</v>
      </c>
      <c r="N1157" s="14"/>
    </row>
    <row r="1158" spans="1:14" outlineLevel="2">
      <c r="A1158" s="13" t="s">
        <v>26</v>
      </c>
      <c r="B1158" s="13" t="s">
        <v>11</v>
      </c>
      <c r="C1158" s="13" t="s">
        <v>8</v>
      </c>
      <c r="D1158" s="13">
        <v>1992</v>
      </c>
      <c r="E1158" s="14">
        <f t="shared" si="442"/>
        <v>29.5</v>
      </c>
      <c r="F1158" s="11">
        <v>1674.04</v>
      </c>
      <c r="G1158" s="14">
        <f t="shared" si="439"/>
        <v>36.5</v>
      </c>
      <c r="H1158" s="14">
        <v>7</v>
      </c>
      <c r="I1158" s="15">
        <v>-0.10292497361405616</v>
      </c>
      <c r="J1158" s="11">
        <f t="shared" si="445"/>
        <v>1492.247819820597</v>
      </c>
      <c r="K1158" s="14">
        <f t="shared" si="446"/>
        <v>0.59303182618670947</v>
      </c>
      <c r="L1158" s="16">
        <f t="shared" si="447"/>
        <v>884.95044971134439</v>
      </c>
      <c r="M1158" s="11">
        <f t="shared" si="448"/>
        <v>11718.279999999999</v>
      </c>
      <c r="N1158" s="14"/>
    </row>
    <row r="1159" spans="1:14" outlineLevel="2">
      <c r="A1159" s="13" t="s">
        <v>26</v>
      </c>
      <c r="B1159" s="13" t="s">
        <v>11</v>
      </c>
      <c r="C1159" s="13" t="s">
        <v>8</v>
      </c>
      <c r="D1159" s="13">
        <v>1991</v>
      </c>
      <c r="E1159" s="14">
        <f t="shared" si="442"/>
        <v>30.5</v>
      </c>
      <c r="F1159" s="11">
        <v>4014.47</v>
      </c>
      <c r="G1159" s="14">
        <f t="shared" si="439"/>
        <v>37.5</v>
      </c>
      <c r="H1159" s="14">
        <v>7</v>
      </c>
      <c r="I1159" s="15">
        <v>-0.10292497361405616</v>
      </c>
      <c r="J1159" s="11">
        <f t="shared" si="445"/>
        <v>3601.162831310528</v>
      </c>
      <c r="K1159" s="14">
        <f t="shared" si="446"/>
        <v>0.59303182618670947</v>
      </c>
      <c r="L1159" s="16">
        <f t="shared" si="447"/>
        <v>2135.6041702477837</v>
      </c>
      <c r="M1159" s="11">
        <f t="shared" si="448"/>
        <v>28101.289999999997</v>
      </c>
      <c r="N1159" s="14"/>
    </row>
    <row r="1160" spans="1:14" outlineLevel="2">
      <c r="A1160" s="13" t="s">
        <v>26</v>
      </c>
      <c r="B1160" s="13" t="s">
        <v>11</v>
      </c>
      <c r="C1160" s="13" t="s">
        <v>8</v>
      </c>
      <c r="D1160" s="13">
        <v>1990</v>
      </c>
      <c r="E1160" s="14">
        <f t="shared" si="442"/>
        <v>31.5</v>
      </c>
      <c r="F1160" s="11">
        <v>41098.12999999999</v>
      </c>
      <c r="G1160" s="14">
        <f t="shared" si="439"/>
        <v>38.5</v>
      </c>
      <c r="H1160" s="14">
        <v>7</v>
      </c>
      <c r="I1160" s="15">
        <v>-0.10292497361405616</v>
      </c>
      <c r="J1160" s="11">
        <f t="shared" si="445"/>
        <v>37086.671410230294</v>
      </c>
      <c r="K1160" s="14">
        <f t="shared" si="446"/>
        <v>0.59303182618670947</v>
      </c>
      <c r="L1160" s="16">
        <f t="shared" si="447"/>
        <v>21993.576473595298</v>
      </c>
      <c r="M1160" s="11">
        <f t="shared" si="448"/>
        <v>287686.90999999992</v>
      </c>
      <c r="N1160" s="14"/>
    </row>
    <row r="1161" spans="1:14" outlineLevel="2">
      <c r="A1161" s="13" t="s">
        <v>26</v>
      </c>
      <c r="B1161" s="13" t="s">
        <v>11</v>
      </c>
      <c r="C1161" s="13" t="s">
        <v>8</v>
      </c>
      <c r="D1161" s="13">
        <v>1989</v>
      </c>
      <c r="E1161" s="14">
        <f t="shared" si="442"/>
        <v>32.5</v>
      </c>
      <c r="F1161" s="11">
        <v>48021.51</v>
      </c>
      <c r="G1161" s="14">
        <f t="shared" si="439"/>
        <v>39.5</v>
      </c>
      <c r="H1161" s="14">
        <v>7</v>
      </c>
      <c r="I1161" s="15">
        <v>-0.10292497361405616</v>
      </c>
      <c r="J1161" s="11">
        <f t="shared" si="445"/>
        <v>43578.075597819152</v>
      </c>
      <c r="K1161" s="14">
        <f t="shared" si="446"/>
        <v>0.59303182618670947</v>
      </c>
      <c r="L1161" s="16">
        <f t="shared" si="447"/>
        <v>25843.185753477173</v>
      </c>
      <c r="M1161" s="11">
        <f t="shared" si="448"/>
        <v>336150.57</v>
      </c>
      <c r="N1161" s="14"/>
    </row>
    <row r="1162" spans="1:14" outlineLevel="2">
      <c r="A1162" s="13" t="s">
        <v>26</v>
      </c>
      <c r="B1162" s="13" t="s">
        <v>11</v>
      </c>
      <c r="C1162" s="13" t="s">
        <v>8</v>
      </c>
      <c r="D1162" s="13">
        <v>1988</v>
      </c>
      <c r="E1162" s="14">
        <f t="shared" si="442"/>
        <v>33.5</v>
      </c>
      <c r="F1162" s="11">
        <v>22040.660000000003</v>
      </c>
      <c r="G1162" s="14">
        <f t="shared" si="439"/>
        <v>40.5</v>
      </c>
      <c r="H1162" s="14">
        <v>7</v>
      </c>
      <c r="I1162" s="15">
        <v>-0.10292497361405616</v>
      </c>
      <c r="J1162" s="11">
        <f t="shared" si="445"/>
        <v>20107.60520220664</v>
      </c>
      <c r="K1162" s="14">
        <f t="shared" si="446"/>
        <v>0.59303182618670947</v>
      </c>
      <c r="L1162" s="16">
        <f t="shared" si="447"/>
        <v>11924.449833305984</v>
      </c>
      <c r="M1162" s="11">
        <f t="shared" si="448"/>
        <v>154284.62000000002</v>
      </c>
      <c r="N1162" s="14"/>
    </row>
    <row r="1163" spans="1:14" outlineLevel="2">
      <c r="A1163" s="13" t="s">
        <v>26</v>
      </c>
      <c r="B1163" s="13" t="s">
        <v>11</v>
      </c>
      <c r="C1163" s="13" t="s">
        <v>8</v>
      </c>
      <c r="D1163" s="13">
        <v>1987</v>
      </c>
      <c r="E1163" s="14">
        <f t="shared" si="442"/>
        <v>34.5</v>
      </c>
      <c r="F1163" s="11">
        <v>18486.68</v>
      </c>
      <c r="G1163" s="14">
        <f t="shared" si="439"/>
        <v>41.5</v>
      </c>
      <c r="H1163" s="14">
        <v>7</v>
      </c>
      <c r="I1163" s="15">
        <v>-0.10292497361405616</v>
      </c>
      <c r="J1163" s="11">
        <f t="shared" si="445"/>
        <v>16950.241596790282</v>
      </c>
      <c r="K1163" s="14">
        <f t="shared" si="446"/>
        <v>0.59303182618670947</v>
      </c>
      <c r="L1163" s="16">
        <f t="shared" si="447"/>
        <v>10052.032728450467</v>
      </c>
      <c r="M1163" s="11">
        <f t="shared" si="448"/>
        <v>129406.76000000001</v>
      </c>
      <c r="N1163" s="14"/>
    </row>
    <row r="1164" spans="1:14" outlineLevel="2">
      <c r="A1164" s="13" t="s">
        <v>26</v>
      </c>
      <c r="B1164" s="13" t="s">
        <v>11</v>
      </c>
      <c r="C1164" s="13" t="s">
        <v>8</v>
      </c>
      <c r="D1164" s="13">
        <v>1986</v>
      </c>
      <c r="E1164" s="14">
        <f t="shared" si="442"/>
        <v>35.5</v>
      </c>
      <c r="F1164" s="11">
        <v>177489.36000000002</v>
      </c>
      <c r="G1164" s="14">
        <f t="shared" si="439"/>
        <v>42.5</v>
      </c>
      <c r="H1164" s="14">
        <v>7</v>
      </c>
      <c r="I1164" s="15">
        <v>-0.10292497361405616</v>
      </c>
      <c r="J1164" s="11">
        <f t="shared" si="445"/>
        <v>163515.04454504795</v>
      </c>
      <c r="K1164" s="14">
        <f t="shared" si="446"/>
        <v>0.59303182618670947</v>
      </c>
      <c r="L1164" s="16">
        <f t="shared" si="447"/>
        <v>96969.625475550929</v>
      </c>
      <c r="M1164" s="11">
        <f t="shared" si="448"/>
        <v>1242425.52</v>
      </c>
      <c r="N1164" s="14"/>
    </row>
    <row r="1165" spans="1:14" outlineLevel="2">
      <c r="A1165" s="13" t="s">
        <v>26</v>
      </c>
      <c r="B1165" s="13" t="s">
        <v>11</v>
      </c>
      <c r="C1165" s="13" t="s">
        <v>8</v>
      </c>
      <c r="D1165" s="13">
        <v>1985</v>
      </c>
      <c r="E1165" s="14">
        <f t="shared" si="442"/>
        <v>36.5</v>
      </c>
      <c r="F1165" s="11">
        <v>3374.44</v>
      </c>
      <c r="G1165" s="14">
        <f t="shared" si="439"/>
        <v>43.5</v>
      </c>
      <c r="H1165" s="14">
        <v>7</v>
      </c>
      <c r="I1165" s="15">
        <v>-0.10292497361405616</v>
      </c>
      <c r="J1165" s="11">
        <f t="shared" si="445"/>
        <v>3122.8511816234682</v>
      </c>
      <c r="K1165" s="14">
        <f t="shared" si="446"/>
        <v>0.59303182618670947</v>
      </c>
      <c r="L1165" s="16">
        <f t="shared" si="447"/>
        <v>1851.9501391474889</v>
      </c>
      <c r="M1165" s="11">
        <f t="shared" si="448"/>
        <v>23621.08</v>
      </c>
      <c r="N1165" s="14"/>
    </row>
    <row r="1166" spans="1:14" outlineLevel="2">
      <c r="A1166" s="13" t="s">
        <v>26</v>
      </c>
      <c r="B1166" s="13" t="s">
        <v>11</v>
      </c>
      <c r="C1166" s="13" t="s">
        <v>8</v>
      </c>
      <c r="D1166" s="13">
        <v>1984</v>
      </c>
      <c r="E1166" s="14">
        <f t="shared" si="442"/>
        <v>37.5</v>
      </c>
      <c r="F1166" s="11">
        <v>46384.53</v>
      </c>
      <c r="G1166" s="14">
        <f t="shared" si="439"/>
        <v>44.5</v>
      </c>
      <c r="H1166" s="14">
        <v>7</v>
      </c>
      <c r="I1166" s="15">
        <v>-0.10292497361405616</v>
      </c>
      <c r="J1166" s="11">
        <f t="shared" si="445"/>
        <v>43111.227409845844</v>
      </c>
      <c r="K1166" s="14">
        <f t="shared" si="446"/>
        <v>0.59303182618670947</v>
      </c>
      <c r="L1166" s="16">
        <f t="shared" si="447"/>
        <v>25566.329920011405</v>
      </c>
      <c r="M1166" s="11">
        <f t="shared" si="448"/>
        <v>324691.70999999996</v>
      </c>
      <c r="N1166" s="14"/>
    </row>
    <row r="1167" spans="1:14" outlineLevel="2">
      <c r="A1167" s="13" t="s">
        <v>26</v>
      </c>
      <c r="B1167" s="13" t="s">
        <v>11</v>
      </c>
      <c r="C1167" s="13" t="s">
        <v>8</v>
      </c>
      <c r="D1167" s="13">
        <v>1983</v>
      </c>
      <c r="E1167" s="14">
        <f t="shared" si="442"/>
        <v>38.5</v>
      </c>
      <c r="F1167" s="11">
        <v>89027.04</v>
      </c>
      <c r="G1167" s="14">
        <f t="shared" si="439"/>
        <v>45.5</v>
      </c>
      <c r="H1167" s="14">
        <v>7</v>
      </c>
      <c r="I1167" s="15">
        <v>-0.10292497361405616</v>
      </c>
      <c r="J1167" s="11">
        <f t="shared" si="445"/>
        <v>83083.969474793281</v>
      </c>
      <c r="K1167" s="14">
        <f t="shared" si="446"/>
        <v>0.59303182618670947</v>
      </c>
      <c r="L1167" s="16">
        <f t="shared" si="447"/>
        <v>49271.438144477484</v>
      </c>
      <c r="M1167" s="11">
        <f t="shared" si="448"/>
        <v>623189.27999999991</v>
      </c>
      <c r="N1167" s="14"/>
    </row>
    <row r="1168" spans="1:14" outlineLevel="2">
      <c r="A1168" s="13" t="s">
        <v>26</v>
      </c>
      <c r="B1168" s="13" t="s">
        <v>11</v>
      </c>
      <c r="C1168" s="13" t="s">
        <v>8</v>
      </c>
      <c r="D1168" s="13">
        <v>1982</v>
      </c>
      <c r="E1168" s="14">
        <f t="shared" si="442"/>
        <v>39.5</v>
      </c>
      <c r="F1168" s="11">
        <v>17991791.689999998</v>
      </c>
      <c r="G1168" s="14">
        <f t="shared" si="439"/>
        <v>46.5</v>
      </c>
      <c r="H1168" s="14">
        <v>7</v>
      </c>
      <c r="I1168" s="15">
        <v>-0.10292497361405616</v>
      </c>
      <c r="J1168" s="11">
        <f t="shared" ref="J1168" si="453">+F1168*(1-H1168/G1168)*(1-I1168)</f>
        <v>16856388.318516821</v>
      </c>
      <c r="K1168" s="14">
        <f t="shared" si="446"/>
        <v>0.59303182618670947</v>
      </c>
      <c r="L1168" s="16">
        <f t="shared" si="447"/>
        <v>9996374.7474423479</v>
      </c>
      <c r="M1168" s="11">
        <f t="shared" ref="M1168" si="454">+F1168*H1168</f>
        <v>125942541.82999998</v>
      </c>
      <c r="N1168" s="14"/>
    </row>
    <row r="1169" spans="1:14" outlineLevel="1">
      <c r="A1169" s="13" t="str">
        <f>+A1168</f>
        <v>315</v>
      </c>
      <c r="B1169" s="13" t="str">
        <f>+B1168</f>
        <v xml:space="preserve">Nelson </v>
      </c>
      <c r="C1169" s="17" t="s">
        <v>39</v>
      </c>
      <c r="D1169" s="13"/>
      <c r="E1169" s="14" t="s">
        <v>30</v>
      </c>
      <c r="F1169" s="11">
        <f>SUBTOTAL(9,F1132:F1168)</f>
        <v>20861463.839999996</v>
      </c>
      <c r="G1169" s="14" t="s">
        <v>30</v>
      </c>
      <c r="H1169" s="18" t="s">
        <v>30</v>
      </c>
      <c r="I1169" s="14"/>
      <c r="J1169" s="11">
        <f>SUBTOTAL(9,J1132:J1168)</f>
        <v>18675619.254883643</v>
      </c>
      <c r="K1169" s="14" t="s">
        <v>30</v>
      </c>
      <c r="L1169" s="11">
        <f>SUBTOTAL(9,L1132:L1168)</f>
        <v>11075236.591891322</v>
      </c>
      <c r="M1169" s="11">
        <f>SUBTOTAL(9,M1132:M1168)</f>
        <v>146030246.88</v>
      </c>
      <c r="N1169" s="19">
        <f>+M1169/F1169</f>
        <v>7.0000000000000009</v>
      </c>
    </row>
    <row r="1170" spans="1:14" outlineLevel="2">
      <c r="A1170" s="13" t="s">
        <v>26</v>
      </c>
      <c r="B1170" s="13" t="s">
        <v>12</v>
      </c>
      <c r="C1170" s="13" t="s">
        <v>6</v>
      </c>
      <c r="D1170" s="27">
        <v>2014</v>
      </c>
      <c r="E1170" s="14">
        <f t="shared" si="442"/>
        <v>7.5</v>
      </c>
      <c r="F1170" s="9">
        <v>23212.06</v>
      </c>
      <c r="G1170" s="14">
        <f t="shared" si="439"/>
        <v>25.5</v>
      </c>
      <c r="H1170" s="9">
        <v>18</v>
      </c>
      <c r="I1170" s="15">
        <v>-4.1377599539968869E-2</v>
      </c>
      <c r="J1170" s="9">
        <f t="shared" ref="J1170:J1194" si="455">+F1170*(1-H1170/G1170)*(1-I1170)</f>
        <v>7109.5645068169779</v>
      </c>
      <c r="K1170" s="14">
        <f t="shared" ref="K1170:K1195" si="456">$L$1606</f>
        <v>0.59303182618670947</v>
      </c>
      <c r="L1170" s="16">
        <f t="shared" ref="L1170:L1195" si="457">+J1170*K1170</f>
        <v>4216.1980228698849</v>
      </c>
      <c r="M1170" s="11">
        <f t="shared" ref="M1170:M1194" si="458">+F1170*H1170</f>
        <v>417817.08</v>
      </c>
      <c r="N1170" s="14"/>
    </row>
    <row r="1171" spans="1:14" outlineLevel="2">
      <c r="A1171" s="13" t="s">
        <v>26</v>
      </c>
      <c r="B1171" s="13" t="s">
        <v>12</v>
      </c>
      <c r="C1171" s="13" t="s">
        <v>6</v>
      </c>
      <c r="D1171" s="27">
        <v>2012</v>
      </c>
      <c r="E1171" s="14">
        <f t="shared" si="442"/>
        <v>9.5</v>
      </c>
      <c r="F1171" s="9">
        <v>12005</v>
      </c>
      <c r="G1171" s="14">
        <f t="shared" si="439"/>
        <v>27.5</v>
      </c>
      <c r="H1171" s="9">
        <v>18</v>
      </c>
      <c r="I1171" s="15">
        <v>-4.1377599539968869E-2</v>
      </c>
      <c r="J1171" s="9">
        <f t="shared" si="455"/>
        <v>4318.7822466739844</v>
      </c>
      <c r="K1171" s="14">
        <f t="shared" si="456"/>
        <v>0.59303182618670947</v>
      </c>
      <c r="L1171" s="16">
        <f t="shared" si="457"/>
        <v>2561.1753226478131</v>
      </c>
      <c r="M1171" s="11">
        <f t="shared" si="458"/>
        <v>216090</v>
      </c>
      <c r="N1171" s="14"/>
    </row>
    <row r="1172" spans="1:14" outlineLevel="2">
      <c r="A1172" s="13" t="s">
        <v>26</v>
      </c>
      <c r="B1172" s="13" t="s">
        <v>12</v>
      </c>
      <c r="C1172" s="13" t="s">
        <v>6</v>
      </c>
      <c r="D1172" s="27">
        <v>2010</v>
      </c>
      <c r="E1172" s="14">
        <f t="shared" si="442"/>
        <v>11.5</v>
      </c>
      <c r="F1172" s="9">
        <v>408122.07999999996</v>
      </c>
      <c r="G1172" s="14">
        <f t="shared" si="439"/>
        <v>29.5</v>
      </c>
      <c r="H1172" s="9">
        <v>18</v>
      </c>
      <c r="I1172" s="15">
        <v>-4.1377599539968869E-2</v>
      </c>
      <c r="J1172" s="9">
        <f t="shared" si="455"/>
        <v>165681.54941969758</v>
      </c>
      <c r="K1172" s="14">
        <f t="shared" si="456"/>
        <v>0.59303182618670947</v>
      </c>
      <c r="L1172" s="16">
        <f t="shared" si="457"/>
        <v>98254.431817806806</v>
      </c>
      <c r="M1172" s="11">
        <f t="shared" si="458"/>
        <v>7346197.4399999995</v>
      </c>
      <c r="N1172" s="14"/>
    </row>
    <row r="1173" spans="1:14" outlineLevel="2">
      <c r="A1173" s="13" t="s">
        <v>26</v>
      </c>
      <c r="B1173" s="13" t="s">
        <v>12</v>
      </c>
      <c r="C1173" s="13" t="s">
        <v>6</v>
      </c>
      <c r="D1173" s="27">
        <v>2009</v>
      </c>
      <c r="E1173" s="14">
        <f t="shared" si="442"/>
        <v>12.5</v>
      </c>
      <c r="F1173" s="9">
        <v>1438.65</v>
      </c>
      <c r="G1173" s="14">
        <f t="shared" si="439"/>
        <v>30.5</v>
      </c>
      <c r="H1173" s="9">
        <v>18</v>
      </c>
      <c r="I1173" s="15">
        <v>-4.1377599539968869E-2</v>
      </c>
      <c r="J1173" s="9">
        <f t="shared" ref="J1173:J1181" si="459">+F1173*(1-H1173/G1173)*(1-I1173)</f>
        <v>614.0073293353181</v>
      </c>
      <c r="K1173" s="14">
        <f t="shared" si="456"/>
        <v>0.59303182618670947</v>
      </c>
      <c r="L1173" s="16">
        <f t="shared" si="457"/>
        <v>364.12588780774803</v>
      </c>
      <c r="M1173" s="11">
        <f t="shared" ref="M1173:M1181" si="460">+F1173*H1173</f>
        <v>25895.7</v>
      </c>
      <c r="N1173" s="14"/>
    </row>
    <row r="1174" spans="1:14" outlineLevel="2">
      <c r="A1174" s="13" t="s">
        <v>26</v>
      </c>
      <c r="B1174" s="13" t="s">
        <v>12</v>
      </c>
      <c r="C1174" s="13" t="s">
        <v>6</v>
      </c>
      <c r="D1174" s="27">
        <v>2007</v>
      </c>
      <c r="E1174" s="14">
        <f t="shared" si="442"/>
        <v>14.5</v>
      </c>
      <c r="F1174" s="9">
        <v>23434.37</v>
      </c>
      <c r="G1174" s="14">
        <f t="shared" si="439"/>
        <v>32.5</v>
      </c>
      <c r="H1174" s="9">
        <v>18</v>
      </c>
      <c r="I1174" s="15">
        <v>-4.1377599539968869E-2</v>
      </c>
      <c r="J1174" s="9">
        <f t="shared" si="459"/>
        <v>10887.950943732496</v>
      </c>
      <c r="K1174" s="14">
        <f t="shared" si="456"/>
        <v>0.59303182618670947</v>
      </c>
      <c r="L1174" s="16">
        <f t="shared" si="457"/>
        <v>6456.901431592989</v>
      </c>
      <c r="M1174" s="11">
        <f t="shared" si="460"/>
        <v>421818.66</v>
      </c>
      <c r="N1174" s="14"/>
    </row>
    <row r="1175" spans="1:14" outlineLevel="2">
      <c r="A1175" s="13" t="s">
        <v>26</v>
      </c>
      <c r="B1175" s="13" t="s">
        <v>12</v>
      </c>
      <c r="C1175" s="13" t="s">
        <v>6</v>
      </c>
      <c r="D1175" s="27">
        <v>2005</v>
      </c>
      <c r="E1175" s="14">
        <f t="shared" ref="E1175" si="461">2021.5-D1175</f>
        <v>16.5</v>
      </c>
      <c r="F1175" s="9">
        <v>19153.23</v>
      </c>
      <c r="G1175" s="14">
        <f t="shared" si="439"/>
        <v>34.5</v>
      </c>
      <c r="H1175" s="9">
        <v>18</v>
      </c>
      <c r="I1175" s="15">
        <v>-4.1377599539968869E-2</v>
      </c>
      <c r="J1175" s="9">
        <f t="shared" ref="J1175" si="462">+F1175*(1-H1175/G1175)*(1-I1175)</f>
        <v>9539.2691951828729</v>
      </c>
      <c r="K1175" s="14">
        <f t="shared" si="456"/>
        <v>0.59303182618670947</v>
      </c>
      <c r="L1175" s="16">
        <f t="shared" si="457"/>
        <v>5657.0902313059214</v>
      </c>
      <c r="M1175" s="11">
        <f t="shared" ref="M1175" si="463">+F1175*H1175</f>
        <v>344758.14</v>
      </c>
      <c r="N1175" s="14"/>
    </row>
    <row r="1176" spans="1:14" outlineLevel="2">
      <c r="A1176" s="13" t="s">
        <v>26</v>
      </c>
      <c r="B1176" s="13" t="s">
        <v>12</v>
      </c>
      <c r="C1176" s="13" t="s">
        <v>6</v>
      </c>
      <c r="D1176" s="27">
        <v>2004</v>
      </c>
      <c r="E1176" s="14">
        <f t="shared" si="442"/>
        <v>17.5</v>
      </c>
      <c r="F1176" s="9">
        <v>60212.74</v>
      </c>
      <c r="G1176" s="14">
        <f t="shared" si="439"/>
        <v>35.5</v>
      </c>
      <c r="H1176" s="9">
        <v>18</v>
      </c>
      <c r="I1176" s="15">
        <v>-4.1377599539968869E-2</v>
      </c>
      <c r="J1176" s="9">
        <f t="shared" si="459"/>
        <v>30910.520457779563</v>
      </c>
      <c r="K1176" s="14">
        <f t="shared" si="456"/>
        <v>0.59303182618670947</v>
      </c>
      <c r="L1176" s="16">
        <f t="shared" si="457"/>
        <v>18330.922395458656</v>
      </c>
      <c r="M1176" s="11">
        <f t="shared" si="460"/>
        <v>1083829.32</v>
      </c>
      <c r="N1176" s="14"/>
    </row>
    <row r="1177" spans="1:14" outlineLevel="2">
      <c r="A1177" s="13" t="s">
        <v>26</v>
      </c>
      <c r="B1177" s="13" t="s">
        <v>12</v>
      </c>
      <c r="C1177" s="13" t="s">
        <v>6</v>
      </c>
      <c r="D1177" s="27">
        <v>2003</v>
      </c>
      <c r="E1177" s="14">
        <f t="shared" si="442"/>
        <v>18.5</v>
      </c>
      <c r="F1177" s="9">
        <v>25859.79</v>
      </c>
      <c r="G1177" s="14">
        <f t="shared" si="439"/>
        <v>36.5</v>
      </c>
      <c r="H1177" s="9">
        <v>18</v>
      </c>
      <c r="I1177" s="15">
        <v>-4.1377599539968869E-2</v>
      </c>
      <c r="J1177" s="9">
        <f t="shared" si="459"/>
        <v>13649.353743669653</v>
      </c>
      <c r="K1177" s="14">
        <f t="shared" si="456"/>
        <v>0.59303182618670947</v>
      </c>
      <c r="L1177" s="16">
        <f t="shared" si="457"/>
        <v>8094.5011768768136</v>
      </c>
      <c r="M1177" s="11">
        <f t="shared" si="460"/>
        <v>465476.22000000003</v>
      </c>
      <c r="N1177" s="14"/>
    </row>
    <row r="1178" spans="1:14" outlineLevel="2">
      <c r="A1178" s="13" t="s">
        <v>26</v>
      </c>
      <c r="B1178" s="13" t="s">
        <v>12</v>
      </c>
      <c r="C1178" s="13" t="s">
        <v>6</v>
      </c>
      <c r="D1178" s="27">
        <v>2001</v>
      </c>
      <c r="E1178" s="14">
        <f t="shared" si="442"/>
        <v>20.5</v>
      </c>
      <c r="F1178" s="9">
        <v>225442.89</v>
      </c>
      <c r="G1178" s="14">
        <f t="shared" si="439"/>
        <v>38.5</v>
      </c>
      <c r="H1178" s="9">
        <v>18</v>
      </c>
      <c r="I1178" s="15">
        <v>-4.1377599539968869E-2</v>
      </c>
      <c r="J1178" s="9">
        <f t="shared" si="459"/>
        <v>125008.02857771018</v>
      </c>
      <c r="K1178" s="14">
        <f t="shared" si="456"/>
        <v>0.59303182618670947</v>
      </c>
      <c r="L1178" s="16">
        <f t="shared" si="457"/>
        <v>74133.739475439841</v>
      </c>
      <c r="M1178" s="11">
        <f t="shared" si="460"/>
        <v>4057972.0200000005</v>
      </c>
      <c r="N1178" s="14"/>
    </row>
    <row r="1179" spans="1:14" outlineLevel="2">
      <c r="A1179" s="13" t="s">
        <v>26</v>
      </c>
      <c r="B1179" s="13" t="s">
        <v>12</v>
      </c>
      <c r="C1179" s="13" t="s">
        <v>6</v>
      </c>
      <c r="D1179" s="27">
        <v>2000</v>
      </c>
      <c r="E1179" s="14">
        <f t="shared" si="442"/>
        <v>21.5</v>
      </c>
      <c r="F1179" s="9">
        <v>59896.85</v>
      </c>
      <c r="G1179" s="14">
        <f t="shared" si="439"/>
        <v>39.5</v>
      </c>
      <c r="H1179" s="9">
        <v>18</v>
      </c>
      <c r="I1179" s="15">
        <v>-4.1377599539968869E-2</v>
      </c>
      <c r="J1179" s="9">
        <f t="shared" si="459"/>
        <v>33951.078842268857</v>
      </c>
      <c r="K1179" s="14">
        <f t="shared" si="456"/>
        <v>0.59303182618670947</v>
      </c>
      <c r="L1179" s="16">
        <f t="shared" si="457"/>
        <v>20134.070286839655</v>
      </c>
      <c r="M1179" s="11">
        <f t="shared" si="460"/>
        <v>1078143.3</v>
      </c>
      <c r="N1179" s="14"/>
    </row>
    <row r="1180" spans="1:14" outlineLevel="2">
      <c r="A1180" s="13" t="s">
        <v>26</v>
      </c>
      <c r="B1180" s="13" t="s">
        <v>12</v>
      </c>
      <c r="C1180" s="13" t="s">
        <v>6</v>
      </c>
      <c r="D1180" s="27">
        <v>1997</v>
      </c>
      <c r="E1180" s="14">
        <f t="shared" si="442"/>
        <v>24.5</v>
      </c>
      <c r="F1180" s="9">
        <v>3131350.48</v>
      </c>
      <c r="G1180" s="14">
        <f t="shared" si="439"/>
        <v>42.5</v>
      </c>
      <c r="H1180" s="9">
        <v>18</v>
      </c>
      <c r="I1180" s="15">
        <v>-4.1377599539968869E-2</v>
      </c>
      <c r="J1180" s="9">
        <f t="shared" si="459"/>
        <v>1879823.4595630083</v>
      </c>
      <c r="K1180" s="14">
        <f t="shared" si="456"/>
        <v>0.59303182618670947</v>
      </c>
      <c r="L1180" s="16">
        <f t="shared" si="457"/>
        <v>1114795.1391332687</v>
      </c>
      <c r="M1180" s="11">
        <f t="shared" si="460"/>
        <v>56364308.640000001</v>
      </c>
      <c r="N1180" s="14"/>
    </row>
    <row r="1181" spans="1:14" outlineLevel="2">
      <c r="A1181" s="13" t="s">
        <v>26</v>
      </c>
      <c r="B1181" s="13" t="s">
        <v>12</v>
      </c>
      <c r="C1181" s="13" t="s">
        <v>6</v>
      </c>
      <c r="D1181" s="27">
        <v>1996</v>
      </c>
      <c r="E1181" s="14">
        <f t="shared" si="442"/>
        <v>25.5</v>
      </c>
      <c r="F1181" s="9">
        <v>1408070.45</v>
      </c>
      <c r="G1181" s="14">
        <f t="shared" si="439"/>
        <v>43.5</v>
      </c>
      <c r="H1181" s="9">
        <v>18</v>
      </c>
      <c r="I1181" s="15">
        <v>-4.1377599539968869E-2</v>
      </c>
      <c r="J1181" s="9">
        <f t="shared" si="459"/>
        <v>859574.53201623389</v>
      </c>
      <c r="K1181" s="14">
        <f t="shared" si="456"/>
        <v>0.59303182618670947</v>
      </c>
      <c r="L1181" s="16">
        <f t="shared" si="457"/>
        <v>509755.05446517334</v>
      </c>
      <c r="M1181" s="11">
        <f t="shared" si="460"/>
        <v>25345268.099999998</v>
      </c>
      <c r="N1181" s="14"/>
    </row>
    <row r="1182" spans="1:14" outlineLevel="2">
      <c r="A1182" s="13" t="s">
        <v>26</v>
      </c>
      <c r="B1182" s="13" t="s">
        <v>12</v>
      </c>
      <c r="C1182" s="13" t="s">
        <v>6</v>
      </c>
      <c r="D1182" s="27">
        <v>1995</v>
      </c>
      <c r="E1182" s="14">
        <f t="shared" si="442"/>
        <v>26.5</v>
      </c>
      <c r="F1182" s="9">
        <v>142341.99</v>
      </c>
      <c r="G1182" s="14">
        <f t="shared" si="439"/>
        <v>44.5</v>
      </c>
      <c r="H1182" s="9">
        <v>18</v>
      </c>
      <c r="I1182" s="15">
        <v>-4.1377599539968869E-2</v>
      </c>
      <c r="J1182" s="9">
        <f t="shared" si="455"/>
        <v>88272.845759291449</v>
      </c>
      <c r="K1182" s="14">
        <f t="shared" si="456"/>
        <v>0.59303182618670947</v>
      </c>
      <c r="L1182" s="16">
        <f t="shared" si="457"/>
        <v>52348.606923330342</v>
      </c>
      <c r="M1182" s="11">
        <f t="shared" si="458"/>
        <v>2562155.8199999998</v>
      </c>
      <c r="N1182" s="14"/>
    </row>
    <row r="1183" spans="1:14" outlineLevel="2">
      <c r="A1183" s="13" t="s">
        <v>26</v>
      </c>
      <c r="B1183" s="13" t="s">
        <v>12</v>
      </c>
      <c r="C1183" s="13" t="s">
        <v>6</v>
      </c>
      <c r="D1183" s="27">
        <v>1989</v>
      </c>
      <c r="E1183" s="14">
        <f t="shared" si="442"/>
        <v>32.5</v>
      </c>
      <c r="F1183" s="9">
        <v>1096.5</v>
      </c>
      <c r="G1183" s="14">
        <f t="shared" si="439"/>
        <v>50.5</v>
      </c>
      <c r="H1183" s="9">
        <v>18</v>
      </c>
      <c r="I1183" s="15">
        <v>-4.1377599539968869E-2</v>
      </c>
      <c r="J1183" s="9">
        <f t="shared" si="455"/>
        <v>734.86717785358837</v>
      </c>
      <c r="K1183" s="14">
        <f t="shared" si="456"/>
        <v>0.59303182618670947</v>
      </c>
      <c r="L1183" s="16">
        <f t="shared" si="457"/>
        <v>435.79962448718692</v>
      </c>
      <c r="M1183" s="11">
        <f t="shared" si="458"/>
        <v>19737</v>
      </c>
      <c r="N1183" s="14"/>
    </row>
    <row r="1184" spans="1:14" outlineLevel="2">
      <c r="A1184" s="13" t="s">
        <v>26</v>
      </c>
      <c r="B1184" s="13" t="s">
        <v>12</v>
      </c>
      <c r="C1184" s="13" t="s">
        <v>6</v>
      </c>
      <c r="D1184" s="27">
        <v>1988</v>
      </c>
      <c r="E1184" s="14">
        <f t="shared" si="442"/>
        <v>33.5</v>
      </c>
      <c r="F1184" s="9">
        <v>3161.3</v>
      </c>
      <c r="G1184" s="14">
        <f t="shared" si="439"/>
        <v>51.5</v>
      </c>
      <c r="H1184" s="9">
        <v>18</v>
      </c>
      <c r="I1184" s="15">
        <v>-4.1377599539968869E-2</v>
      </c>
      <c r="J1184" s="9">
        <f t="shared" si="455"/>
        <v>2141.4676637235157</v>
      </c>
      <c r="K1184" s="14">
        <f t="shared" si="456"/>
        <v>0.59303182618670947</v>
      </c>
      <c r="L1184" s="16">
        <f t="shared" si="457"/>
        <v>1269.9584793377428</v>
      </c>
      <c r="M1184" s="11">
        <f t="shared" si="458"/>
        <v>56903.4</v>
      </c>
      <c r="N1184" s="14"/>
    </row>
    <row r="1185" spans="1:14" outlineLevel="2">
      <c r="A1185" s="13" t="s">
        <v>26</v>
      </c>
      <c r="B1185" s="13" t="s">
        <v>12</v>
      </c>
      <c r="C1185" s="13" t="s">
        <v>6</v>
      </c>
      <c r="D1185" s="27">
        <v>1986</v>
      </c>
      <c r="E1185" s="14">
        <f t="shared" si="442"/>
        <v>35.5</v>
      </c>
      <c r="F1185" s="9">
        <v>194652.64</v>
      </c>
      <c r="G1185" s="14">
        <f t="shared" ref="G1185:G1255" si="464">+H1185+E1185</f>
        <v>53.5</v>
      </c>
      <c r="H1185" s="9">
        <v>18</v>
      </c>
      <c r="I1185" s="15">
        <v>-4.1377599539968869E-2</v>
      </c>
      <c r="J1185" s="9">
        <f t="shared" si="455"/>
        <v>134506.44699158464</v>
      </c>
      <c r="K1185" s="14">
        <f t="shared" si="456"/>
        <v>0.59303182618670947</v>
      </c>
      <c r="L1185" s="16">
        <f t="shared" si="457"/>
        <v>79766.603893305277</v>
      </c>
      <c r="M1185" s="11">
        <f t="shared" si="458"/>
        <v>3503747.5200000005</v>
      </c>
      <c r="N1185" s="14"/>
    </row>
    <row r="1186" spans="1:14" outlineLevel="2">
      <c r="A1186" s="13" t="s">
        <v>26</v>
      </c>
      <c r="B1186" s="13" t="s">
        <v>12</v>
      </c>
      <c r="C1186" s="13" t="s">
        <v>6</v>
      </c>
      <c r="D1186" s="27">
        <v>1985</v>
      </c>
      <c r="E1186" s="14">
        <f t="shared" si="442"/>
        <v>36.5</v>
      </c>
      <c r="F1186" s="9">
        <v>62446.320000000007</v>
      </c>
      <c r="G1186" s="14">
        <f t="shared" si="464"/>
        <v>54.5</v>
      </c>
      <c r="H1186" s="9">
        <v>18</v>
      </c>
      <c r="I1186" s="15">
        <v>-4.1377599539968869E-2</v>
      </c>
      <c r="J1186" s="9">
        <f t="shared" si="455"/>
        <v>43552.334990682997</v>
      </c>
      <c r="K1186" s="14">
        <f t="shared" si="456"/>
        <v>0.59303182618670947</v>
      </c>
      <c r="L1186" s="16">
        <f t="shared" si="457"/>
        <v>25827.920754220064</v>
      </c>
      <c r="M1186" s="11">
        <f t="shared" si="458"/>
        <v>1124033.7600000002</v>
      </c>
      <c r="N1186" s="14"/>
    </row>
    <row r="1187" spans="1:14" outlineLevel="2">
      <c r="A1187" s="13" t="s">
        <v>26</v>
      </c>
      <c r="B1187" s="13" t="s">
        <v>12</v>
      </c>
      <c r="C1187" s="13" t="s">
        <v>6</v>
      </c>
      <c r="D1187" s="27">
        <v>1983</v>
      </c>
      <c r="E1187" s="14">
        <f t="shared" si="442"/>
        <v>38.5</v>
      </c>
      <c r="F1187" s="9">
        <v>31452.16</v>
      </c>
      <c r="G1187" s="14">
        <f t="shared" si="464"/>
        <v>56.5</v>
      </c>
      <c r="H1187" s="9">
        <v>18</v>
      </c>
      <c r="I1187" s="15">
        <v>-4.1377599539968869E-2</v>
      </c>
      <c r="J1187" s="9">
        <f t="shared" si="455"/>
        <v>22318.807662374518</v>
      </c>
      <c r="K1187" s="14">
        <f t="shared" si="456"/>
        <v>0.59303182618670947</v>
      </c>
      <c r="L1187" s="16">
        <f t="shared" si="457"/>
        <v>13235.763266327886</v>
      </c>
      <c r="M1187" s="11">
        <f t="shared" si="458"/>
        <v>566138.88</v>
      </c>
      <c r="N1187" s="14"/>
    </row>
    <row r="1188" spans="1:14" outlineLevel="2">
      <c r="A1188" s="13" t="s">
        <v>26</v>
      </c>
      <c r="B1188" s="13" t="s">
        <v>12</v>
      </c>
      <c r="C1188" s="13" t="s">
        <v>6</v>
      </c>
      <c r="D1188" s="27">
        <v>1982</v>
      </c>
      <c r="E1188" s="14">
        <f t="shared" si="442"/>
        <v>39.5</v>
      </c>
      <c r="F1188" s="9">
        <v>5969.5</v>
      </c>
      <c r="G1188" s="14">
        <f t="shared" si="464"/>
        <v>57.5</v>
      </c>
      <c r="H1188" s="9">
        <v>18</v>
      </c>
      <c r="I1188" s="15">
        <v>-4.1377599539968869E-2</v>
      </c>
      <c r="J1188" s="9">
        <f t="shared" si="455"/>
        <v>4270.4676770074238</v>
      </c>
      <c r="K1188" s="14">
        <f t="shared" si="456"/>
        <v>0.59303182618670947</v>
      </c>
      <c r="L1188" s="16">
        <f t="shared" si="457"/>
        <v>2532.5232451670277</v>
      </c>
      <c r="M1188" s="11">
        <f t="shared" si="458"/>
        <v>107451</v>
      </c>
      <c r="N1188" s="14"/>
    </row>
    <row r="1189" spans="1:14" outlineLevel="2">
      <c r="A1189" s="13" t="s">
        <v>26</v>
      </c>
      <c r="B1189" s="13" t="s">
        <v>12</v>
      </c>
      <c r="C1189" s="13" t="s">
        <v>6</v>
      </c>
      <c r="D1189" s="27">
        <v>1981</v>
      </c>
      <c r="E1189" s="14">
        <f t="shared" si="442"/>
        <v>40.5</v>
      </c>
      <c r="F1189" s="9">
        <v>28350.9</v>
      </c>
      <c r="G1189" s="14">
        <f t="shared" si="464"/>
        <v>58.5</v>
      </c>
      <c r="H1189" s="9">
        <v>18</v>
      </c>
      <c r="I1189" s="15">
        <v>-4.1377599539968869E-2</v>
      </c>
      <c r="J1189" s="9">
        <f t="shared" si="455"/>
        <v>20439.686898552252</v>
      </c>
      <c r="K1189" s="14">
        <f t="shared" si="456"/>
        <v>0.59303182618670947</v>
      </c>
      <c r="L1189" s="16">
        <f t="shared" si="457"/>
        <v>12121.384848133002</v>
      </c>
      <c r="M1189" s="11">
        <f t="shared" si="458"/>
        <v>510316.2</v>
      </c>
      <c r="N1189" s="14"/>
    </row>
    <row r="1190" spans="1:14" outlineLevel="2">
      <c r="A1190" s="13" t="s">
        <v>26</v>
      </c>
      <c r="B1190" s="13" t="s">
        <v>12</v>
      </c>
      <c r="C1190" s="13" t="s">
        <v>6</v>
      </c>
      <c r="D1190" s="27">
        <v>1979</v>
      </c>
      <c r="E1190" s="14">
        <f t="shared" si="442"/>
        <v>42.5</v>
      </c>
      <c r="F1190" s="9">
        <v>385939.5</v>
      </c>
      <c r="G1190" s="14">
        <f t="shared" si="464"/>
        <v>60.5</v>
      </c>
      <c r="H1190" s="9">
        <v>18</v>
      </c>
      <c r="I1190" s="15">
        <v>-4.1377599539968869E-2</v>
      </c>
      <c r="J1190" s="9">
        <f t="shared" si="455"/>
        <v>282332.59302975819</v>
      </c>
      <c r="K1190" s="14">
        <f t="shared" si="456"/>
        <v>0.59303182618670947</v>
      </c>
      <c r="L1190" s="16">
        <f t="shared" si="457"/>
        <v>167432.21323646654</v>
      </c>
      <c r="M1190" s="11">
        <f t="shared" si="458"/>
        <v>6946911</v>
      </c>
      <c r="N1190" s="14"/>
    </row>
    <row r="1191" spans="1:14" outlineLevel="2">
      <c r="A1191" s="13" t="s">
        <v>26</v>
      </c>
      <c r="B1191" s="13" t="s">
        <v>12</v>
      </c>
      <c r="C1191" s="13" t="s">
        <v>6</v>
      </c>
      <c r="D1191" s="27">
        <v>1974</v>
      </c>
      <c r="E1191" s="14">
        <f t="shared" si="442"/>
        <v>47.5</v>
      </c>
      <c r="F1191" s="9">
        <v>141616.78</v>
      </c>
      <c r="G1191" s="14">
        <f t="shared" si="464"/>
        <v>65.5</v>
      </c>
      <c r="H1191" s="9">
        <v>18</v>
      </c>
      <c r="I1191" s="15">
        <v>-4.1377599539968869E-2</v>
      </c>
      <c r="J1191" s="9">
        <f t="shared" si="455"/>
        <v>106948.6376262831</v>
      </c>
      <c r="K1191" s="14">
        <f t="shared" si="456"/>
        <v>0.59303182618670947</v>
      </c>
      <c r="L1191" s="16">
        <f t="shared" si="457"/>
        <v>63423.945879695297</v>
      </c>
      <c r="M1191" s="11">
        <f t="shared" si="458"/>
        <v>2549102.04</v>
      </c>
      <c r="N1191" s="14"/>
    </row>
    <row r="1192" spans="1:14" outlineLevel="2">
      <c r="A1192" s="13" t="s">
        <v>26</v>
      </c>
      <c r="B1192" s="13" t="s">
        <v>12</v>
      </c>
      <c r="C1192" s="13" t="s">
        <v>6</v>
      </c>
      <c r="D1192" s="27">
        <v>1967</v>
      </c>
      <c r="E1192" s="14">
        <f t="shared" si="442"/>
        <v>54.5</v>
      </c>
      <c r="F1192" s="9">
        <v>228899.87</v>
      </c>
      <c r="G1192" s="14">
        <f t="shared" si="464"/>
        <v>72.5</v>
      </c>
      <c r="H1192" s="9">
        <v>18</v>
      </c>
      <c r="I1192" s="15">
        <v>-4.1377599539968869E-2</v>
      </c>
      <c r="J1192" s="9">
        <f t="shared" si="455"/>
        <v>179189.38268939027</v>
      </c>
      <c r="K1192" s="14">
        <f t="shared" si="456"/>
        <v>0.59303182618670947</v>
      </c>
      <c r="L1192" s="16">
        <f t="shared" si="457"/>
        <v>106265.00684955825</v>
      </c>
      <c r="M1192" s="11">
        <f t="shared" si="458"/>
        <v>4120197.66</v>
      </c>
      <c r="N1192" s="14"/>
    </row>
    <row r="1193" spans="1:14" outlineLevel="2">
      <c r="A1193" s="13" t="s">
        <v>26</v>
      </c>
      <c r="B1193" s="13" t="s">
        <v>12</v>
      </c>
      <c r="C1193" s="13" t="s">
        <v>6</v>
      </c>
      <c r="D1193" s="27">
        <v>1964</v>
      </c>
      <c r="E1193" s="14">
        <f t="shared" si="442"/>
        <v>57.5</v>
      </c>
      <c r="F1193" s="9">
        <v>13904.77</v>
      </c>
      <c r="G1193" s="14">
        <f t="shared" si="464"/>
        <v>75.5</v>
      </c>
      <c r="H1193" s="9">
        <v>18</v>
      </c>
      <c r="I1193" s="15">
        <v>-4.1377599539968869E-2</v>
      </c>
      <c r="J1193" s="9">
        <f t="shared" si="455"/>
        <v>11027.902917528925</v>
      </c>
      <c r="K1193" s="14">
        <f t="shared" si="456"/>
        <v>0.59303182618670947</v>
      </c>
      <c r="L1193" s="16">
        <f t="shared" si="457"/>
        <v>6539.8974061919198</v>
      </c>
      <c r="M1193" s="11">
        <f t="shared" si="458"/>
        <v>250285.86000000002</v>
      </c>
      <c r="N1193" s="14"/>
    </row>
    <row r="1194" spans="1:14" outlineLevel="2">
      <c r="A1194" s="13" t="s">
        <v>26</v>
      </c>
      <c r="B1194" s="13" t="s">
        <v>12</v>
      </c>
      <c r="C1194" s="13" t="s">
        <v>6</v>
      </c>
      <c r="D1194" s="27">
        <v>1963</v>
      </c>
      <c r="E1194" s="14">
        <f t="shared" si="442"/>
        <v>58.5</v>
      </c>
      <c r="F1194" s="9">
        <v>20683.120000000003</v>
      </c>
      <c r="G1194" s="14">
        <f t="shared" si="464"/>
        <v>76.5</v>
      </c>
      <c r="H1194" s="9">
        <v>18</v>
      </c>
      <c r="I1194" s="15">
        <v>-4.1377599539968869E-2</v>
      </c>
      <c r="J1194" s="9">
        <f t="shared" si="455"/>
        <v>16470.952478574269</v>
      </c>
      <c r="K1194" s="14">
        <f t="shared" si="456"/>
        <v>0.59303182618670947</v>
      </c>
      <c r="L1194" s="16">
        <f t="shared" si="457"/>
        <v>9767.7990274034073</v>
      </c>
      <c r="M1194" s="11">
        <f t="shared" si="458"/>
        <v>372296.16000000003</v>
      </c>
      <c r="N1194" s="14"/>
    </row>
    <row r="1195" spans="1:14" outlineLevel="2">
      <c r="A1195" s="13" t="s">
        <v>26</v>
      </c>
      <c r="B1195" s="13" t="s">
        <v>12</v>
      </c>
      <c r="C1195" s="13" t="s">
        <v>6</v>
      </c>
      <c r="D1195" s="14">
        <v>1962</v>
      </c>
      <c r="E1195" s="14">
        <f t="shared" si="442"/>
        <v>59.5</v>
      </c>
      <c r="F1195" s="9">
        <v>86142.98</v>
      </c>
      <c r="G1195" s="14">
        <f t="shared" si="464"/>
        <v>77.5</v>
      </c>
      <c r="H1195" s="9">
        <v>18</v>
      </c>
      <c r="I1195" s="15">
        <v>-4.1377599539968869E-2</v>
      </c>
      <c r="J1195" s="9">
        <f t="shared" ref="J1195" si="465">+F1195*(1-H1195/G1195)*(1-I1195)</f>
        <v>68872.109663385316</v>
      </c>
      <c r="K1195" s="14">
        <f t="shared" si="456"/>
        <v>0.59303182618670947</v>
      </c>
      <c r="L1195" s="16">
        <f t="shared" si="457"/>
        <v>40843.352967008715</v>
      </c>
      <c r="M1195" s="11">
        <f t="shared" ref="M1195" si="466">+F1195*H1195</f>
        <v>1550573.64</v>
      </c>
      <c r="N1195" s="14"/>
    </row>
    <row r="1196" spans="1:14" outlineLevel="1">
      <c r="A1196" s="13" t="str">
        <f>+A1195</f>
        <v>315</v>
      </c>
      <c r="B1196" s="13" t="str">
        <f>+B1195</f>
        <v>Sabine</v>
      </c>
      <c r="C1196" s="17" t="s">
        <v>35</v>
      </c>
      <c r="D1196" s="13"/>
      <c r="E1196" s="14" t="s">
        <v>30</v>
      </c>
      <c r="F1196" s="11">
        <f>SUBTOTAL(9,F1170:F1195)</f>
        <v>6744856.9200000009</v>
      </c>
      <c r="G1196" s="14" t="s">
        <v>30</v>
      </c>
      <c r="H1196" s="18"/>
      <c r="I1196" s="14"/>
      <c r="J1196" s="11">
        <f>SUBTOTAL(9,J1170:J1195)</f>
        <v>4122146.6000681003</v>
      </c>
      <c r="K1196" s="14" t="s">
        <v>30</v>
      </c>
      <c r="L1196" s="11">
        <f>SUBTOTAL(9,L1170:L1195)</f>
        <v>2444564.1260477211</v>
      </c>
      <c r="M1196" s="11">
        <f>SUBTOTAL(9,M1170:M1195)</f>
        <v>121407424.56</v>
      </c>
      <c r="N1196" s="19">
        <f>+M1196/F1196</f>
        <v>17.999999999999996</v>
      </c>
    </row>
    <row r="1197" spans="1:14" outlineLevel="2">
      <c r="A1197" s="13" t="s">
        <v>26</v>
      </c>
      <c r="B1197" s="13" t="s">
        <v>12</v>
      </c>
      <c r="C1197" s="13" t="s">
        <v>9</v>
      </c>
      <c r="D1197" s="27">
        <v>2021</v>
      </c>
      <c r="E1197" s="14">
        <f t="shared" ref="E1197:E1284" si="467">2021.5-D1197</f>
        <v>0.5</v>
      </c>
      <c r="F1197" s="9">
        <v>229399.54</v>
      </c>
      <c r="G1197" s="14">
        <f t="shared" si="464"/>
        <v>2.5</v>
      </c>
      <c r="H1197" s="14">
        <v>2</v>
      </c>
      <c r="I1197" s="15">
        <v>-4.1377599539968862E-2</v>
      </c>
      <c r="J1197" s="9">
        <f t="shared" ref="J1197:J1224" si="468">+F1197*(1-H1197/G1197)*(1-I1197)</f>
        <v>47778.3084601546</v>
      </c>
      <c r="K1197" s="14">
        <f t="shared" ref="K1197:K1225" si="469">$L$1606</f>
        <v>0.59303182618670947</v>
      </c>
      <c r="L1197" s="16">
        <f t="shared" ref="L1197:L1224" si="470">+J1197*K1197</f>
        <v>28334.057518237394</v>
      </c>
      <c r="M1197" s="11">
        <f t="shared" ref="M1197:M1224" si="471">+F1197*H1197</f>
        <v>458799.08</v>
      </c>
      <c r="N1197" s="14"/>
    </row>
    <row r="1198" spans="1:14" outlineLevel="2">
      <c r="A1198" s="13" t="s">
        <v>26</v>
      </c>
      <c r="B1198" s="13" t="s">
        <v>12</v>
      </c>
      <c r="C1198" s="13" t="s">
        <v>9</v>
      </c>
      <c r="D1198" s="27">
        <v>2019</v>
      </c>
      <c r="E1198" s="14">
        <f t="shared" si="467"/>
        <v>2.5</v>
      </c>
      <c r="F1198" s="9">
        <v>132573.37</v>
      </c>
      <c r="G1198" s="14">
        <f t="shared" si="464"/>
        <v>4.5</v>
      </c>
      <c r="H1198" s="14">
        <v>2</v>
      </c>
      <c r="I1198" s="15">
        <v>-4.1377599539968862E-2</v>
      </c>
      <c r="J1198" s="9">
        <f t="shared" si="468"/>
        <v>76699.409896402285</v>
      </c>
      <c r="K1198" s="14">
        <f t="shared" si="469"/>
        <v>0.59303182618670947</v>
      </c>
      <c r="L1198" s="16">
        <f t="shared" si="470"/>
        <v>45485.191118306422</v>
      </c>
      <c r="M1198" s="11">
        <f t="shared" si="471"/>
        <v>265146.74</v>
      </c>
      <c r="N1198" s="14"/>
    </row>
    <row r="1199" spans="1:14" outlineLevel="2">
      <c r="A1199" s="13" t="s">
        <v>26</v>
      </c>
      <c r="B1199" s="13" t="s">
        <v>12</v>
      </c>
      <c r="C1199" s="13" t="s">
        <v>9</v>
      </c>
      <c r="D1199" s="27">
        <v>2018</v>
      </c>
      <c r="E1199" s="14">
        <f t="shared" si="467"/>
        <v>3.5</v>
      </c>
      <c r="F1199" s="9">
        <v>21502.84</v>
      </c>
      <c r="G1199" s="14">
        <f t="shared" si="464"/>
        <v>5.5</v>
      </c>
      <c r="H1199" s="14">
        <v>2</v>
      </c>
      <c r="I1199" s="15">
        <v>-4.1377599539968862E-2</v>
      </c>
      <c r="J1199" s="9">
        <f t="shared" si="468"/>
        <v>14249.82102885856</v>
      </c>
      <c r="K1199" s="14">
        <f t="shared" si="469"/>
        <v>0.59303182618670947</v>
      </c>
      <c r="L1199" s="16">
        <f t="shared" si="470"/>
        <v>8450.5973875777672</v>
      </c>
      <c r="M1199" s="11">
        <f t="shared" si="471"/>
        <v>43005.68</v>
      </c>
      <c r="N1199" s="14"/>
    </row>
    <row r="1200" spans="1:14" outlineLevel="2">
      <c r="A1200" s="13" t="s">
        <v>26</v>
      </c>
      <c r="B1200" s="13" t="s">
        <v>12</v>
      </c>
      <c r="C1200" s="13" t="s">
        <v>9</v>
      </c>
      <c r="D1200" s="27">
        <v>2017</v>
      </c>
      <c r="E1200" s="14">
        <f t="shared" si="467"/>
        <v>4.5</v>
      </c>
      <c r="F1200" s="9">
        <v>213988.87</v>
      </c>
      <c r="G1200" s="14">
        <f t="shared" si="464"/>
        <v>6.5</v>
      </c>
      <c r="H1200" s="14">
        <v>2</v>
      </c>
      <c r="I1200" s="15">
        <v>-4.1377599539968862E-2</v>
      </c>
      <c r="J1200" s="9">
        <f t="shared" si="468"/>
        <v>154276.07245537182</v>
      </c>
      <c r="K1200" s="14">
        <f t="shared" si="469"/>
        <v>0.59303182618670947</v>
      </c>
      <c r="L1200" s="16">
        <f t="shared" si="470"/>
        <v>91490.620985122252</v>
      </c>
      <c r="M1200" s="11">
        <f t="shared" si="471"/>
        <v>427977.74</v>
      </c>
      <c r="N1200" s="14"/>
    </row>
    <row r="1201" spans="1:14" outlineLevel="2">
      <c r="A1201" s="13" t="s">
        <v>26</v>
      </c>
      <c r="B1201" s="13" t="s">
        <v>12</v>
      </c>
      <c r="C1201" s="13" t="s">
        <v>9</v>
      </c>
      <c r="D1201" s="27">
        <v>2015</v>
      </c>
      <c r="E1201" s="14">
        <f t="shared" si="467"/>
        <v>6.5</v>
      </c>
      <c r="F1201" s="9">
        <v>601417.85</v>
      </c>
      <c r="G1201" s="14">
        <f t="shared" si="464"/>
        <v>8.5</v>
      </c>
      <c r="H1201" s="14">
        <v>2</v>
      </c>
      <c r="I1201" s="15">
        <v>-4.1377599539968862E-2</v>
      </c>
      <c r="J1201" s="9">
        <f t="shared" si="468"/>
        <v>478937.64708207978</v>
      </c>
      <c r="K1201" s="14">
        <f t="shared" si="469"/>
        <v>0.59303182618670947</v>
      </c>
      <c r="L1201" s="16">
        <f t="shared" si="470"/>
        <v>284025.26747865154</v>
      </c>
      <c r="M1201" s="11">
        <f t="shared" si="471"/>
        <v>1202835.7</v>
      </c>
      <c r="N1201" s="14"/>
    </row>
    <row r="1202" spans="1:14" outlineLevel="2">
      <c r="A1202" s="13" t="s">
        <v>26</v>
      </c>
      <c r="B1202" s="13" t="s">
        <v>12</v>
      </c>
      <c r="C1202" s="13" t="s">
        <v>9</v>
      </c>
      <c r="D1202" s="27">
        <v>2012</v>
      </c>
      <c r="E1202" s="14">
        <f t="shared" si="467"/>
        <v>9.5</v>
      </c>
      <c r="F1202" s="9">
        <v>157536.58000000002</v>
      </c>
      <c r="G1202" s="14">
        <f t="shared" si="464"/>
        <v>11.5</v>
      </c>
      <c r="H1202" s="14">
        <v>2</v>
      </c>
      <c r="I1202" s="15">
        <v>-4.1377599539968862E-2</v>
      </c>
      <c r="J1202" s="9">
        <f t="shared" si="468"/>
        <v>135523.74977750386</v>
      </c>
      <c r="K1202" s="14">
        <f t="shared" si="469"/>
        <v>0.59303182618670947</v>
      </c>
      <c r="L1202" s="16">
        <f t="shared" si="470"/>
        <v>80369.896822223775</v>
      </c>
      <c r="M1202" s="11">
        <f t="shared" si="471"/>
        <v>315073.16000000003</v>
      </c>
      <c r="N1202" s="14"/>
    </row>
    <row r="1203" spans="1:14" outlineLevel="2">
      <c r="A1203" s="13" t="s">
        <v>26</v>
      </c>
      <c r="B1203" s="13" t="s">
        <v>12</v>
      </c>
      <c r="C1203" s="13" t="s">
        <v>9</v>
      </c>
      <c r="D1203" s="27">
        <v>2010</v>
      </c>
      <c r="E1203" s="14">
        <f t="shared" si="467"/>
        <v>11.5</v>
      </c>
      <c r="F1203" s="9">
        <v>996609.82000000007</v>
      </c>
      <c r="G1203" s="14">
        <f t="shared" si="464"/>
        <v>13.5</v>
      </c>
      <c r="H1203" s="14">
        <v>2</v>
      </c>
      <c r="I1203" s="15">
        <v>-4.1377599539968862E-2</v>
      </c>
      <c r="J1203" s="9">
        <f t="shared" si="468"/>
        <v>884092.00987703307</v>
      </c>
      <c r="K1203" s="14">
        <f t="shared" si="469"/>
        <v>0.59303182618670947</v>
      </c>
      <c r="L1203" s="16">
        <f t="shared" si="470"/>
        <v>524294.6991344553</v>
      </c>
      <c r="M1203" s="11">
        <f t="shared" si="471"/>
        <v>1993219.6400000001</v>
      </c>
      <c r="N1203" s="14"/>
    </row>
    <row r="1204" spans="1:14" outlineLevel="2">
      <c r="A1204" s="13" t="s">
        <v>26</v>
      </c>
      <c r="B1204" s="13" t="s">
        <v>12</v>
      </c>
      <c r="C1204" s="13" t="s">
        <v>9</v>
      </c>
      <c r="D1204" s="27">
        <v>2009</v>
      </c>
      <c r="E1204" s="14">
        <f t="shared" si="467"/>
        <v>12.5</v>
      </c>
      <c r="F1204" s="9">
        <v>44374.35</v>
      </c>
      <c r="G1204" s="14">
        <f t="shared" si="464"/>
        <v>14.5</v>
      </c>
      <c r="H1204" s="14">
        <v>2</v>
      </c>
      <c r="I1204" s="15">
        <v>-4.1377599539968862E-2</v>
      </c>
      <c r="J1204" s="9">
        <f t="shared" ref="J1204:J1216" si="472">+F1204*(1-H1204/G1204)*(1-I1204)</f>
        <v>39836.598348402084</v>
      </c>
      <c r="K1204" s="14">
        <f t="shared" si="469"/>
        <v>0.59303182618670947</v>
      </c>
      <c r="L1204" s="16">
        <f t="shared" si="470"/>
        <v>23624.370667619343</v>
      </c>
      <c r="M1204" s="11">
        <f t="shared" ref="M1204:M1216" si="473">+F1204*H1204</f>
        <v>88748.7</v>
      </c>
      <c r="N1204" s="14"/>
    </row>
    <row r="1205" spans="1:14" outlineLevel="2">
      <c r="A1205" s="13" t="s">
        <v>26</v>
      </c>
      <c r="B1205" s="13" t="s">
        <v>12</v>
      </c>
      <c r="C1205" s="13" t="s">
        <v>9</v>
      </c>
      <c r="D1205" s="27">
        <v>2006</v>
      </c>
      <c r="E1205" s="14">
        <f>2021.5-D1205</f>
        <v>15.5</v>
      </c>
      <c r="F1205" s="9">
        <v>1394255.4</v>
      </c>
      <c r="G1205" s="14">
        <f>+H1205+E1205</f>
        <v>17.5</v>
      </c>
      <c r="H1205" s="14">
        <v>2</v>
      </c>
      <c r="I1205" s="15">
        <v>-4.1377599539968862E-2</v>
      </c>
      <c r="J1205" s="9">
        <f>+F1205*(1-H1205/G1205)*(1-I1205)</f>
        <v>1286009.6168436229</v>
      </c>
      <c r="K1205" s="14">
        <f t="shared" si="469"/>
        <v>0.59303182618670947</v>
      </c>
      <c r="L1205" s="16">
        <f t="shared" si="470"/>
        <v>762644.63157044421</v>
      </c>
      <c r="M1205" s="11">
        <f>+F1205*H1205</f>
        <v>2788510.8</v>
      </c>
      <c r="N1205" s="14"/>
    </row>
    <row r="1206" spans="1:14" outlineLevel="2">
      <c r="A1206" s="13" t="s">
        <v>26</v>
      </c>
      <c r="B1206" s="13" t="s">
        <v>12</v>
      </c>
      <c r="C1206" s="13" t="s">
        <v>9</v>
      </c>
      <c r="D1206" s="27">
        <v>2004</v>
      </c>
      <c r="E1206" s="14">
        <f>2021.5-D1206</f>
        <v>17.5</v>
      </c>
      <c r="F1206" s="9">
        <v>394368.53</v>
      </c>
      <c r="G1206" s="14">
        <f>+H1206+E1206</f>
        <v>19.5</v>
      </c>
      <c r="H1206" s="14">
        <v>2</v>
      </c>
      <c r="I1206" s="15">
        <v>-4.1377599539968862E-2</v>
      </c>
      <c r="J1206" s="9">
        <f>+F1206*(1-H1206/G1206)*(1-I1206)</f>
        <v>368564.85535109532</v>
      </c>
      <c r="K1206" s="14">
        <f t="shared" si="469"/>
        <v>0.59303182618670947</v>
      </c>
      <c r="L1206" s="16">
        <f t="shared" si="470"/>
        <v>218570.68923710048</v>
      </c>
      <c r="M1206" s="11">
        <f>+F1206*H1206</f>
        <v>788737.06</v>
      </c>
      <c r="N1206" s="14"/>
    </row>
    <row r="1207" spans="1:14" outlineLevel="2">
      <c r="A1207" s="13" t="s">
        <v>26</v>
      </c>
      <c r="B1207" s="13" t="s">
        <v>12</v>
      </c>
      <c r="C1207" s="13" t="s">
        <v>9</v>
      </c>
      <c r="D1207" s="27">
        <v>2003</v>
      </c>
      <c r="E1207" s="14">
        <f>2021.5-D1207</f>
        <v>18.5</v>
      </c>
      <c r="F1207" s="9">
        <v>224343.12</v>
      </c>
      <c r="G1207" s="14">
        <f>+H1207+E1207</f>
        <v>20.5</v>
      </c>
      <c r="H1207" s="14">
        <v>2</v>
      </c>
      <c r="I1207" s="15">
        <v>-4.1377599539968862E-2</v>
      </c>
      <c r="J1207" s="9">
        <f>+F1207*(1-H1207/G1207)*(1-I1207)</f>
        <v>210833.12906876986</v>
      </c>
      <c r="K1207" s="14">
        <f t="shared" si="469"/>
        <v>0.59303182618670947</v>
      </c>
      <c r="L1207" s="16">
        <f t="shared" si="470"/>
        <v>125030.75555231082</v>
      </c>
      <c r="M1207" s="11">
        <f>+F1207*H1207</f>
        <v>448686.24</v>
      </c>
      <c r="N1207" s="14"/>
    </row>
    <row r="1208" spans="1:14" outlineLevel="2">
      <c r="A1208" s="13" t="s">
        <v>26</v>
      </c>
      <c r="B1208" s="13" t="s">
        <v>12</v>
      </c>
      <c r="C1208" s="13" t="s">
        <v>9</v>
      </c>
      <c r="D1208" s="27">
        <v>2000</v>
      </c>
      <c r="E1208" s="14">
        <f>2021.5-D1208</f>
        <v>21.5</v>
      </c>
      <c r="F1208" s="9">
        <v>37905.589999999997</v>
      </c>
      <c r="G1208" s="14">
        <f>+H1208+E1208</f>
        <v>23.5</v>
      </c>
      <c r="H1208" s="14">
        <v>2</v>
      </c>
      <c r="I1208" s="15">
        <v>-4.1377599539968862E-2</v>
      </c>
      <c r="J1208" s="9">
        <f>+F1208*(1-H1208/G1208)*(1-I1208)</f>
        <v>36114.540210721032</v>
      </c>
      <c r="K1208" s="14">
        <f t="shared" si="469"/>
        <v>0.59303182618670947</v>
      </c>
      <c r="L1208" s="16">
        <f t="shared" si="470"/>
        <v>21417.071733057244</v>
      </c>
      <c r="M1208" s="11">
        <f>+F1208*H1208</f>
        <v>75811.179999999993</v>
      </c>
      <c r="N1208" s="14"/>
    </row>
    <row r="1209" spans="1:14" outlineLevel="2">
      <c r="A1209" s="13" t="s">
        <v>26</v>
      </c>
      <c r="B1209" s="13" t="s">
        <v>12</v>
      </c>
      <c r="C1209" s="13" t="s">
        <v>9</v>
      </c>
      <c r="D1209" s="27">
        <v>1995</v>
      </c>
      <c r="E1209" s="14">
        <f>2021.5-D1209</f>
        <v>26.5</v>
      </c>
      <c r="F1209" s="9">
        <v>101047.62000000001</v>
      </c>
      <c r="G1209" s="14">
        <f>+H1209+E1209</f>
        <v>28.5</v>
      </c>
      <c r="H1209" s="14">
        <v>2</v>
      </c>
      <c r="I1209" s="15">
        <v>-4.1377599539968862E-2</v>
      </c>
      <c r="J1209" s="9">
        <f>+F1209*(1-H1209/G1209)*(1-I1209)</f>
        <v>97844.255817646117</v>
      </c>
      <c r="K1209" s="14">
        <f t="shared" si="469"/>
        <v>0.59303182618670947</v>
      </c>
      <c r="L1209" s="16">
        <f t="shared" si="470"/>
        <v>58024.757709418249</v>
      </c>
      <c r="M1209" s="11">
        <f>+F1209*H1209</f>
        <v>202095.24000000002</v>
      </c>
      <c r="N1209" s="14"/>
    </row>
    <row r="1210" spans="1:14" outlineLevel="2">
      <c r="A1210" s="13" t="s">
        <v>26</v>
      </c>
      <c r="B1210" s="13" t="s">
        <v>12</v>
      </c>
      <c r="C1210" s="13" t="s">
        <v>9</v>
      </c>
      <c r="D1210" s="27">
        <v>1994</v>
      </c>
      <c r="E1210" s="14">
        <f t="shared" si="467"/>
        <v>27.5</v>
      </c>
      <c r="F1210" s="9">
        <v>65811.159999999989</v>
      </c>
      <c r="G1210" s="14">
        <f t="shared" si="464"/>
        <v>29.5</v>
      </c>
      <c r="H1210" s="14">
        <v>2</v>
      </c>
      <c r="I1210" s="15">
        <v>-4.1377599539968862E-2</v>
      </c>
      <c r="J1210" s="9">
        <f t="shared" si="472"/>
        <v>63887.876784843116</v>
      </c>
      <c r="K1210" s="14">
        <f t="shared" si="469"/>
        <v>0.59303182618670947</v>
      </c>
      <c r="L1210" s="16">
        <f t="shared" si="470"/>
        <v>37887.544240906995</v>
      </c>
      <c r="M1210" s="11">
        <f t="shared" si="473"/>
        <v>131622.31999999998</v>
      </c>
      <c r="N1210" s="14"/>
    </row>
    <row r="1211" spans="1:14" outlineLevel="2">
      <c r="A1211" s="13" t="s">
        <v>26</v>
      </c>
      <c r="B1211" s="13" t="s">
        <v>12</v>
      </c>
      <c r="C1211" s="13" t="s">
        <v>9</v>
      </c>
      <c r="D1211" s="27">
        <v>1993</v>
      </c>
      <c r="E1211" s="14">
        <f t="shared" si="467"/>
        <v>28.5</v>
      </c>
      <c r="F1211" s="9">
        <v>1178520.43</v>
      </c>
      <c r="G1211" s="14">
        <f t="shared" si="464"/>
        <v>30.5</v>
      </c>
      <c r="H1211" s="14">
        <v>2</v>
      </c>
      <c r="I1211" s="15">
        <v>-4.1377599539968862E-2</v>
      </c>
      <c r="J1211" s="9">
        <f t="shared" si="472"/>
        <v>1146807.0861463291</v>
      </c>
      <c r="K1211" s="14">
        <f t="shared" si="469"/>
        <v>0.59303182618670947</v>
      </c>
      <c r="L1211" s="16">
        <f t="shared" si="470"/>
        <v>680093.10058121651</v>
      </c>
      <c r="M1211" s="11">
        <f t="shared" si="473"/>
        <v>2357040.86</v>
      </c>
      <c r="N1211" s="14"/>
    </row>
    <row r="1212" spans="1:14" outlineLevel="2">
      <c r="A1212" s="13" t="s">
        <v>26</v>
      </c>
      <c r="B1212" s="13" t="s">
        <v>12</v>
      </c>
      <c r="C1212" s="13" t="s">
        <v>9</v>
      </c>
      <c r="D1212" s="27">
        <v>1990</v>
      </c>
      <c r="E1212" s="14">
        <f t="shared" si="467"/>
        <v>31.5</v>
      </c>
      <c r="F1212" s="9">
        <v>4118.7299999999996</v>
      </c>
      <c r="G1212" s="14">
        <f t="shared" si="464"/>
        <v>33.5</v>
      </c>
      <c r="H1212" s="14">
        <v>2</v>
      </c>
      <c r="I1212" s="15">
        <v>-4.1377599539968862E-2</v>
      </c>
      <c r="J1212" s="9">
        <f t="shared" si="472"/>
        <v>4033.0843151470908</v>
      </c>
      <c r="K1212" s="14">
        <f t="shared" si="469"/>
        <v>0.59303182618670947</v>
      </c>
      <c r="L1212" s="16">
        <f t="shared" si="470"/>
        <v>2391.7473565766536</v>
      </c>
      <c r="M1212" s="11">
        <f t="shared" si="473"/>
        <v>8237.4599999999991</v>
      </c>
      <c r="N1212" s="14"/>
    </row>
    <row r="1213" spans="1:14" outlineLevel="2">
      <c r="A1213" s="13" t="s">
        <v>26</v>
      </c>
      <c r="B1213" s="13" t="s">
        <v>12</v>
      </c>
      <c r="C1213" s="13" t="s">
        <v>9</v>
      </c>
      <c r="D1213" s="27">
        <v>1989</v>
      </c>
      <c r="E1213" s="14">
        <f t="shared" si="467"/>
        <v>32.5</v>
      </c>
      <c r="F1213" s="9">
        <v>1400.72</v>
      </c>
      <c r="G1213" s="14">
        <f t="shared" si="464"/>
        <v>34.5</v>
      </c>
      <c r="H1213" s="14">
        <v>2</v>
      </c>
      <c r="I1213" s="15">
        <v>-4.1377599539968862E-2</v>
      </c>
      <c r="J1213" s="9">
        <f t="shared" si="472"/>
        <v>1374.1173627506612</v>
      </c>
      <c r="K1213" s="14">
        <f t="shared" si="469"/>
        <v>0.59303182618670947</v>
      </c>
      <c r="L1213" s="16">
        <f t="shared" si="470"/>
        <v>814.89532902688973</v>
      </c>
      <c r="M1213" s="11">
        <f t="shared" si="473"/>
        <v>2801.44</v>
      </c>
      <c r="N1213" s="14"/>
    </row>
    <row r="1214" spans="1:14" outlineLevel="2">
      <c r="A1214" s="13" t="s">
        <v>26</v>
      </c>
      <c r="B1214" s="13" t="s">
        <v>12</v>
      </c>
      <c r="C1214" s="13" t="s">
        <v>9</v>
      </c>
      <c r="D1214" s="27">
        <v>1988</v>
      </c>
      <c r="E1214" s="14">
        <f t="shared" si="467"/>
        <v>33.5</v>
      </c>
      <c r="F1214" s="9">
        <v>38609.369999999995</v>
      </c>
      <c r="G1214" s="14">
        <f t="shared" si="464"/>
        <v>35.5</v>
      </c>
      <c r="H1214" s="14">
        <v>2</v>
      </c>
      <c r="I1214" s="15">
        <v>-4.1377599539968862E-2</v>
      </c>
      <c r="J1214" s="9">
        <f t="shared" si="472"/>
        <v>37941.753723570167</v>
      </c>
      <c r="K1214" s="14">
        <f t="shared" si="469"/>
        <v>0.59303182618670947</v>
      </c>
      <c r="L1214" s="16">
        <f t="shared" si="470"/>
        <v>22500.667499415202</v>
      </c>
      <c r="M1214" s="11">
        <f t="shared" si="473"/>
        <v>77218.739999999991</v>
      </c>
      <c r="N1214" s="14"/>
    </row>
    <row r="1215" spans="1:14" outlineLevel="2">
      <c r="A1215" s="13" t="s">
        <v>26</v>
      </c>
      <c r="B1215" s="13" t="s">
        <v>12</v>
      </c>
      <c r="C1215" s="13" t="s">
        <v>9</v>
      </c>
      <c r="D1215" s="27">
        <v>1987</v>
      </c>
      <c r="E1215" s="14">
        <f t="shared" si="467"/>
        <v>34.5</v>
      </c>
      <c r="F1215" s="9">
        <v>67650.789999999994</v>
      </c>
      <c r="G1215" s="14">
        <f t="shared" si="464"/>
        <v>36.5</v>
      </c>
      <c r="H1215" s="14">
        <v>2</v>
      </c>
      <c r="I1215" s="15">
        <v>-4.1377599539968862E-2</v>
      </c>
      <c r="J1215" s="9">
        <f t="shared" si="472"/>
        <v>66589.742376788956</v>
      </c>
      <c r="K1215" s="14">
        <f t="shared" si="469"/>
        <v>0.59303182618670947</v>
      </c>
      <c r="L1215" s="16">
        <f t="shared" si="470"/>
        <v>39489.836527009669</v>
      </c>
      <c r="M1215" s="11">
        <f t="shared" si="473"/>
        <v>135301.57999999999</v>
      </c>
      <c r="N1215" s="14"/>
    </row>
    <row r="1216" spans="1:14" outlineLevel="2">
      <c r="A1216" s="13" t="s">
        <v>26</v>
      </c>
      <c r="B1216" s="13" t="s">
        <v>12</v>
      </c>
      <c r="C1216" s="13" t="s">
        <v>9</v>
      </c>
      <c r="D1216" s="27">
        <v>1986</v>
      </c>
      <c r="E1216" s="14">
        <f t="shared" si="467"/>
        <v>35.5</v>
      </c>
      <c r="F1216" s="9">
        <v>127535.27</v>
      </c>
      <c r="G1216" s="14">
        <f t="shared" si="464"/>
        <v>37.5</v>
      </c>
      <c r="H1216" s="14">
        <v>2</v>
      </c>
      <c r="I1216" s="15">
        <v>-4.1377599539968862E-2</v>
      </c>
      <c r="J1216" s="9">
        <f t="shared" si="472"/>
        <v>125729.0467517201</v>
      </c>
      <c r="K1216" s="14">
        <f t="shared" si="469"/>
        <v>0.59303182618670947</v>
      </c>
      <c r="L1216" s="16">
        <f t="shared" si="470"/>
        <v>74561.326199886738</v>
      </c>
      <c r="M1216" s="11">
        <f t="shared" si="473"/>
        <v>255070.54</v>
      </c>
      <c r="N1216" s="14"/>
    </row>
    <row r="1217" spans="1:15" outlineLevel="2">
      <c r="A1217" s="13" t="s">
        <v>26</v>
      </c>
      <c r="B1217" s="13" t="s">
        <v>12</v>
      </c>
      <c r="C1217" s="13" t="s">
        <v>9</v>
      </c>
      <c r="D1217" s="27">
        <v>1985</v>
      </c>
      <c r="E1217" s="14">
        <f t="shared" si="467"/>
        <v>36.5</v>
      </c>
      <c r="F1217" s="9">
        <v>210391.07</v>
      </c>
      <c r="G1217" s="14">
        <f t="shared" si="464"/>
        <v>38.5</v>
      </c>
      <c r="H1217" s="14">
        <v>2</v>
      </c>
      <c r="I1217" s="15">
        <v>-4.1377599539968862E-2</v>
      </c>
      <c r="J1217" s="9">
        <f t="shared" si="468"/>
        <v>207714.90861312891</v>
      </c>
      <c r="K1217" s="14">
        <f t="shared" si="469"/>
        <v>0.59303182618670947</v>
      </c>
      <c r="L1217" s="16">
        <f t="shared" si="470"/>
        <v>123181.55158104931</v>
      </c>
      <c r="M1217" s="11">
        <f t="shared" si="471"/>
        <v>420782.14</v>
      </c>
      <c r="N1217" s="14"/>
    </row>
    <row r="1218" spans="1:15" outlineLevel="2">
      <c r="A1218" s="13" t="s">
        <v>26</v>
      </c>
      <c r="B1218" s="13" t="s">
        <v>12</v>
      </c>
      <c r="C1218" s="13" t="s">
        <v>9</v>
      </c>
      <c r="D1218" s="27">
        <v>1983</v>
      </c>
      <c r="E1218" s="14">
        <f t="shared" si="467"/>
        <v>38.5</v>
      </c>
      <c r="F1218" s="9">
        <v>70326.91</v>
      </c>
      <c r="G1218" s="14">
        <f t="shared" si="464"/>
        <v>40.5</v>
      </c>
      <c r="H1218" s="14">
        <v>2</v>
      </c>
      <c r="I1218" s="15">
        <v>-4.1377599539968862E-2</v>
      </c>
      <c r="J1218" s="9">
        <f t="shared" si="468"/>
        <v>69620.233226573881</v>
      </c>
      <c r="K1218" s="14">
        <f t="shared" si="469"/>
        <v>0.59303182618670947</v>
      </c>
      <c r="L1218" s="16">
        <f t="shared" si="470"/>
        <v>41287.014049899735</v>
      </c>
      <c r="M1218" s="11">
        <f t="shared" si="471"/>
        <v>140653.82</v>
      </c>
      <c r="N1218" s="14"/>
    </row>
    <row r="1219" spans="1:15" outlineLevel="2">
      <c r="A1219" s="13" t="s">
        <v>26</v>
      </c>
      <c r="B1219" s="13" t="s">
        <v>12</v>
      </c>
      <c r="C1219" s="13" t="s">
        <v>9</v>
      </c>
      <c r="D1219" s="27">
        <v>1982</v>
      </c>
      <c r="E1219" s="14">
        <f t="shared" si="467"/>
        <v>39.5</v>
      </c>
      <c r="F1219" s="9">
        <v>66148.429999999993</v>
      </c>
      <c r="G1219" s="14">
        <f t="shared" si="464"/>
        <v>41.5</v>
      </c>
      <c r="H1219" s="14">
        <v>2</v>
      </c>
      <c r="I1219" s="15">
        <v>-4.1377599539968862E-2</v>
      </c>
      <c r="J1219" s="9">
        <f t="shared" si="468"/>
        <v>65565.710439665956</v>
      </c>
      <c r="K1219" s="14">
        <f t="shared" si="469"/>
        <v>0.59303182618670947</v>
      </c>
      <c r="L1219" s="16">
        <f t="shared" si="470"/>
        <v>38882.552997264102</v>
      </c>
      <c r="M1219" s="11">
        <f t="shared" si="471"/>
        <v>132296.85999999999</v>
      </c>
      <c r="N1219" s="14"/>
    </row>
    <row r="1220" spans="1:15" outlineLevel="2">
      <c r="A1220" s="13" t="s">
        <v>26</v>
      </c>
      <c r="B1220" s="13" t="s">
        <v>12</v>
      </c>
      <c r="C1220" s="13" t="s">
        <v>9</v>
      </c>
      <c r="D1220" s="27">
        <v>1981</v>
      </c>
      <c r="E1220" s="14">
        <f t="shared" si="467"/>
        <v>40.5</v>
      </c>
      <c r="F1220" s="9">
        <v>12282.93</v>
      </c>
      <c r="G1220" s="14">
        <f t="shared" si="464"/>
        <v>42.5</v>
      </c>
      <c r="H1220" s="14">
        <v>2</v>
      </c>
      <c r="I1220" s="15">
        <v>-4.1377599539968862E-2</v>
      </c>
      <c r="J1220" s="9">
        <f t="shared" si="468"/>
        <v>12189.230833601352</v>
      </c>
      <c r="K1220" s="14">
        <f t="shared" si="469"/>
        <v>0.59303182618670947</v>
      </c>
      <c r="L1220" s="16">
        <f t="shared" si="470"/>
        <v>7228.6018210619568</v>
      </c>
      <c r="M1220" s="11">
        <f t="shared" si="471"/>
        <v>24565.86</v>
      </c>
      <c r="N1220" s="14"/>
    </row>
    <row r="1221" spans="1:15" outlineLevel="2">
      <c r="A1221" s="13" t="s">
        <v>26</v>
      </c>
      <c r="B1221" s="13" t="s">
        <v>12</v>
      </c>
      <c r="C1221" s="13" t="s">
        <v>9</v>
      </c>
      <c r="D1221" s="27">
        <v>1962</v>
      </c>
      <c r="E1221" s="14">
        <f t="shared" si="467"/>
        <v>59.5</v>
      </c>
      <c r="F1221" s="9">
        <v>1360983.4699999997</v>
      </c>
      <c r="G1221" s="14">
        <f t="shared" si="464"/>
        <v>61.5</v>
      </c>
      <c r="H1221" s="14">
        <v>2</v>
      </c>
      <c r="I1221" s="15">
        <v>-4.1377599539968862E-2</v>
      </c>
      <c r="J1221" s="9">
        <f t="shared" si="468"/>
        <v>1371206.7169208052</v>
      </c>
      <c r="K1221" s="14">
        <f t="shared" si="469"/>
        <v>0.59303182618670947</v>
      </c>
      <c r="L1221" s="16">
        <f t="shared" si="470"/>
        <v>813169.22341502749</v>
      </c>
      <c r="M1221" s="11">
        <f t="shared" si="471"/>
        <v>2721966.9399999995</v>
      </c>
      <c r="N1221" s="14"/>
    </row>
    <row r="1222" spans="1:15" outlineLevel="2">
      <c r="A1222" s="13" t="s">
        <v>26</v>
      </c>
      <c r="B1222" s="13" t="s">
        <v>12</v>
      </c>
      <c r="C1222" s="13" t="s">
        <v>9</v>
      </c>
      <c r="D1222" s="14">
        <v>2009</v>
      </c>
      <c r="E1222" s="14">
        <f t="shared" si="467"/>
        <v>12.5</v>
      </c>
      <c r="F1222" s="9">
        <v>-381691.63134093472</v>
      </c>
      <c r="G1222" s="14">
        <f t="shared" si="464"/>
        <v>14.5</v>
      </c>
      <c r="H1222" s="14">
        <v>2</v>
      </c>
      <c r="I1222" s="15">
        <v>-4.1377599539968862E-2</v>
      </c>
      <c r="J1222" s="9">
        <f t="shared" si="468"/>
        <v>-342659.58173303219</v>
      </c>
      <c r="K1222" s="14">
        <f t="shared" si="469"/>
        <v>0.59303182618670947</v>
      </c>
      <c r="L1222" s="16">
        <f t="shared" si="470"/>
        <v>-203208.03751551412</v>
      </c>
      <c r="M1222" s="11">
        <f t="shared" si="471"/>
        <v>-763383.26268186944</v>
      </c>
      <c r="N1222" s="14"/>
    </row>
    <row r="1223" spans="1:15" outlineLevel="2">
      <c r="A1223" s="13" t="s">
        <v>26</v>
      </c>
      <c r="B1223" s="13" t="s">
        <v>12</v>
      </c>
      <c r="C1223" s="13" t="s">
        <v>9</v>
      </c>
      <c r="D1223" s="14">
        <v>2006</v>
      </c>
      <c r="E1223" s="14">
        <f t="shared" si="467"/>
        <v>15.5</v>
      </c>
      <c r="F1223" s="9">
        <v>-6512.7243868573087</v>
      </c>
      <c r="G1223" s="14">
        <f t="shared" si="464"/>
        <v>17.5</v>
      </c>
      <c r="H1223" s="14">
        <v>2</v>
      </c>
      <c r="I1223" s="15">
        <v>-4.1377599539968862E-2</v>
      </c>
      <c r="J1223" s="9">
        <f t="shared" si="468"/>
        <v>-6007.0961126279217</v>
      </c>
      <c r="K1223" s="14">
        <f t="shared" si="469"/>
        <v>0.59303182618670947</v>
      </c>
      <c r="L1223" s="16">
        <f t="shared" si="470"/>
        <v>-3562.3991777508199</v>
      </c>
      <c r="M1223" s="11">
        <f t="shared" si="471"/>
        <v>-13025.448773714617</v>
      </c>
      <c r="N1223" s="14"/>
    </row>
    <row r="1224" spans="1:15" outlineLevel="2">
      <c r="A1224" s="13" t="s">
        <v>26</v>
      </c>
      <c r="B1224" s="13" t="s">
        <v>12</v>
      </c>
      <c r="C1224" s="13" t="s">
        <v>9</v>
      </c>
      <c r="D1224" s="14">
        <v>1981</v>
      </c>
      <c r="E1224" s="14">
        <f t="shared" si="467"/>
        <v>40.5</v>
      </c>
      <c r="F1224" s="9">
        <v>0</v>
      </c>
      <c r="G1224" s="14">
        <f t="shared" si="464"/>
        <v>42.5</v>
      </c>
      <c r="H1224" s="14">
        <v>2</v>
      </c>
      <c r="I1224" s="15">
        <v>-4.1377599539968862E-2</v>
      </c>
      <c r="J1224" s="9">
        <f t="shared" si="468"/>
        <v>0</v>
      </c>
      <c r="K1224" s="14">
        <f t="shared" si="469"/>
        <v>0.59303182618670947</v>
      </c>
      <c r="L1224" s="16">
        <f t="shared" si="470"/>
        <v>0</v>
      </c>
      <c r="M1224" s="11">
        <f t="shared" si="471"/>
        <v>0</v>
      </c>
      <c r="N1224" s="14"/>
    </row>
    <row r="1225" spans="1:15" outlineLevel="2">
      <c r="A1225" s="13" t="s">
        <v>26</v>
      </c>
      <c r="B1225" s="13" t="s">
        <v>12</v>
      </c>
      <c r="C1225" s="13" t="s">
        <v>9</v>
      </c>
      <c r="D1225" s="14">
        <v>1962</v>
      </c>
      <c r="E1225" s="14">
        <f t="shared" si="467"/>
        <v>59.5</v>
      </c>
      <c r="F1225" s="9">
        <v>0</v>
      </c>
      <c r="G1225" s="14">
        <f t="shared" si="464"/>
        <v>61.5</v>
      </c>
      <c r="H1225" s="14">
        <v>2</v>
      </c>
      <c r="I1225" s="15">
        <v>-4.1377599539968862E-2</v>
      </c>
      <c r="J1225" s="9">
        <f t="shared" ref="J1225" si="474">+F1225*(1-H1225/G1225)*(1-I1225)</f>
        <v>0</v>
      </c>
      <c r="K1225" s="14">
        <f t="shared" si="469"/>
        <v>0.59303182618670947</v>
      </c>
      <c r="L1225" s="16">
        <f t="shared" ref="L1225" si="475">IF((F1225*(1-I1225)-J1225*K1225)&lt;0,F1225*(1-I1225),J1225*K1225)</f>
        <v>0</v>
      </c>
      <c r="M1225" s="11">
        <f t="shared" ref="M1225" si="476">+F1225*H1225</f>
        <v>0</v>
      </c>
      <c r="N1225" s="14"/>
    </row>
    <row r="1226" spans="1:15" outlineLevel="1">
      <c r="A1226" s="13" t="str">
        <f>+A1225</f>
        <v>315</v>
      </c>
      <c r="B1226" s="13" t="str">
        <f>+B1225</f>
        <v>Sabine</v>
      </c>
      <c r="C1226" s="17" t="s">
        <v>37</v>
      </c>
      <c r="D1226" s="13"/>
      <c r="E1226" s="14" t="s">
        <v>30</v>
      </c>
      <c r="F1226" s="11">
        <f>SUBTOTAL(9,F1197:F1225)</f>
        <v>7364898.404272208</v>
      </c>
      <c r="G1226" s="14" t="s">
        <v>103</v>
      </c>
      <c r="H1226" s="18"/>
      <c r="I1226" s="14"/>
      <c r="J1226" s="11">
        <f>SUBTOTAL(9,J1197:J1225)</f>
        <v>6654752.8438669248</v>
      </c>
      <c r="K1226" s="14" t="s">
        <v>30</v>
      </c>
      <c r="L1226" s="11">
        <f>SUBTOTAL(9,L1197:L1225)</f>
        <v>3946480.2318196013</v>
      </c>
      <c r="M1226" s="11">
        <f>SUBTOTAL(9,M1197:M1225)</f>
        <v>14729796.808544416</v>
      </c>
      <c r="N1226" s="19">
        <f>+M1226/F1226</f>
        <v>2</v>
      </c>
    </row>
    <row r="1227" spans="1:15" s="22" customFormat="1" outlineLevel="2">
      <c r="A1227" s="13" t="s">
        <v>26</v>
      </c>
      <c r="B1227" s="13" t="s">
        <v>15</v>
      </c>
      <c r="C1227" s="13" t="s">
        <v>16</v>
      </c>
      <c r="D1227" s="13">
        <v>2021</v>
      </c>
      <c r="E1227" s="14">
        <f t="shared" si="467"/>
        <v>0.5</v>
      </c>
      <c r="F1227" s="11">
        <v>419059.6</v>
      </c>
      <c r="G1227" s="14">
        <f t="shared" si="464"/>
        <v>30.5</v>
      </c>
      <c r="H1227" s="14">
        <v>30</v>
      </c>
      <c r="I1227" s="15">
        <v>-0.17564184850872094</v>
      </c>
      <c r="J1227" s="9">
        <f t="shared" ref="J1227:J1234" si="477">+F1227*(1-H1227/G1227)*(1-I1227)</f>
        <v>8076.4590619561604</v>
      </c>
      <c r="K1227" s="14">
        <f t="shared" ref="K1227:K1234" si="478">$L$1606</f>
        <v>0.59303182618670947</v>
      </c>
      <c r="L1227" s="16">
        <f t="shared" ref="L1227:L1234" si="479">+J1227*K1227</f>
        <v>4789.5972666340604</v>
      </c>
      <c r="M1227" s="11">
        <f t="shared" ref="M1227:M1234" si="480">+F1227*H1227</f>
        <v>12571788</v>
      </c>
      <c r="N1227" s="14"/>
      <c r="O1227" s="14"/>
    </row>
    <row r="1228" spans="1:15" outlineLevel="2">
      <c r="A1228" s="13" t="s">
        <v>26</v>
      </c>
      <c r="B1228" s="13" t="s">
        <v>15</v>
      </c>
      <c r="C1228" s="13" t="s">
        <v>16</v>
      </c>
      <c r="D1228" s="13">
        <v>2020</v>
      </c>
      <c r="E1228" s="14">
        <f t="shared" si="467"/>
        <v>1.5</v>
      </c>
      <c r="F1228" s="11">
        <v>388285.8</v>
      </c>
      <c r="G1228" s="14">
        <f t="shared" si="464"/>
        <v>31.5</v>
      </c>
      <c r="H1228" s="14">
        <v>30</v>
      </c>
      <c r="I1228" s="15">
        <v>-0.17564184850872094</v>
      </c>
      <c r="J1228" s="9">
        <f t="shared" si="477"/>
        <v>21737.382650556574</v>
      </c>
      <c r="K1228" s="14">
        <f t="shared" si="478"/>
        <v>0.59303182618670947</v>
      </c>
      <c r="L1228" s="16">
        <f t="shared" si="479"/>
        <v>12890.95972977886</v>
      </c>
      <c r="M1228" s="11">
        <f t="shared" si="480"/>
        <v>11648574</v>
      </c>
      <c r="N1228" s="14"/>
    </row>
    <row r="1229" spans="1:15" outlineLevel="2">
      <c r="A1229" s="13" t="s">
        <v>26</v>
      </c>
      <c r="B1229" s="13" t="s">
        <v>15</v>
      </c>
      <c r="C1229" s="13" t="s">
        <v>16</v>
      </c>
      <c r="D1229" s="13">
        <v>2019</v>
      </c>
      <c r="E1229" s="14">
        <f t="shared" si="467"/>
        <v>2.5</v>
      </c>
      <c r="F1229" s="11">
        <v>235346.21</v>
      </c>
      <c r="G1229" s="14">
        <f t="shared" si="464"/>
        <v>32.5</v>
      </c>
      <c r="H1229" s="14">
        <v>30</v>
      </c>
      <c r="I1229" s="15">
        <v>-0.17564184850872094</v>
      </c>
      <c r="J1229" s="9">
        <f t="shared" si="477"/>
        <v>21283.296412609343</v>
      </c>
      <c r="K1229" s="14">
        <f t="shared" si="478"/>
        <v>0.59303182618670947</v>
      </c>
      <c r="L1229" s="16">
        <f t="shared" si="479"/>
        <v>12621.672138842761</v>
      </c>
      <c r="M1229" s="11">
        <f t="shared" si="480"/>
        <v>7060386.2999999998</v>
      </c>
      <c r="N1229" s="14"/>
    </row>
    <row r="1230" spans="1:15" outlineLevel="2">
      <c r="A1230" s="13" t="s">
        <v>26</v>
      </c>
      <c r="B1230" s="13" t="s">
        <v>15</v>
      </c>
      <c r="C1230" s="13" t="s">
        <v>16</v>
      </c>
      <c r="D1230" s="13">
        <v>2017</v>
      </c>
      <c r="E1230" s="14">
        <f t="shared" si="467"/>
        <v>4.5</v>
      </c>
      <c r="F1230" s="11">
        <v>32846.81</v>
      </c>
      <c r="G1230" s="14">
        <f t="shared" si="464"/>
        <v>34.5</v>
      </c>
      <c r="H1230" s="14">
        <v>30</v>
      </c>
      <c r="I1230" s="15">
        <v>-0.17564184850872094</v>
      </c>
      <c r="J1230" s="9">
        <f t="shared" si="477"/>
        <v>5036.8805773062713</v>
      </c>
      <c r="K1230" s="14">
        <f t="shared" si="478"/>
        <v>0.59303182618670947</v>
      </c>
      <c r="L1230" s="16">
        <f t="shared" si="479"/>
        <v>2987.0304870443056</v>
      </c>
      <c r="M1230" s="11">
        <f t="shared" si="480"/>
        <v>985404.29999999993</v>
      </c>
      <c r="N1230" s="14"/>
    </row>
    <row r="1231" spans="1:15" outlineLevel="2">
      <c r="A1231" s="13" t="s">
        <v>26</v>
      </c>
      <c r="B1231" s="13" t="s">
        <v>15</v>
      </c>
      <c r="C1231" s="13" t="s">
        <v>16</v>
      </c>
      <c r="D1231" s="13">
        <v>2015</v>
      </c>
      <c r="E1231" s="14">
        <f t="shared" si="467"/>
        <v>6.5</v>
      </c>
      <c r="F1231" s="11">
        <v>4832.25</v>
      </c>
      <c r="G1231" s="14">
        <f t="shared" si="464"/>
        <v>36.5</v>
      </c>
      <c r="H1231" s="14">
        <v>30</v>
      </c>
      <c r="I1231" s="15">
        <v>-0.17564184850872094</v>
      </c>
      <c r="J1231" s="9">
        <f t="shared" si="477"/>
        <v>1011.6840985196095</v>
      </c>
      <c r="K1231" s="14">
        <f t="shared" si="478"/>
        <v>0.59303182618670947</v>
      </c>
      <c r="L1231" s="16">
        <f t="shared" si="479"/>
        <v>599.96086846913897</v>
      </c>
      <c r="M1231" s="11">
        <f t="shared" si="480"/>
        <v>144967.5</v>
      </c>
      <c r="N1231" s="14"/>
    </row>
    <row r="1232" spans="1:15" outlineLevel="2">
      <c r="A1232" s="13" t="s">
        <v>26</v>
      </c>
      <c r="B1232" s="13" t="s">
        <v>15</v>
      </c>
      <c r="C1232" s="13" t="s">
        <v>16</v>
      </c>
      <c r="D1232" s="13">
        <v>2011</v>
      </c>
      <c r="E1232" s="14">
        <f t="shared" si="467"/>
        <v>10.5</v>
      </c>
      <c r="F1232" s="11">
        <v>23692.99</v>
      </c>
      <c r="G1232" s="14">
        <f t="shared" si="464"/>
        <v>40.5</v>
      </c>
      <c r="H1232" s="14">
        <v>30</v>
      </c>
      <c r="I1232" s="15">
        <v>-0.17564184850872094</v>
      </c>
      <c r="J1232" s="9">
        <f t="shared" si="477"/>
        <v>7221.5294045218716</v>
      </c>
      <c r="K1232" s="14">
        <f t="shared" si="478"/>
        <v>0.59303182618670947</v>
      </c>
      <c r="L1232" s="16">
        <f t="shared" si="479"/>
        <v>4282.5967706246256</v>
      </c>
      <c r="M1232" s="11">
        <f t="shared" si="480"/>
        <v>710789.70000000007</v>
      </c>
      <c r="N1232" s="14"/>
    </row>
    <row r="1233" spans="1:14" outlineLevel="2">
      <c r="A1233" s="13" t="s">
        <v>26</v>
      </c>
      <c r="B1233" s="13" t="s">
        <v>15</v>
      </c>
      <c r="C1233" s="13" t="s">
        <v>16</v>
      </c>
      <c r="D1233" s="13">
        <v>2010</v>
      </c>
      <c r="E1233" s="14">
        <f t="shared" si="467"/>
        <v>11.5</v>
      </c>
      <c r="F1233" s="11">
        <v>4895980.8099999996</v>
      </c>
      <c r="G1233" s="14">
        <f t="shared" si="464"/>
        <v>41.5</v>
      </c>
      <c r="H1233" s="14">
        <v>30</v>
      </c>
      <c r="I1233" s="15">
        <v>-0.17564184850872094</v>
      </c>
      <c r="J1233" s="9">
        <f t="shared" si="477"/>
        <v>1595013.956431655</v>
      </c>
      <c r="K1233" s="14">
        <f t="shared" si="478"/>
        <v>0.59303182618670947</v>
      </c>
      <c r="L1233" s="16">
        <f t="shared" si="479"/>
        <v>945894.03937595303</v>
      </c>
      <c r="M1233" s="11">
        <f t="shared" si="480"/>
        <v>146879424.29999998</v>
      </c>
      <c r="N1233" s="14"/>
    </row>
    <row r="1234" spans="1:14" outlineLevel="2">
      <c r="A1234" s="13" t="s">
        <v>26</v>
      </c>
      <c r="B1234" s="13" t="s">
        <v>15</v>
      </c>
      <c r="C1234" s="13" t="s">
        <v>16</v>
      </c>
      <c r="D1234" s="13">
        <v>2009</v>
      </c>
      <c r="E1234" s="14">
        <f t="shared" si="467"/>
        <v>12.5</v>
      </c>
      <c r="F1234" s="11">
        <v>71567.600000000006</v>
      </c>
      <c r="G1234" s="14">
        <f t="shared" si="464"/>
        <v>42.5</v>
      </c>
      <c r="H1234" s="14">
        <v>30</v>
      </c>
      <c r="I1234" s="15">
        <v>-0.17564184850872094</v>
      </c>
      <c r="J1234" s="9">
        <f t="shared" si="477"/>
        <v>24746.431046274331</v>
      </c>
      <c r="K1234" s="14">
        <f t="shared" si="478"/>
        <v>0.59303182618670947</v>
      </c>
      <c r="L1234" s="16">
        <f t="shared" si="479"/>
        <v>14675.42119497555</v>
      </c>
      <c r="M1234" s="11">
        <f t="shared" si="480"/>
        <v>2147028</v>
      </c>
      <c r="N1234" s="14"/>
    </row>
    <row r="1235" spans="1:14" outlineLevel="1">
      <c r="A1235" s="13" t="str">
        <f>+A1234</f>
        <v>315</v>
      </c>
      <c r="B1235" s="13" t="str">
        <f>+B1234</f>
        <v>Spindletop</v>
      </c>
      <c r="C1235" s="17"/>
      <c r="D1235" s="13"/>
      <c r="E1235" s="14" t="s">
        <v>30</v>
      </c>
      <c r="F1235" s="11">
        <f>SUBTOTAL(9,F1227:F1234)</f>
        <v>6071612.0699999994</v>
      </c>
      <c r="G1235" s="14" t="s">
        <v>30</v>
      </c>
      <c r="H1235" s="18"/>
      <c r="I1235" s="14"/>
      <c r="J1235" s="11">
        <f>SUBTOTAL(9,J1227:J1234)</f>
        <v>1684127.6196833991</v>
      </c>
      <c r="K1235" s="14" t="s">
        <v>30</v>
      </c>
      <c r="L1235" s="11">
        <f>SUBTOTAL(9,L1227:L1234)</f>
        <v>998741.27783232229</v>
      </c>
      <c r="M1235" s="11">
        <f>SUBTOTAL(9,M1227:M1234)</f>
        <v>182148362.09999999</v>
      </c>
      <c r="N1235" s="19">
        <f>+M1235/F1235</f>
        <v>30.000000000000004</v>
      </c>
    </row>
    <row r="1236" spans="1:14" outlineLevel="2">
      <c r="A1236" s="13" t="s">
        <v>26</v>
      </c>
      <c r="B1236" s="13" t="s">
        <v>12</v>
      </c>
      <c r="C1236" s="13" t="s">
        <v>4</v>
      </c>
      <c r="D1236" s="23">
        <v>2021</v>
      </c>
      <c r="E1236" s="14">
        <f t="shared" si="467"/>
        <v>0.5</v>
      </c>
      <c r="F1236" s="11">
        <v>195833.44</v>
      </c>
      <c r="G1236" s="14">
        <f t="shared" si="464"/>
        <v>5.5</v>
      </c>
      <c r="H1236" s="9">
        <v>5</v>
      </c>
      <c r="I1236" s="15">
        <v>-4.1377599539968869E-2</v>
      </c>
      <c r="J1236" s="11">
        <f t="shared" ref="J1236:J1261" si="481">+F1236*(1-H1236/G1236)*(1-I1236)</f>
        <v>18539.687059714051</v>
      </c>
      <c r="K1236" s="14">
        <f t="shared" ref="K1236:K1262" si="482">$L$1606</f>
        <v>0.59303182618670947</v>
      </c>
      <c r="L1236" s="16">
        <f t="shared" ref="L1236:L1262" si="483">+J1236*K1236</f>
        <v>10994.62447395233</v>
      </c>
      <c r="M1236" s="11">
        <f t="shared" ref="M1236:M1261" si="484">+F1236*H1236</f>
        <v>979167.2</v>
      </c>
      <c r="N1236" s="14"/>
    </row>
    <row r="1237" spans="1:14" outlineLevel="2">
      <c r="A1237" s="13" t="s">
        <v>26</v>
      </c>
      <c r="B1237" s="13" t="s">
        <v>12</v>
      </c>
      <c r="C1237" s="13" t="s">
        <v>4</v>
      </c>
      <c r="D1237" s="23">
        <v>2020</v>
      </c>
      <c r="E1237" s="14">
        <f t="shared" si="467"/>
        <v>1.5</v>
      </c>
      <c r="F1237" s="11">
        <v>157336.20000000001</v>
      </c>
      <c r="G1237" s="14">
        <f t="shared" si="464"/>
        <v>6.5</v>
      </c>
      <c r="H1237" s="9">
        <v>5</v>
      </c>
      <c r="I1237" s="15">
        <v>-4.1377599539968869E-2</v>
      </c>
      <c r="J1237" s="11">
        <f t="shared" si="481"/>
        <v>37810.706371555483</v>
      </c>
      <c r="K1237" s="14">
        <f t="shared" si="482"/>
        <v>0.59303182618670947</v>
      </c>
      <c r="L1237" s="16">
        <f t="shared" si="483"/>
        <v>22422.952248933001</v>
      </c>
      <c r="M1237" s="11">
        <f t="shared" si="484"/>
        <v>786681</v>
      </c>
      <c r="N1237" s="14"/>
    </row>
    <row r="1238" spans="1:14" outlineLevel="2">
      <c r="A1238" s="13" t="s">
        <v>26</v>
      </c>
      <c r="B1238" s="13" t="s">
        <v>12</v>
      </c>
      <c r="C1238" s="13" t="s">
        <v>4</v>
      </c>
      <c r="D1238" s="23">
        <v>2019</v>
      </c>
      <c r="E1238" s="14">
        <f t="shared" si="467"/>
        <v>2.5</v>
      </c>
      <c r="F1238" s="11">
        <v>1956560.82</v>
      </c>
      <c r="G1238" s="14">
        <f t="shared" si="464"/>
        <v>7.5</v>
      </c>
      <c r="H1238" s="9">
        <v>5</v>
      </c>
      <c r="I1238" s="15">
        <v>-4.1377599539968869E-2</v>
      </c>
      <c r="J1238" s="11">
        <f t="shared" si="481"/>
        <v>679172.87002851767</v>
      </c>
      <c r="K1238" s="14">
        <f t="shared" si="482"/>
        <v>0.59303182618670947</v>
      </c>
      <c r="L1238" s="16">
        <f t="shared" si="483"/>
        <v>402771.12740948051</v>
      </c>
      <c r="M1238" s="11">
        <f t="shared" si="484"/>
        <v>9782804.0999999996</v>
      </c>
      <c r="N1238" s="14"/>
    </row>
    <row r="1239" spans="1:14" outlineLevel="2">
      <c r="A1239" s="13" t="s">
        <v>26</v>
      </c>
      <c r="B1239" s="13" t="s">
        <v>12</v>
      </c>
      <c r="C1239" s="13" t="s">
        <v>4</v>
      </c>
      <c r="D1239" s="23">
        <v>2017</v>
      </c>
      <c r="E1239" s="14">
        <f t="shared" si="467"/>
        <v>4.5</v>
      </c>
      <c r="F1239" s="11">
        <v>1453402.7</v>
      </c>
      <c r="G1239" s="14">
        <f t="shared" si="464"/>
        <v>9.5</v>
      </c>
      <c r="H1239" s="9">
        <v>5</v>
      </c>
      <c r="I1239" s="15">
        <v>-4.1377599539968869E-2</v>
      </c>
      <c r="J1239" s="11">
        <f t="shared" si="481"/>
        <v>716940.4807377992</v>
      </c>
      <c r="K1239" s="14">
        <f t="shared" si="482"/>
        <v>0.59303182618670947</v>
      </c>
      <c r="L1239" s="16">
        <f t="shared" si="483"/>
        <v>425168.52255911444</v>
      </c>
      <c r="M1239" s="11">
        <f t="shared" si="484"/>
        <v>7267013.5</v>
      </c>
      <c r="N1239" s="14"/>
    </row>
    <row r="1240" spans="1:14" outlineLevel="2">
      <c r="A1240" s="13" t="s">
        <v>26</v>
      </c>
      <c r="B1240" s="13" t="s">
        <v>12</v>
      </c>
      <c r="C1240" s="13" t="s">
        <v>4</v>
      </c>
      <c r="D1240" s="23">
        <v>2016</v>
      </c>
      <c r="E1240" s="14">
        <f t="shared" si="467"/>
        <v>5.5</v>
      </c>
      <c r="F1240" s="11">
        <v>101901.09</v>
      </c>
      <c r="G1240" s="14">
        <f t="shared" si="464"/>
        <v>10.5</v>
      </c>
      <c r="H1240" s="9">
        <v>5</v>
      </c>
      <c r="I1240" s="15">
        <v>-4.1377599539968869E-2</v>
      </c>
      <c r="J1240" s="11">
        <f t="shared" si="481"/>
        <v>55585.363687703313</v>
      </c>
      <c r="K1240" s="14">
        <f t="shared" si="482"/>
        <v>0.59303182618670947</v>
      </c>
      <c r="L1240" s="16">
        <f t="shared" si="483"/>
        <v>32963.889736971105</v>
      </c>
      <c r="M1240" s="11">
        <f t="shared" si="484"/>
        <v>509505.44999999995</v>
      </c>
      <c r="N1240" s="14"/>
    </row>
    <row r="1241" spans="1:14" outlineLevel="2">
      <c r="A1241" s="13" t="s">
        <v>26</v>
      </c>
      <c r="B1241" s="13" t="s">
        <v>12</v>
      </c>
      <c r="C1241" s="13" t="s">
        <v>4</v>
      </c>
      <c r="D1241" s="23">
        <v>2012</v>
      </c>
      <c r="E1241" s="14">
        <f t="shared" si="467"/>
        <v>9.5</v>
      </c>
      <c r="F1241" s="11">
        <v>663274.74</v>
      </c>
      <c r="G1241" s="14">
        <f t="shared" si="464"/>
        <v>14.5</v>
      </c>
      <c r="H1241" s="9">
        <v>5</v>
      </c>
      <c r="I1241" s="15">
        <v>-4.1377599539968869E-2</v>
      </c>
      <c r="J1241" s="11">
        <f t="shared" ref="J1241:J1257" si="485">+F1241*(1-H1241/G1241)*(1-I1241)</f>
        <v>452540.33361921518</v>
      </c>
      <c r="K1241" s="14">
        <f t="shared" si="482"/>
        <v>0.59303182618670947</v>
      </c>
      <c r="L1241" s="16">
        <f t="shared" si="483"/>
        <v>268370.82046934596</v>
      </c>
      <c r="M1241" s="11">
        <f t="shared" ref="M1241:M1257" si="486">+F1241*H1241</f>
        <v>3316373.7</v>
      </c>
      <c r="N1241" s="14"/>
    </row>
    <row r="1242" spans="1:14" outlineLevel="2">
      <c r="A1242" s="13" t="s">
        <v>26</v>
      </c>
      <c r="B1242" s="13" t="s">
        <v>12</v>
      </c>
      <c r="C1242" s="13" t="s">
        <v>4</v>
      </c>
      <c r="D1242" s="23">
        <v>2010</v>
      </c>
      <c r="E1242" s="14">
        <f t="shared" si="467"/>
        <v>11.5</v>
      </c>
      <c r="F1242" s="11">
        <v>1020000.05</v>
      </c>
      <c r="G1242" s="14">
        <f t="shared" si="464"/>
        <v>16.5</v>
      </c>
      <c r="H1242" s="9">
        <v>5</v>
      </c>
      <c r="I1242" s="15">
        <v>-4.1377599539968869E-2</v>
      </c>
      <c r="J1242" s="11">
        <f t="shared" ref="J1242:J1252" si="487">+F1242*(1-H1242/G1242)*(1-I1242)</f>
        <v>740324.83887248219</v>
      </c>
      <c r="K1242" s="14">
        <f t="shared" si="482"/>
        <v>0.59303182618670947</v>
      </c>
      <c r="L1242" s="16">
        <f t="shared" si="483"/>
        <v>439036.19116792956</v>
      </c>
      <c r="M1242" s="11">
        <f t="shared" ref="M1242:M1252" si="488">+F1242*H1242</f>
        <v>5100000.25</v>
      </c>
      <c r="N1242" s="14"/>
    </row>
    <row r="1243" spans="1:14" outlineLevel="2">
      <c r="A1243" s="13" t="s">
        <v>26</v>
      </c>
      <c r="B1243" s="13" t="s">
        <v>12</v>
      </c>
      <c r="C1243" s="13" t="s">
        <v>4</v>
      </c>
      <c r="D1243" s="23">
        <v>2008</v>
      </c>
      <c r="E1243" s="14">
        <f t="shared" ref="E1243:E1244" si="489">2021.5-D1243</f>
        <v>13.5</v>
      </c>
      <c r="F1243" s="11">
        <v>260085.19</v>
      </c>
      <c r="G1243" s="14">
        <f t="shared" ref="G1243:G1244" si="490">+H1243+E1243</f>
        <v>18.5</v>
      </c>
      <c r="H1243" s="9">
        <v>5</v>
      </c>
      <c r="I1243" s="15">
        <v>-4.1377599539968869E-2</v>
      </c>
      <c r="J1243" s="11">
        <f t="shared" ref="J1243:J1244" si="491">+F1243*(1-H1243/G1243)*(1-I1243)</f>
        <v>197645.02844942192</v>
      </c>
      <c r="K1243" s="14">
        <f t="shared" si="482"/>
        <v>0.59303182618670947</v>
      </c>
      <c r="L1243" s="16">
        <f t="shared" si="483"/>
        <v>117209.79215808483</v>
      </c>
      <c r="M1243" s="11">
        <f t="shared" ref="M1243:M1244" si="492">+F1243*H1243</f>
        <v>1300425.95</v>
      </c>
      <c r="N1243" s="14"/>
    </row>
    <row r="1244" spans="1:14" outlineLevel="2">
      <c r="A1244" s="13" t="s">
        <v>26</v>
      </c>
      <c r="B1244" s="13" t="s">
        <v>12</v>
      </c>
      <c r="C1244" s="13" t="s">
        <v>4</v>
      </c>
      <c r="D1244" s="23">
        <v>1995</v>
      </c>
      <c r="E1244" s="14">
        <f t="shared" si="489"/>
        <v>26.5</v>
      </c>
      <c r="F1244" s="11">
        <v>1225835.1299999999</v>
      </c>
      <c r="G1244" s="14">
        <f t="shared" si="490"/>
        <v>31.5</v>
      </c>
      <c r="H1244" s="9">
        <v>5</v>
      </c>
      <c r="I1244" s="15">
        <v>-4.1377599539968869E-2</v>
      </c>
      <c r="J1244" s="11">
        <f t="shared" si="491"/>
        <v>1073929.110966536</v>
      </c>
      <c r="K1244" s="14">
        <f t="shared" si="482"/>
        <v>0.59303182618670947</v>
      </c>
      <c r="L1244" s="16">
        <f t="shared" si="483"/>
        <v>636874.14187155419</v>
      </c>
      <c r="M1244" s="11">
        <f t="shared" si="492"/>
        <v>6129175.6499999994</v>
      </c>
      <c r="N1244" s="14"/>
    </row>
    <row r="1245" spans="1:14" outlineLevel="2">
      <c r="A1245" s="13" t="s">
        <v>26</v>
      </c>
      <c r="B1245" s="13" t="s">
        <v>12</v>
      </c>
      <c r="C1245" s="13" t="s">
        <v>4</v>
      </c>
      <c r="D1245" s="23">
        <v>1994</v>
      </c>
      <c r="E1245" s="14">
        <f t="shared" ref="E1245:E1246" si="493">2021.5-D1245</f>
        <v>27.5</v>
      </c>
      <c r="F1245" s="11">
        <v>10675</v>
      </c>
      <c r="G1245" s="14">
        <f t="shared" ref="G1245:G1246" si="494">+H1245+E1245</f>
        <v>32.5</v>
      </c>
      <c r="H1245" s="9">
        <v>5</v>
      </c>
      <c r="I1245" s="15">
        <v>-4.1377599539968869E-2</v>
      </c>
      <c r="J1245" s="11">
        <f t="shared" ref="J1245:J1246" si="495">+F1245*(1-H1245/G1245)*(1-I1245)</f>
        <v>9406.4434327677554</v>
      </c>
      <c r="K1245" s="14">
        <f t="shared" si="482"/>
        <v>0.59303182618670947</v>
      </c>
      <c r="L1245" s="16">
        <f t="shared" si="483"/>
        <v>5578.320326856242</v>
      </c>
      <c r="M1245" s="11">
        <f t="shared" ref="M1245:M1246" si="496">+F1245*H1245</f>
        <v>53375</v>
      </c>
      <c r="N1245" s="14"/>
    </row>
    <row r="1246" spans="1:14" outlineLevel="2">
      <c r="A1246" s="13" t="s">
        <v>26</v>
      </c>
      <c r="B1246" s="13" t="s">
        <v>12</v>
      </c>
      <c r="C1246" s="13" t="s">
        <v>4</v>
      </c>
      <c r="D1246" s="23">
        <v>1992</v>
      </c>
      <c r="E1246" s="14">
        <f t="shared" si="493"/>
        <v>29.5</v>
      </c>
      <c r="F1246" s="11">
        <v>172409.63999999998</v>
      </c>
      <c r="G1246" s="14">
        <f t="shared" si="494"/>
        <v>34.5</v>
      </c>
      <c r="H1246" s="9">
        <v>5</v>
      </c>
      <c r="I1246" s="15">
        <v>-4.1377599539968869E-2</v>
      </c>
      <c r="J1246" s="11">
        <f t="shared" si="495"/>
        <v>153522.73457107623</v>
      </c>
      <c r="K1246" s="14">
        <f t="shared" si="482"/>
        <v>0.59303182618670947</v>
      </c>
      <c r="L1246" s="16">
        <f t="shared" si="483"/>
        <v>91043.867643862817</v>
      </c>
      <c r="M1246" s="11">
        <f t="shared" si="496"/>
        <v>862048.2</v>
      </c>
      <c r="N1246" s="14"/>
    </row>
    <row r="1247" spans="1:14" outlineLevel="2">
      <c r="A1247" s="13" t="s">
        <v>26</v>
      </c>
      <c r="B1247" s="13" t="s">
        <v>12</v>
      </c>
      <c r="C1247" s="13" t="s">
        <v>4</v>
      </c>
      <c r="D1247" s="23">
        <v>1991</v>
      </c>
      <c r="E1247" s="14">
        <f t="shared" si="467"/>
        <v>30.5</v>
      </c>
      <c r="F1247" s="11">
        <v>12855.61</v>
      </c>
      <c r="G1247" s="14">
        <f t="shared" si="464"/>
        <v>35.5</v>
      </c>
      <c r="H1247" s="9">
        <v>5</v>
      </c>
      <c r="I1247" s="15">
        <v>-4.1377599539968869E-2</v>
      </c>
      <c r="J1247" s="11">
        <f t="shared" si="487"/>
        <v>11501.974665179479</v>
      </c>
      <c r="K1247" s="14">
        <f t="shared" si="482"/>
        <v>0.59303182618670947</v>
      </c>
      <c r="L1247" s="16">
        <f t="shared" si="483"/>
        <v>6821.037040444653</v>
      </c>
      <c r="M1247" s="11">
        <f t="shared" si="488"/>
        <v>64278.05</v>
      </c>
      <c r="N1247" s="14"/>
    </row>
    <row r="1248" spans="1:14" outlineLevel="2">
      <c r="A1248" s="13" t="s">
        <v>26</v>
      </c>
      <c r="B1248" s="13" t="s">
        <v>12</v>
      </c>
      <c r="C1248" s="13" t="s">
        <v>4</v>
      </c>
      <c r="D1248" s="23">
        <v>1990</v>
      </c>
      <c r="E1248" s="14">
        <f t="shared" si="467"/>
        <v>31.5</v>
      </c>
      <c r="F1248" s="11">
        <v>78484.600000000006</v>
      </c>
      <c r="G1248" s="14">
        <f t="shared" si="464"/>
        <v>36.5</v>
      </c>
      <c r="H1248" s="9">
        <v>5</v>
      </c>
      <c r="I1248" s="15">
        <v>-4.1377599539968869E-2</v>
      </c>
      <c r="J1248" s="11">
        <f t="shared" si="487"/>
        <v>70535.925670929355</v>
      </c>
      <c r="K1248" s="14">
        <f t="shared" si="482"/>
        <v>0.59303182618670947</v>
      </c>
      <c r="L1248" s="16">
        <f t="shared" si="483"/>
        <v>41830.048812401234</v>
      </c>
      <c r="M1248" s="11">
        <f t="shared" si="488"/>
        <v>392423</v>
      </c>
      <c r="N1248" s="14"/>
    </row>
    <row r="1249" spans="1:14" outlineLevel="2">
      <c r="A1249" s="13" t="s">
        <v>26</v>
      </c>
      <c r="B1249" s="13" t="s">
        <v>12</v>
      </c>
      <c r="C1249" s="13" t="s">
        <v>4</v>
      </c>
      <c r="D1249" s="23">
        <v>1989</v>
      </c>
      <c r="E1249" s="14">
        <f t="shared" si="467"/>
        <v>32.5</v>
      </c>
      <c r="F1249" s="11">
        <v>111.89</v>
      </c>
      <c r="G1249" s="14">
        <f t="shared" si="464"/>
        <v>37.5</v>
      </c>
      <c r="H1249" s="9">
        <v>5</v>
      </c>
      <c r="I1249" s="15">
        <v>-4.1377599539968869E-2</v>
      </c>
      <c r="J1249" s="11">
        <f t="shared" si="487"/>
        <v>100.98377433085683</v>
      </c>
      <c r="K1249" s="14">
        <f t="shared" si="482"/>
        <v>0.59303182618670947</v>
      </c>
      <c r="L1249" s="16">
        <f t="shared" si="483"/>
        <v>59.886592106654582</v>
      </c>
      <c r="M1249" s="11">
        <f t="shared" si="488"/>
        <v>559.45000000000005</v>
      </c>
      <c r="N1249" s="14"/>
    </row>
    <row r="1250" spans="1:14" outlineLevel="2">
      <c r="A1250" s="13" t="s">
        <v>26</v>
      </c>
      <c r="B1250" s="13" t="s">
        <v>12</v>
      </c>
      <c r="C1250" s="13" t="s">
        <v>4</v>
      </c>
      <c r="D1250" s="23">
        <v>1988</v>
      </c>
      <c r="E1250" s="14">
        <f t="shared" si="467"/>
        <v>33.5</v>
      </c>
      <c r="F1250" s="11">
        <v>3935.96</v>
      </c>
      <c r="G1250" s="14">
        <f t="shared" si="464"/>
        <v>38.5</v>
      </c>
      <c r="H1250" s="9">
        <v>5</v>
      </c>
      <c r="I1250" s="15">
        <v>-4.1377599539968869E-2</v>
      </c>
      <c r="J1250" s="11">
        <f t="shared" si="487"/>
        <v>3566.5062160768503</v>
      </c>
      <c r="K1250" s="14">
        <f t="shared" si="482"/>
        <v>0.59303182618670947</v>
      </c>
      <c r="L1250" s="16">
        <f t="shared" si="483"/>
        <v>2115.0516944263054</v>
      </c>
      <c r="M1250" s="11">
        <f t="shared" si="488"/>
        <v>19679.8</v>
      </c>
      <c r="N1250" s="14"/>
    </row>
    <row r="1251" spans="1:14" outlineLevel="2">
      <c r="A1251" s="13" t="s">
        <v>26</v>
      </c>
      <c r="B1251" s="13" t="s">
        <v>12</v>
      </c>
      <c r="C1251" s="13" t="s">
        <v>4</v>
      </c>
      <c r="D1251" s="23">
        <v>1987</v>
      </c>
      <c r="E1251" s="14">
        <f t="shared" si="467"/>
        <v>34.5</v>
      </c>
      <c r="F1251" s="11">
        <v>60013.229999999996</v>
      </c>
      <c r="G1251" s="14">
        <f t="shared" si="464"/>
        <v>39.5</v>
      </c>
      <c r="H1251" s="9">
        <v>5</v>
      </c>
      <c r="I1251" s="15">
        <v>-4.1377599539968869E-2</v>
      </c>
      <c r="J1251" s="11">
        <f t="shared" si="487"/>
        <v>54585.49246157927</v>
      </c>
      <c r="K1251" s="14">
        <f t="shared" si="482"/>
        <v>0.59303182618670947</v>
      </c>
      <c r="L1251" s="16">
        <f t="shared" si="483"/>
        <v>32370.934277791217</v>
      </c>
      <c r="M1251" s="11">
        <f t="shared" si="488"/>
        <v>300066.14999999997</v>
      </c>
      <c r="N1251" s="14"/>
    </row>
    <row r="1252" spans="1:14" outlineLevel="2">
      <c r="A1252" s="13" t="s">
        <v>26</v>
      </c>
      <c r="B1252" s="13" t="s">
        <v>12</v>
      </c>
      <c r="C1252" s="13" t="s">
        <v>4</v>
      </c>
      <c r="D1252" s="23">
        <v>1986</v>
      </c>
      <c r="E1252" s="14">
        <f t="shared" si="467"/>
        <v>35.5</v>
      </c>
      <c r="F1252" s="11">
        <v>73218.39</v>
      </c>
      <c r="G1252" s="14">
        <f t="shared" si="464"/>
        <v>40.5</v>
      </c>
      <c r="H1252" s="9">
        <v>5</v>
      </c>
      <c r="I1252" s="15">
        <v>-4.1377599539968869E-2</v>
      </c>
      <c r="J1252" s="11">
        <f t="shared" si="487"/>
        <v>66834.658970951466</v>
      </c>
      <c r="K1252" s="14">
        <f t="shared" si="482"/>
        <v>0.59303182618670947</v>
      </c>
      <c r="L1252" s="16">
        <f t="shared" si="483"/>
        <v>39635.079862109291</v>
      </c>
      <c r="M1252" s="11">
        <f t="shared" si="488"/>
        <v>366091.95</v>
      </c>
      <c r="N1252" s="14"/>
    </row>
    <row r="1253" spans="1:14" outlineLevel="2">
      <c r="A1253" s="13" t="s">
        <v>26</v>
      </c>
      <c r="B1253" s="13" t="s">
        <v>12</v>
      </c>
      <c r="C1253" s="13" t="s">
        <v>4</v>
      </c>
      <c r="D1253" s="23">
        <v>1985</v>
      </c>
      <c r="E1253" s="14">
        <f t="shared" si="467"/>
        <v>36.5</v>
      </c>
      <c r="F1253" s="11">
        <v>477674.19</v>
      </c>
      <c r="G1253" s="14">
        <f t="shared" si="464"/>
        <v>41.5</v>
      </c>
      <c r="H1253" s="9">
        <v>5</v>
      </c>
      <c r="I1253" s="15">
        <v>-4.1377599539968869E-2</v>
      </c>
      <c r="J1253" s="11">
        <f t="shared" si="485"/>
        <v>437506.76744748349</v>
      </c>
      <c r="K1253" s="14">
        <f t="shared" si="482"/>
        <v>0.59303182618670947</v>
      </c>
      <c r="L1253" s="16">
        <f t="shared" si="483"/>
        <v>259455.43726842516</v>
      </c>
      <c r="M1253" s="11">
        <f t="shared" si="486"/>
        <v>2388370.9500000002</v>
      </c>
      <c r="N1253" s="14"/>
    </row>
    <row r="1254" spans="1:14" outlineLevel="2">
      <c r="A1254" s="13" t="s">
        <v>26</v>
      </c>
      <c r="B1254" s="13" t="s">
        <v>12</v>
      </c>
      <c r="C1254" s="13" t="s">
        <v>4</v>
      </c>
      <c r="D1254" s="23">
        <v>1984</v>
      </c>
      <c r="E1254" s="14">
        <f t="shared" si="467"/>
        <v>37.5</v>
      </c>
      <c r="F1254" s="11">
        <v>61330.06</v>
      </c>
      <c r="G1254" s="14">
        <f t="shared" si="464"/>
        <v>42.5</v>
      </c>
      <c r="H1254" s="9">
        <v>5</v>
      </c>
      <c r="I1254" s="15">
        <v>-4.1377599539968869E-2</v>
      </c>
      <c r="J1254" s="11">
        <f t="shared" si="485"/>
        <v>56353.897643331402</v>
      </c>
      <c r="K1254" s="14">
        <f t="shared" si="482"/>
        <v>0.59303182618670947</v>
      </c>
      <c r="L1254" s="16">
        <f t="shared" si="483"/>
        <v>33419.654832163724</v>
      </c>
      <c r="M1254" s="11">
        <f t="shared" si="486"/>
        <v>306650.3</v>
      </c>
      <c r="N1254" s="14"/>
    </row>
    <row r="1255" spans="1:14" outlineLevel="2">
      <c r="A1255" s="13" t="s">
        <v>26</v>
      </c>
      <c r="B1255" s="13" t="s">
        <v>12</v>
      </c>
      <c r="C1255" s="13" t="s">
        <v>4</v>
      </c>
      <c r="D1255" s="23">
        <v>1983</v>
      </c>
      <c r="E1255" s="14">
        <f t="shared" si="467"/>
        <v>38.5</v>
      </c>
      <c r="F1255" s="11">
        <v>596891.26</v>
      </c>
      <c r="G1255" s="14">
        <f t="shared" si="464"/>
        <v>43.5</v>
      </c>
      <c r="H1255" s="9">
        <v>5</v>
      </c>
      <c r="I1255" s="15">
        <v>-4.1377599539968869E-2</v>
      </c>
      <c r="J1255" s="11">
        <f t="shared" si="485"/>
        <v>550142.15447631525</v>
      </c>
      <c r="K1255" s="14">
        <f t="shared" si="482"/>
        <v>0.59303182618670947</v>
      </c>
      <c r="L1255" s="16">
        <f t="shared" si="483"/>
        <v>326251.80653138005</v>
      </c>
      <c r="M1255" s="11">
        <f t="shared" si="486"/>
        <v>2984456.3</v>
      </c>
      <c r="N1255" s="14"/>
    </row>
    <row r="1256" spans="1:14" outlineLevel="2">
      <c r="A1256" s="13" t="s">
        <v>26</v>
      </c>
      <c r="B1256" s="13" t="s">
        <v>12</v>
      </c>
      <c r="C1256" s="13" t="s">
        <v>4</v>
      </c>
      <c r="D1256" s="23">
        <v>1982</v>
      </c>
      <c r="E1256" s="14">
        <f t="shared" si="467"/>
        <v>39.5</v>
      </c>
      <c r="F1256" s="11">
        <v>85065.24</v>
      </c>
      <c r="G1256" s="14">
        <f t="shared" ref="G1256:G1327" si="497">+H1256+E1256</f>
        <v>44.5</v>
      </c>
      <c r="H1256" s="9">
        <v>5</v>
      </c>
      <c r="I1256" s="15">
        <v>-4.1377599539968869E-2</v>
      </c>
      <c r="J1256" s="11">
        <f t="shared" si="485"/>
        <v>78631.660667458607</v>
      </c>
      <c r="K1256" s="14">
        <f t="shared" si="482"/>
        <v>0.59303182618670947</v>
      </c>
      <c r="L1256" s="16">
        <f t="shared" si="483"/>
        <v>46631.077321716635</v>
      </c>
      <c r="M1256" s="11">
        <f t="shared" si="486"/>
        <v>425326.2</v>
      </c>
      <c r="N1256" s="14"/>
    </row>
    <row r="1257" spans="1:14" outlineLevel="2">
      <c r="A1257" s="13" t="s">
        <v>26</v>
      </c>
      <c r="B1257" s="13" t="s">
        <v>12</v>
      </c>
      <c r="C1257" s="13" t="s">
        <v>4</v>
      </c>
      <c r="D1257" s="23">
        <v>1967</v>
      </c>
      <c r="E1257" s="14">
        <f t="shared" si="467"/>
        <v>54.5</v>
      </c>
      <c r="F1257" s="11">
        <v>1614576.6199999999</v>
      </c>
      <c r="G1257" s="14">
        <f t="shared" si="497"/>
        <v>59.5</v>
      </c>
      <c r="H1257" s="9">
        <v>5</v>
      </c>
      <c r="I1257" s="15">
        <v>-4.1377599539968869E-2</v>
      </c>
      <c r="J1257" s="11">
        <f t="shared" si="485"/>
        <v>1540091.1580182877</v>
      </c>
      <c r="K1257" s="14">
        <f t="shared" si="482"/>
        <v>0.59303182618670947</v>
      </c>
      <c r="L1257" s="16">
        <f t="shared" si="483"/>
        <v>913323.07193358929</v>
      </c>
      <c r="M1257" s="11">
        <f t="shared" si="486"/>
        <v>8072883.0999999996</v>
      </c>
      <c r="N1257" s="14"/>
    </row>
    <row r="1258" spans="1:14" outlineLevel="2">
      <c r="A1258" s="13" t="s">
        <v>26</v>
      </c>
      <c r="B1258" s="13" t="s">
        <v>12</v>
      </c>
      <c r="C1258" s="13" t="s">
        <v>4</v>
      </c>
      <c r="D1258" s="23">
        <v>1966</v>
      </c>
      <c r="E1258" s="14">
        <f t="shared" si="467"/>
        <v>55.5</v>
      </c>
      <c r="F1258" s="11">
        <v>2716.15</v>
      </c>
      <c r="G1258" s="14">
        <f t="shared" si="497"/>
        <v>60.5</v>
      </c>
      <c r="H1258" s="9">
        <v>5</v>
      </c>
      <c r="I1258" s="15">
        <v>-4.1377599539968869E-2</v>
      </c>
      <c r="J1258" s="11">
        <f t="shared" si="481"/>
        <v>2594.7743151730906</v>
      </c>
      <c r="K1258" s="14">
        <f t="shared" si="482"/>
        <v>0.59303182618670947</v>
      </c>
      <c r="L1258" s="16">
        <f t="shared" si="483"/>
        <v>1538.7837506694664</v>
      </c>
      <c r="M1258" s="11">
        <f t="shared" si="484"/>
        <v>13580.75</v>
      </c>
      <c r="N1258" s="14"/>
    </row>
    <row r="1259" spans="1:14" outlineLevel="2">
      <c r="A1259" s="13" t="s">
        <v>26</v>
      </c>
      <c r="B1259" s="13" t="s">
        <v>12</v>
      </c>
      <c r="C1259" s="13" t="s">
        <v>4</v>
      </c>
      <c r="D1259" s="13">
        <v>2009</v>
      </c>
      <c r="E1259" s="14">
        <f t="shared" si="467"/>
        <v>12.5</v>
      </c>
      <c r="F1259" s="11">
        <v>-531555.54603119125</v>
      </c>
      <c r="G1259" s="14">
        <f t="shared" si="497"/>
        <v>17.5</v>
      </c>
      <c r="H1259" s="9">
        <v>5</v>
      </c>
      <c r="I1259" s="15">
        <v>-4.1377599539968869E-2</v>
      </c>
      <c r="J1259" s="11">
        <f t="shared" si="481"/>
        <v>-395392.88467722805</v>
      </c>
      <c r="K1259" s="14">
        <f t="shared" si="482"/>
        <v>0.59303182618670947</v>
      </c>
      <c r="L1259" s="16">
        <f t="shared" si="483"/>
        <v>-234480.56446136755</v>
      </c>
      <c r="M1259" s="11">
        <f t="shared" si="484"/>
        <v>-2657777.730155956</v>
      </c>
      <c r="N1259" s="14"/>
    </row>
    <row r="1260" spans="1:14" outlineLevel="2">
      <c r="A1260" s="13" t="s">
        <v>26</v>
      </c>
      <c r="B1260" s="13" t="s">
        <v>12</v>
      </c>
      <c r="C1260" s="13" t="s">
        <v>4</v>
      </c>
      <c r="D1260" s="13">
        <v>2006</v>
      </c>
      <c r="E1260" s="14">
        <f t="shared" si="467"/>
        <v>15.5</v>
      </c>
      <c r="F1260" s="11">
        <v>-9069.8209846638601</v>
      </c>
      <c r="G1260" s="14">
        <f t="shared" si="497"/>
        <v>20.5</v>
      </c>
      <c r="H1260" s="9">
        <v>5</v>
      </c>
      <c r="I1260" s="15">
        <v>-4.1377599539968869E-2</v>
      </c>
      <c r="J1260" s="11">
        <f t="shared" si="481"/>
        <v>-7141.4234283722208</v>
      </c>
      <c r="K1260" s="14">
        <f t="shared" si="482"/>
        <v>0.59303182618670947</v>
      </c>
      <c r="L1260" s="16">
        <f t="shared" si="483"/>
        <v>-4235.0913773001294</v>
      </c>
      <c r="M1260" s="11">
        <f t="shared" si="484"/>
        <v>-45349.104923319304</v>
      </c>
      <c r="N1260" s="14"/>
    </row>
    <row r="1261" spans="1:14" outlineLevel="2">
      <c r="A1261" s="13" t="s">
        <v>26</v>
      </c>
      <c r="B1261" s="13" t="s">
        <v>12</v>
      </c>
      <c r="C1261" s="13" t="s">
        <v>4</v>
      </c>
      <c r="D1261" s="13">
        <v>1967</v>
      </c>
      <c r="E1261" s="14">
        <f t="shared" si="467"/>
        <v>54.5</v>
      </c>
      <c r="F1261" s="11">
        <v>0</v>
      </c>
      <c r="G1261" s="14">
        <f t="shared" si="497"/>
        <v>59.5</v>
      </c>
      <c r="H1261" s="9">
        <v>5</v>
      </c>
      <c r="I1261" s="15">
        <v>-4.1377599539968869E-2</v>
      </c>
      <c r="J1261" s="11">
        <f t="shared" si="481"/>
        <v>0</v>
      </c>
      <c r="K1261" s="14">
        <f t="shared" si="482"/>
        <v>0.59303182618670947</v>
      </c>
      <c r="L1261" s="16">
        <f t="shared" si="483"/>
        <v>0</v>
      </c>
      <c r="M1261" s="11">
        <f t="shared" si="484"/>
        <v>0</v>
      </c>
      <c r="N1261" s="14"/>
    </row>
    <row r="1262" spans="1:14" outlineLevel="2">
      <c r="A1262" s="13" t="s">
        <v>26</v>
      </c>
      <c r="B1262" s="13" t="s">
        <v>12</v>
      </c>
      <c r="C1262" s="13" t="s">
        <v>4</v>
      </c>
      <c r="D1262" s="13">
        <v>1966</v>
      </c>
      <c r="E1262" s="14">
        <f t="shared" si="467"/>
        <v>55.5</v>
      </c>
      <c r="F1262" s="11">
        <v>0</v>
      </c>
      <c r="G1262" s="14">
        <f t="shared" si="497"/>
        <v>60.5</v>
      </c>
      <c r="H1262" s="9">
        <v>5</v>
      </c>
      <c r="I1262" s="15">
        <v>-4.1377599539968869E-2</v>
      </c>
      <c r="J1262" s="11">
        <f t="shared" ref="J1262" si="498">+F1262*(1-H1262/G1262)*(1-I1262)</f>
        <v>0</v>
      </c>
      <c r="K1262" s="14">
        <f t="shared" si="482"/>
        <v>0.59303182618670947</v>
      </c>
      <c r="L1262" s="16">
        <f t="shared" si="483"/>
        <v>0</v>
      </c>
      <c r="M1262" s="11">
        <f t="shared" ref="M1262" si="499">+F1262*H1262</f>
        <v>0</v>
      </c>
      <c r="N1262" s="14"/>
    </row>
    <row r="1263" spans="1:14" outlineLevel="1">
      <c r="A1263" s="13" t="str">
        <f>+A1262</f>
        <v>315</v>
      </c>
      <c r="B1263" s="13" t="str">
        <f>+B1262</f>
        <v>Sabine</v>
      </c>
      <c r="C1263" s="17" t="s">
        <v>36</v>
      </c>
      <c r="D1263" s="13"/>
      <c r="E1263" s="14" t="s">
        <v>30</v>
      </c>
      <c r="F1263" s="11">
        <f>SUBTOTAL(9,F1236:F1262)</f>
        <v>9743561.8329841439</v>
      </c>
      <c r="G1263" s="14" t="s">
        <v>30</v>
      </c>
      <c r="H1263" s="18"/>
      <c r="I1263" s="14"/>
      <c r="J1263" s="11">
        <f>SUBTOTAL(9,J1236:J1262)</f>
        <v>6605329.2440182837</v>
      </c>
      <c r="K1263" s="11" t="s">
        <v>30</v>
      </c>
      <c r="L1263" s="11">
        <f>SUBTOTAL(9,L1236:L1262)</f>
        <v>3917170.4641446406</v>
      </c>
      <c r="M1263" s="11">
        <f>SUBTOTAL(9,M1236:M1262)</f>
        <v>48717809.164920717</v>
      </c>
      <c r="N1263" s="19">
        <f>+M1263/F1263</f>
        <v>5</v>
      </c>
    </row>
    <row r="1264" spans="1:14" outlineLevel="2">
      <c r="A1264" s="13" t="s">
        <v>26</v>
      </c>
      <c r="B1264" s="13" t="s">
        <v>12</v>
      </c>
      <c r="C1264" s="13" t="s">
        <v>13</v>
      </c>
      <c r="D1264" s="23">
        <v>2021</v>
      </c>
      <c r="E1264" s="14">
        <f t="shared" si="467"/>
        <v>0.5</v>
      </c>
      <c r="F1264" s="11">
        <v>278705.46000000002</v>
      </c>
      <c r="G1264" s="14">
        <f t="shared" si="497"/>
        <v>5.5</v>
      </c>
      <c r="H1264" s="9">
        <v>5</v>
      </c>
      <c r="I1264" s="15">
        <v>-4.1377599539968862E-2</v>
      </c>
      <c r="J1264" s="11">
        <f t="shared" ref="J1264:J1294" si="500">+F1264*(1-H1264/G1264)*(1-I1264)</f>
        <v>26385.238446680265</v>
      </c>
      <c r="K1264" s="14">
        <f t="shared" ref="K1264:K1294" si="501">$L$1606</f>
        <v>0.59303182618670947</v>
      </c>
      <c r="L1264" s="16">
        <f t="shared" ref="L1264:L1294" si="502">+J1264*K1264</f>
        <v>15647.286140406575</v>
      </c>
      <c r="M1264" s="11">
        <f t="shared" ref="M1264:M1294" si="503">+F1264*H1264</f>
        <v>1393527.3</v>
      </c>
      <c r="N1264" s="14"/>
    </row>
    <row r="1265" spans="1:14" outlineLevel="2">
      <c r="A1265" s="13" t="s">
        <v>26</v>
      </c>
      <c r="B1265" s="13" t="s">
        <v>12</v>
      </c>
      <c r="C1265" s="13" t="s">
        <v>13</v>
      </c>
      <c r="D1265" s="23">
        <v>2020</v>
      </c>
      <c r="E1265" s="14">
        <f t="shared" si="467"/>
        <v>1.5</v>
      </c>
      <c r="F1265" s="11">
        <v>854044.13</v>
      </c>
      <c r="G1265" s="14">
        <f t="shared" si="497"/>
        <v>6.5</v>
      </c>
      <c r="H1265" s="9">
        <v>5</v>
      </c>
      <c r="I1265" s="15">
        <v>-4.1377599539968862E-2</v>
      </c>
      <c r="J1265" s="11">
        <f t="shared" ref="J1265" si="504">+F1265*(1-H1265/G1265)*(1-I1265)</f>
        <v>205242.09830783095</v>
      </c>
      <c r="K1265" s="14">
        <f t="shared" si="501"/>
        <v>0.59303182618670947</v>
      </c>
      <c r="L1265" s="16">
        <f t="shared" si="502"/>
        <v>121715.09636988514</v>
      </c>
      <c r="M1265" s="11">
        <f t="shared" ref="M1265" si="505">+F1265*H1265</f>
        <v>4270220.6500000004</v>
      </c>
      <c r="N1265" s="14"/>
    </row>
    <row r="1266" spans="1:14" outlineLevel="2">
      <c r="A1266" s="13" t="s">
        <v>26</v>
      </c>
      <c r="B1266" s="13" t="s">
        <v>12</v>
      </c>
      <c r="C1266" s="13" t="s">
        <v>13</v>
      </c>
      <c r="D1266" s="23">
        <v>2019</v>
      </c>
      <c r="E1266" s="14">
        <f t="shared" si="467"/>
        <v>2.5</v>
      </c>
      <c r="F1266" s="11">
        <v>185564.88</v>
      </c>
      <c r="G1266" s="14">
        <f t="shared" si="497"/>
        <v>7.5</v>
      </c>
      <c r="H1266" s="9">
        <v>5</v>
      </c>
      <c r="I1266" s="15">
        <v>-4.1377599539968862E-2</v>
      </c>
      <c r="J1266" s="11">
        <f t="shared" si="500"/>
        <v>64414.369764440795</v>
      </c>
      <c r="K1266" s="14">
        <f t="shared" si="501"/>
        <v>0.59303182618670947</v>
      </c>
      <c r="L1266" s="16">
        <f t="shared" si="502"/>
        <v>38199.771334072284</v>
      </c>
      <c r="M1266" s="11">
        <f t="shared" si="503"/>
        <v>927824.4</v>
      </c>
      <c r="N1266" s="14"/>
    </row>
    <row r="1267" spans="1:14" outlineLevel="2">
      <c r="A1267" s="13" t="s">
        <v>26</v>
      </c>
      <c r="B1267" s="13" t="s">
        <v>12</v>
      </c>
      <c r="C1267" s="13" t="s">
        <v>13</v>
      </c>
      <c r="D1267" s="23">
        <v>2018</v>
      </c>
      <c r="E1267" s="14">
        <f t="shared" si="467"/>
        <v>3.5</v>
      </c>
      <c r="F1267" s="11">
        <v>87476.72</v>
      </c>
      <c r="G1267" s="14">
        <f t="shared" si="497"/>
        <v>8.5</v>
      </c>
      <c r="H1267" s="9">
        <v>5</v>
      </c>
      <c r="I1267" s="15">
        <v>-4.1377599539968862E-2</v>
      </c>
      <c r="J1267" s="11">
        <f t="shared" si="500"/>
        <v>37510.239813212342</v>
      </c>
      <c r="K1267" s="14">
        <f t="shared" si="501"/>
        <v>0.59303182618670947</v>
      </c>
      <c r="L1267" s="16">
        <f t="shared" si="502"/>
        <v>22244.766017130733</v>
      </c>
      <c r="M1267" s="11">
        <f t="shared" si="503"/>
        <v>437383.6</v>
      </c>
      <c r="N1267" s="14"/>
    </row>
    <row r="1268" spans="1:14" outlineLevel="2">
      <c r="A1268" s="13" t="s">
        <v>26</v>
      </c>
      <c r="B1268" s="13" t="s">
        <v>12</v>
      </c>
      <c r="C1268" s="13" t="s">
        <v>13</v>
      </c>
      <c r="D1268" s="23">
        <v>2017</v>
      </c>
      <c r="E1268" s="14">
        <f t="shared" si="467"/>
        <v>4.5</v>
      </c>
      <c r="F1268" s="11">
        <v>540413.76</v>
      </c>
      <c r="G1268" s="14">
        <f t="shared" si="497"/>
        <v>9.5</v>
      </c>
      <c r="H1268" s="9">
        <v>5</v>
      </c>
      <c r="I1268" s="15">
        <v>-4.1377599539968862E-2</v>
      </c>
      <c r="J1268" s="11">
        <f t="shared" si="500"/>
        <v>266577.52933286945</v>
      </c>
      <c r="K1268" s="14">
        <f t="shared" si="501"/>
        <v>0.59303182618670947</v>
      </c>
      <c r="L1268" s="16">
        <f t="shared" si="502"/>
        <v>158088.95904061268</v>
      </c>
      <c r="M1268" s="11">
        <f t="shared" si="503"/>
        <v>2702068.8</v>
      </c>
      <c r="N1268" s="14"/>
    </row>
    <row r="1269" spans="1:14" outlineLevel="2">
      <c r="A1269" s="13" t="s">
        <v>26</v>
      </c>
      <c r="B1269" s="13" t="s">
        <v>12</v>
      </c>
      <c r="C1269" s="13" t="s">
        <v>13</v>
      </c>
      <c r="D1269" s="23">
        <v>2012</v>
      </c>
      <c r="E1269" s="14">
        <f t="shared" si="467"/>
        <v>9.5</v>
      </c>
      <c r="F1269" s="11">
        <v>135904.07</v>
      </c>
      <c r="G1269" s="14">
        <f t="shared" si="497"/>
        <v>14.5</v>
      </c>
      <c r="H1269" s="9">
        <v>5</v>
      </c>
      <c r="I1269" s="15">
        <v>-4.1377599539968862E-2</v>
      </c>
      <c r="J1269" s="11">
        <f t="shared" si="500"/>
        <v>92724.88377592848</v>
      </c>
      <c r="K1269" s="14">
        <f t="shared" si="501"/>
        <v>0.59303182618670947</v>
      </c>
      <c r="L1269" s="16">
        <f t="shared" si="502"/>
        <v>54988.807158589254</v>
      </c>
      <c r="M1269" s="11">
        <f t="shared" si="503"/>
        <v>679520.35000000009</v>
      </c>
      <c r="N1269" s="14"/>
    </row>
    <row r="1270" spans="1:14" outlineLevel="2">
      <c r="A1270" s="13" t="s">
        <v>26</v>
      </c>
      <c r="B1270" s="13" t="s">
        <v>12</v>
      </c>
      <c r="C1270" s="13" t="s">
        <v>13</v>
      </c>
      <c r="D1270" s="23">
        <v>2011</v>
      </c>
      <c r="E1270" s="14">
        <f t="shared" si="467"/>
        <v>10.5</v>
      </c>
      <c r="F1270" s="11">
        <v>85822.21</v>
      </c>
      <c r="G1270" s="14">
        <f t="shared" si="497"/>
        <v>15.5</v>
      </c>
      <c r="H1270" s="9">
        <v>5</v>
      </c>
      <c r="I1270" s="15">
        <v>-4.1377599539968862E-2</v>
      </c>
      <c r="J1270" s="11">
        <f t="shared" ref="J1270:J1274" si="506">+F1270*(1-H1270/G1270)*(1-I1270)</f>
        <v>60543.221541203791</v>
      </c>
      <c r="K1270" s="14">
        <f t="shared" si="501"/>
        <v>0.59303182618670947</v>
      </c>
      <c r="L1270" s="16">
        <f t="shared" si="502"/>
        <v>35904.057233806612</v>
      </c>
      <c r="M1270" s="11">
        <f t="shared" ref="M1270:M1274" si="507">+F1270*H1270</f>
        <v>429111.05000000005</v>
      </c>
      <c r="N1270" s="14"/>
    </row>
    <row r="1271" spans="1:14" outlineLevel="2">
      <c r="A1271" s="13" t="s">
        <v>26</v>
      </c>
      <c r="B1271" s="13" t="s">
        <v>12</v>
      </c>
      <c r="C1271" s="13" t="s">
        <v>13</v>
      </c>
      <c r="D1271" s="23">
        <v>2010</v>
      </c>
      <c r="E1271" s="14">
        <f t="shared" si="467"/>
        <v>11.5</v>
      </c>
      <c r="F1271" s="11">
        <v>511560.63</v>
      </c>
      <c r="G1271" s="14">
        <f t="shared" si="497"/>
        <v>16.5</v>
      </c>
      <c r="H1271" s="9">
        <v>5</v>
      </c>
      <c r="I1271" s="15">
        <v>-4.1377599539968862E-2</v>
      </c>
      <c r="J1271" s="11">
        <f t="shared" si="506"/>
        <v>371295.12001323473</v>
      </c>
      <c r="K1271" s="14">
        <f t="shared" si="501"/>
        <v>0.59303182618670947</v>
      </c>
      <c r="L1271" s="16">
        <f t="shared" si="502"/>
        <v>220189.82307566205</v>
      </c>
      <c r="M1271" s="11">
        <f t="shared" si="507"/>
        <v>2557803.15</v>
      </c>
      <c r="N1271" s="14"/>
    </row>
    <row r="1272" spans="1:14" outlineLevel="2">
      <c r="A1272" s="13" t="s">
        <v>26</v>
      </c>
      <c r="B1272" s="13" t="s">
        <v>12</v>
      </c>
      <c r="C1272" s="13" t="s">
        <v>13</v>
      </c>
      <c r="D1272" s="23">
        <v>2008</v>
      </c>
      <c r="E1272" s="14">
        <f t="shared" si="467"/>
        <v>13.5</v>
      </c>
      <c r="F1272" s="11">
        <v>23752.87</v>
      </c>
      <c r="G1272" s="14">
        <f t="shared" si="497"/>
        <v>18.5</v>
      </c>
      <c r="H1272" s="9">
        <v>5</v>
      </c>
      <c r="I1272" s="15">
        <v>-4.1377599539968862E-2</v>
      </c>
      <c r="J1272" s="11">
        <f t="shared" si="506"/>
        <v>18050.380596086303</v>
      </c>
      <c r="K1272" s="14">
        <f t="shared" si="501"/>
        <v>0.59303182618670947</v>
      </c>
      <c r="L1272" s="16">
        <f t="shared" si="502"/>
        <v>10704.450168262205</v>
      </c>
      <c r="M1272" s="11">
        <f t="shared" si="507"/>
        <v>118764.34999999999</v>
      </c>
      <c r="N1272" s="14"/>
    </row>
    <row r="1273" spans="1:14" outlineLevel="2">
      <c r="A1273" s="13" t="s">
        <v>26</v>
      </c>
      <c r="B1273" s="13" t="s">
        <v>12</v>
      </c>
      <c r="C1273" s="13" t="s">
        <v>13</v>
      </c>
      <c r="D1273" s="23">
        <v>2006</v>
      </c>
      <c r="E1273" s="14">
        <f t="shared" ref="E1273:E1274" si="508">2021.5-D1273</f>
        <v>15.5</v>
      </c>
      <c r="F1273" s="11">
        <v>104242.81</v>
      </c>
      <c r="G1273" s="14">
        <f t="shared" ref="G1273:G1274" si="509">+H1273+E1273</f>
        <v>20.5</v>
      </c>
      <c r="H1273" s="9">
        <v>5</v>
      </c>
      <c r="I1273" s="15">
        <v>-4.1377599539968862E-2</v>
      </c>
      <c r="J1273" s="11">
        <f t="shared" si="506"/>
        <v>82079.02304049104</v>
      </c>
      <c r="K1273" s="14">
        <f t="shared" si="501"/>
        <v>0.59303182618670947</v>
      </c>
      <c r="L1273" s="16">
        <f t="shared" si="502"/>
        <v>48675.472925323404</v>
      </c>
      <c r="M1273" s="11">
        <f t="shared" si="507"/>
        <v>521214.05</v>
      </c>
      <c r="N1273" s="14"/>
    </row>
    <row r="1274" spans="1:14" outlineLevel="2">
      <c r="A1274" s="13" t="s">
        <v>26</v>
      </c>
      <c r="B1274" s="13" t="s">
        <v>12</v>
      </c>
      <c r="C1274" s="13" t="s">
        <v>13</v>
      </c>
      <c r="D1274" s="23">
        <v>1999</v>
      </c>
      <c r="E1274" s="14">
        <f t="shared" si="508"/>
        <v>22.5</v>
      </c>
      <c r="F1274" s="11">
        <v>110486.85</v>
      </c>
      <c r="G1274" s="14">
        <f t="shared" si="509"/>
        <v>27.5</v>
      </c>
      <c r="H1274" s="9">
        <v>5</v>
      </c>
      <c r="I1274" s="15">
        <v>-4.1377599539968862E-2</v>
      </c>
      <c r="J1274" s="11">
        <f t="shared" si="506"/>
        <v>94138.79779123576</v>
      </c>
      <c r="K1274" s="14">
        <f t="shared" si="501"/>
        <v>0.59303182618670947</v>
      </c>
      <c r="L1274" s="16">
        <f t="shared" si="502"/>
        <v>55827.303169157916</v>
      </c>
      <c r="M1274" s="11">
        <f t="shared" si="507"/>
        <v>552434.25</v>
      </c>
      <c r="N1274" s="14"/>
    </row>
    <row r="1275" spans="1:14" outlineLevel="2">
      <c r="A1275" s="13" t="s">
        <v>26</v>
      </c>
      <c r="B1275" s="13" t="s">
        <v>12</v>
      </c>
      <c r="C1275" s="13" t="s">
        <v>13</v>
      </c>
      <c r="D1275" s="23">
        <v>1998</v>
      </c>
      <c r="E1275" s="14">
        <f t="shared" ref="E1275:E1276" si="510">2021.5-D1275</f>
        <v>23.5</v>
      </c>
      <c r="F1275" s="11">
        <v>71665.5</v>
      </c>
      <c r="G1275" s="14">
        <f t="shared" ref="G1275:G1276" si="511">+H1275+E1275</f>
        <v>28.5</v>
      </c>
      <c r="H1275" s="9">
        <v>5</v>
      </c>
      <c r="I1275" s="15">
        <v>-4.1377599539968862E-2</v>
      </c>
      <c r="J1275" s="11">
        <f t="shared" ref="J1275:J1276" si="512">+F1275*(1-H1275/G1275)*(1-I1275)</f>
        <v>61537.715419510292</v>
      </c>
      <c r="K1275" s="14">
        <f t="shared" si="501"/>
        <v>0.59303182618670947</v>
      </c>
      <c r="L1275" s="16">
        <f t="shared" si="502"/>
        <v>36493.823754590216</v>
      </c>
      <c r="M1275" s="11">
        <f t="shared" ref="M1275:M1276" si="513">+F1275*H1275</f>
        <v>358327.5</v>
      </c>
      <c r="N1275" s="14"/>
    </row>
    <row r="1276" spans="1:14" outlineLevel="2">
      <c r="A1276" s="13" t="s">
        <v>26</v>
      </c>
      <c r="B1276" s="13" t="s">
        <v>12</v>
      </c>
      <c r="C1276" s="13" t="s">
        <v>13</v>
      </c>
      <c r="D1276" s="23">
        <v>1996</v>
      </c>
      <c r="E1276" s="14">
        <f t="shared" si="510"/>
        <v>25.5</v>
      </c>
      <c r="F1276" s="11">
        <v>33491</v>
      </c>
      <c r="G1276" s="14">
        <f t="shared" si="511"/>
        <v>30.5</v>
      </c>
      <c r="H1276" s="9">
        <v>5</v>
      </c>
      <c r="I1276" s="15">
        <v>-4.1377599539968862E-2</v>
      </c>
      <c r="J1276" s="11">
        <f t="shared" si="512"/>
        <v>29159.272729440127</v>
      </c>
      <c r="K1276" s="14">
        <f t="shared" si="501"/>
        <v>0.59303182618670947</v>
      </c>
      <c r="L1276" s="16">
        <f t="shared" si="502"/>
        <v>17292.376757016194</v>
      </c>
      <c r="M1276" s="11">
        <f t="shared" si="513"/>
        <v>167455</v>
      </c>
      <c r="N1276" s="14"/>
    </row>
    <row r="1277" spans="1:14" outlineLevel="2">
      <c r="A1277" s="13" t="s">
        <v>26</v>
      </c>
      <c r="B1277" s="13" t="s">
        <v>12</v>
      </c>
      <c r="C1277" s="13" t="s">
        <v>13</v>
      </c>
      <c r="D1277" s="23">
        <v>1995</v>
      </c>
      <c r="E1277" s="14">
        <f t="shared" si="467"/>
        <v>26.5</v>
      </c>
      <c r="F1277" s="11">
        <v>539907.25</v>
      </c>
      <c r="G1277" s="14">
        <f t="shared" si="497"/>
        <v>31.5</v>
      </c>
      <c r="H1277" s="9">
        <v>5</v>
      </c>
      <c r="I1277" s="15">
        <v>-4.1377599539968862E-2</v>
      </c>
      <c r="J1277" s="11">
        <f t="shared" si="500"/>
        <v>473001.71026823757</v>
      </c>
      <c r="K1277" s="14">
        <f t="shared" si="501"/>
        <v>0.59303182618670947</v>
      </c>
      <c r="L1277" s="16">
        <f t="shared" si="502"/>
        <v>280505.06802980974</v>
      </c>
      <c r="M1277" s="11">
        <f t="shared" si="503"/>
        <v>2699536.25</v>
      </c>
      <c r="N1277" s="14"/>
    </row>
    <row r="1278" spans="1:14" outlineLevel="2">
      <c r="A1278" s="13" t="s">
        <v>26</v>
      </c>
      <c r="B1278" s="13" t="s">
        <v>12</v>
      </c>
      <c r="C1278" s="13" t="s">
        <v>13</v>
      </c>
      <c r="D1278" s="23">
        <v>1992</v>
      </c>
      <c r="E1278" s="14">
        <f t="shared" si="467"/>
        <v>29.5</v>
      </c>
      <c r="F1278" s="11">
        <v>26271.119999999999</v>
      </c>
      <c r="G1278" s="14">
        <f t="shared" si="497"/>
        <v>34.5</v>
      </c>
      <c r="H1278" s="9">
        <v>5</v>
      </c>
      <c r="I1278" s="15">
        <v>-4.1377599539968862E-2</v>
      </c>
      <c r="J1278" s="11">
        <f t="shared" si="500"/>
        <v>23393.205754880601</v>
      </c>
      <c r="K1278" s="14">
        <f t="shared" si="501"/>
        <v>0.59303182618670947</v>
      </c>
      <c r="L1278" s="16">
        <f t="shared" si="502"/>
        <v>13872.915529178284</v>
      </c>
      <c r="M1278" s="11">
        <f t="shared" si="503"/>
        <v>131355.6</v>
      </c>
      <c r="N1278" s="14"/>
    </row>
    <row r="1279" spans="1:14" outlineLevel="2">
      <c r="A1279" s="13" t="s">
        <v>26</v>
      </c>
      <c r="B1279" s="13" t="s">
        <v>12</v>
      </c>
      <c r="C1279" s="13" t="s">
        <v>13</v>
      </c>
      <c r="D1279" s="23">
        <v>1991</v>
      </c>
      <c r="E1279" s="14">
        <f t="shared" si="467"/>
        <v>30.5</v>
      </c>
      <c r="F1279" s="11">
        <v>550597.65999999992</v>
      </c>
      <c r="G1279" s="14">
        <f t="shared" si="497"/>
        <v>35.5</v>
      </c>
      <c r="H1279" s="9">
        <v>5</v>
      </c>
      <c r="I1279" s="15">
        <v>-4.1377599539968862E-2</v>
      </c>
      <c r="J1279" s="11">
        <f t="shared" si="500"/>
        <v>492622.31321789505</v>
      </c>
      <c r="K1279" s="14">
        <f t="shared" si="501"/>
        <v>0.59303182618670947</v>
      </c>
      <c r="L1279" s="16">
        <f t="shared" si="502"/>
        <v>292140.71002792951</v>
      </c>
      <c r="M1279" s="11">
        <f t="shared" si="503"/>
        <v>2752988.3</v>
      </c>
      <c r="N1279" s="14"/>
    </row>
    <row r="1280" spans="1:14" outlineLevel="2">
      <c r="A1280" s="13" t="s">
        <v>26</v>
      </c>
      <c r="B1280" s="13" t="s">
        <v>12</v>
      </c>
      <c r="C1280" s="13" t="s">
        <v>13</v>
      </c>
      <c r="D1280" s="23">
        <v>1990</v>
      </c>
      <c r="E1280" s="14">
        <f t="shared" si="467"/>
        <v>31.5</v>
      </c>
      <c r="F1280" s="11">
        <v>46000.81</v>
      </c>
      <c r="G1280" s="14">
        <f t="shared" si="497"/>
        <v>36.5</v>
      </c>
      <c r="H1280" s="9">
        <v>5</v>
      </c>
      <c r="I1280" s="15">
        <v>-4.1377599539968862E-2</v>
      </c>
      <c r="J1280" s="11">
        <f t="shared" ref="J1280:J1287" si="514">+F1280*(1-H1280/G1280)*(1-I1280)</f>
        <v>41341.992122818272</v>
      </c>
      <c r="K1280" s="14">
        <f t="shared" si="501"/>
        <v>0.59303182618670947</v>
      </c>
      <c r="L1280" s="16">
        <f t="shared" si="502"/>
        <v>24517.117086791477</v>
      </c>
      <c r="M1280" s="11">
        <f t="shared" ref="M1280:M1287" si="515">+F1280*H1280</f>
        <v>230004.05</v>
      </c>
      <c r="N1280" s="14"/>
    </row>
    <row r="1281" spans="1:14" outlineLevel="2">
      <c r="A1281" s="13" t="s">
        <v>26</v>
      </c>
      <c r="B1281" s="13" t="s">
        <v>12</v>
      </c>
      <c r="C1281" s="13" t="s">
        <v>13</v>
      </c>
      <c r="D1281" s="23">
        <v>1989</v>
      </c>
      <c r="E1281" s="14">
        <f t="shared" si="467"/>
        <v>32.5</v>
      </c>
      <c r="F1281" s="11">
        <v>28718.68</v>
      </c>
      <c r="G1281" s="14">
        <f t="shared" si="497"/>
        <v>37.5</v>
      </c>
      <c r="H1281" s="9">
        <v>5</v>
      </c>
      <c r="I1281" s="15">
        <v>-4.1377599539968862E-2</v>
      </c>
      <c r="J1281" s="11">
        <f t="shared" si="514"/>
        <v>25919.391368308978</v>
      </c>
      <c r="K1281" s="14">
        <f t="shared" si="501"/>
        <v>0.59303182618670947</v>
      </c>
      <c r="L1281" s="16">
        <f t="shared" si="502"/>
        <v>15371.023996796308</v>
      </c>
      <c r="M1281" s="11">
        <f t="shared" si="515"/>
        <v>143593.4</v>
      </c>
      <c r="N1281" s="14"/>
    </row>
    <row r="1282" spans="1:14" outlineLevel="2">
      <c r="A1282" s="13" t="s">
        <v>26</v>
      </c>
      <c r="B1282" s="13" t="s">
        <v>12</v>
      </c>
      <c r="C1282" s="13" t="s">
        <v>13</v>
      </c>
      <c r="D1282" s="23">
        <v>1988</v>
      </c>
      <c r="E1282" s="14">
        <f t="shared" si="467"/>
        <v>33.5</v>
      </c>
      <c r="F1282" s="11">
        <v>25549.190000000002</v>
      </c>
      <c r="G1282" s="14">
        <f t="shared" si="497"/>
        <v>38.5</v>
      </c>
      <c r="H1282" s="9">
        <v>5</v>
      </c>
      <c r="I1282" s="15">
        <v>-4.1377599539968862E-2</v>
      </c>
      <c r="J1282" s="11">
        <f t="shared" si="514"/>
        <v>23150.98348324894</v>
      </c>
      <c r="K1282" s="14">
        <f t="shared" si="501"/>
        <v>0.59303182618670947</v>
      </c>
      <c r="L1282" s="16">
        <f t="shared" si="502"/>
        <v>13729.270013089466</v>
      </c>
      <c r="M1282" s="11">
        <f t="shared" si="515"/>
        <v>127745.95000000001</v>
      </c>
      <c r="N1282" s="14"/>
    </row>
    <row r="1283" spans="1:14" outlineLevel="2">
      <c r="A1283" s="13" t="s">
        <v>26</v>
      </c>
      <c r="B1283" s="13" t="s">
        <v>12</v>
      </c>
      <c r="C1283" s="13" t="s">
        <v>13</v>
      </c>
      <c r="D1283" s="23">
        <v>1987</v>
      </c>
      <c r="E1283" s="14">
        <f t="shared" si="467"/>
        <v>34.5</v>
      </c>
      <c r="F1283" s="11">
        <v>7660.6100000000006</v>
      </c>
      <c r="G1283" s="14">
        <f t="shared" si="497"/>
        <v>39.5</v>
      </c>
      <c r="H1283" s="9">
        <v>5</v>
      </c>
      <c r="I1283" s="15">
        <v>-4.1377599539968862E-2</v>
      </c>
      <c r="J1283" s="11">
        <f t="shared" si="514"/>
        <v>6967.7664309369593</v>
      </c>
      <c r="K1283" s="14">
        <f t="shared" si="501"/>
        <v>0.59303182618670947</v>
      </c>
      <c r="L1283" s="16">
        <f t="shared" si="502"/>
        <v>4132.1072509809956</v>
      </c>
      <c r="M1283" s="11">
        <f t="shared" si="515"/>
        <v>38303.050000000003</v>
      </c>
      <c r="N1283" s="14"/>
    </row>
    <row r="1284" spans="1:14" outlineLevel="2">
      <c r="A1284" s="13" t="s">
        <v>26</v>
      </c>
      <c r="B1284" s="13" t="s">
        <v>12</v>
      </c>
      <c r="C1284" s="13" t="s">
        <v>13</v>
      </c>
      <c r="D1284" s="23">
        <v>1985</v>
      </c>
      <c r="E1284" s="14">
        <f t="shared" si="467"/>
        <v>36.5</v>
      </c>
      <c r="F1284" s="11">
        <v>128906.77</v>
      </c>
      <c r="G1284" s="14">
        <f t="shared" si="497"/>
        <v>41.5</v>
      </c>
      <c r="H1284" s="9">
        <v>5</v>
      </c>
      <c r="I1284" s="15">
        <v>-4.1377599539968862E-2</v>
      </c>
      <c r="J1284" s="11">
        <f t="shared" si="514"/>
        <v>118067.05370620138</v>
      </c>
      <c r="K1284" s="14">
        <f t="shared" si="501"/>
        <v>0.59303182618670947</v>
      </c>
      <c r="L1284" s="16">
        <f t="shared" si="502"/>
        <v>70017.520471872907</v>
      </c>
      <c r="M1284" s="11">
        <f t="shared" si="515"/>
        <v>644533.85</v>
      </c>
      <c r="N1284" s="14"/>
    </row>
    <row r="1285" spans="1:14" outlineLevel="2">
      <c r="A1285" s="13" t="s">
        <v>26</v>
      </c>
      <c r="B1285" s="13" t="s">
        <v>12</v>
      </c>
      <c r="C1285" s="13" t="s">
        <v>13</v>
      </c>
      <c r="D1285" s="23">
        <v>1984</v>
      </c>
      <c r="E1285" s="14">
        <f t="shared" ref="E1285:E1360" si="516">2021.5-D1285</f>
        <v>37.5</v>
      </c>
      <c r="F1285" s="11">
        <v>74616.639999999999</v>
      </c>
      <c r="G1285" s="14">
        <f t="shared" si="497"/>
        <v>42.5</v>
      </c>
      <c r="H1285" s="9">
        <v>5</v>
      </c>
      <c r="I1285" s="15">
        <v>-4.1377599539968862E-2</v>
      </c>
      <c r="J1285" s="11">
        <f t="shared" si="514"/>
        <v>68562.438925533541</v>
      </c>
      <c r="K1285" s="14">
        <f t="shared" si="501"/>
        <v>0.59303182618670947</v>
      </c>
      <c r="L1285" s="16">
        <f t="shared" si="502"/>
        <v>40659.708363823891</v>
      </c>
      <c r="M1285" s="11">
        <f t="shared" si="515"/>
        <v>373083.2</v>
      </c>
      <c r="N1285" s="14"/>
    </row>
    <row r="1286" spans="1:14" outlineLevel="2">
      <c r="A1286" s="13" t="s">
        <v>26</v>
      </c>
      <c r="B1286" s="13" t="s">
        <v>12</v>
      </c>
      <c r="C1286" s="13" t="s">
        <v>13</v>
      </c>
      <c r="D1286" s="23">
        <v>1983</v>
      </c>
      <c r="E1286" s="14">
        <f t="shared" si="516"/>
        <v>38.5</v>
      </c>
      <c r="F1286" s="11">
        <v>22650.52</v>
      </c>
      <c r="G1286" s="14">
        <f t="shared" si="497"/>
        <v>43.5</v>
      </c>
      <c r="H1286" s="9">
        <v>5</v>
      </c>
      <c r="I1286" s="15">
        <v>-4.1377599539968862E-2</v>
      </c>
      <c r="J1286" s="11">
        <f t="shared" si="514"/>
        <v>20876.509186629519</v>
      </c>
      <c r="K1286" s="14">
        <f t="shared" si="501"/>
        <v>0.59303182618670947</v>
      </c>
      <c r="L1286" s="16">
        <f t="shared" si="502"/>
        <v>12380.434367350521</v>
      </c>
      <c r="M1286" s="11">
        <f t="shared" si="515"/>
        <v>113252.6</v>
      </c>
      <c r="N1286" s="14"/>
    </row>
    <row r="1287" spans="1:14" outlineLevel="2">
      <c r="A1287" s="13" t="s">
        <v>26</v>
      </c>
      <c r="B1287" s="13" t="s">
        <v>12</v>
      </c>
      <c r="C1287" s="13" t="s">
        <v>13</v>
      </c>
      <c r="D1287" s="23">
        <v>1982</v>
      </c>
      <c r="E1287" s="14">
        <f t="shared" si="516"/>
        <v>39.5</v>
      </c>
      <c r="F1287" s="11">
        <v>54895.47</v>
      </c>
      <c r="G1287" s="14">
        <f t="shared" si="497"/>
        <v>44.5</v>
      </c>
      <c r="H1287" s="9">
        <v>5</v>
      </c>
      <c r="I1287" s="15">
        <v>-4.1377599539968862E-2</v>
      </c>
      <c r="J1287" s="11">
        <f t="shared" si="514"/>
        <v>50743.664147901698</v>
      </c>
      <c r="K1287" s="14">
        <f t="shared" si="501"/>
        <v>0.59303182618670947</v>
      </c>
      <c r="L1287" s="16">
        <f t="shared" si="502"/>
        <v>30092.607817035201</v>
      </c>
      <c r="M1287" s="11">
        <f t="shared" si="515"/>
        <v>274477.34999999998</v>
      </c>
      <c r="N1287" s="14"/>
    </row>
    <row r="1288" spans="1:14" outlineLevel="2">
      <c r="A1288" s="13" t="s">
        <v>26</v>
      </c>
      <c r="B1288" s="13" t="s">
        <v>12</v>
      </c>
      <c r="C1288" s="13" t="s">
        <v>13</v>
      </c>
      <c r="D1288" s="23">
        <v>1974</v>
      </c>
      <c r="E1288" s="14">
        <f t="shared" si="516"/>
        <v>47.5</v>
      </c>
      <c r="F1288" s="11">
        <v>4655821.66</v>
      </c>
      <c r="G1288" s="14">
        <f t="shared" si="497"/>
        <v>52.5</v>
      </c>
      <c r="H1288" s="9">
        <v>5</v>
      </c>
      <c r="I1288" s="15">
        <v>-4.1377599539968862E-2</v>
      </c>
      <c r="J1288" s="11">
        <f t="shared" si="500"/>
        <v>4386709.4904458504</v>
      </c>
      <c r="K1288" s="14">
        <f t="shared" si="501"/>
        <v>0.59303182618670947</v>
      </c>
      <c r="L1288" s="16">
        <f t="shared" si="502"/>
        <v>2601458.3400696726</v>
      </c>
      <c r="M1288" s="11">
        <f t="shared" si="503"/>
        <v>23279108.300000001</v>
      </c>
      <c r="N1288" s="14"/>
    </row>
    <row r="1289" spans="1:14" outlineLevel="2">
      <c r="A1289" s="13" t="s">
        <v>26</v>
      </c>
      <c r="B1289" s="13" t="s">
        <v>12</v>
      </c>
      <c r="C1289" s="13" t="s">
        <v>13</v>
      </c>
      <c r="D1289" s="23">
        <v>1973</v>
      </c>
      <c r="E1289" s="14">
        <f t="shared" si="516"/>
        <v>48.5</v>
      </c>
      <c r="F1289" s="11">
        <v>5731.2</v>
      </c>
      <c r="G1289" s="14">
        <f t="shared" si="497"/>
        <v>53.5</v>
      </c>
      <c r="H1289" s="9">
        <v>5</v>
      </c>
      <c r="I1289" s="15">
        <v>-4.1377599539968862E-2</v>
      </c>
      <c r="J1289" s="11">
        <f t="shared" si="500"/>
        <v>5410.5542051672564</v>
      </c>
      <c r="K1289" s="14">
        <f t="shared" si="501"/>
        <v>0.59303182618670947</v>
      </c>
      <c r="L1289" s="16">
        <f t="shared" si="502"/>
        <v>3208.6308409725184</v>
      </c>
      <c r="M1289" s="11">
        <f t="shared" si="503"/>
        <v>28656</v>
      </c>
      <c r="N1289" s="14"/>
    </row>
    <row r="1290" spans="1:14" outlineLevel="2">
      <c r="A1290" s="13" t="s">
        <v>26</v>
      </c>
      <c r="B1290" s="13" t="s">
        <v>12</v>
      </c>
      <c r="C1290" s="13" t="s">
        <v>13</v>
      </c>
      <c r="D1290" s="23">
        <v>1971</v>
      </c>
      <c r="E1290" s="14">
        <f t="shared" si="516"/>
        <v>50.5</v>
      </c>
      <c r="F1290" s="11">
        <v>106859.75</v>
      </c>
      <c r="G1290" s="14">
        <f t="shared" si="497"/>
        <v>55.5</v>
      </c>
      <c r="H1290" s="9">
        <v>5</v>
      </c>
      <c r="I1290" s="15">
        <v>-4.1377599539968862E-2</v>
      </c>
      <c r="J1290" s="11">
        <f t="shared" si="500"/>
        <v>101256.00310077982</v>
      </c>
      <c r="K1290" s="14">
        <f t="shared" si="501"/>
        <v>0.59303182618670947</v>
      </c>
      <c r="L1290" s="16">
        <f t="shared" si="502"/>
        <v>60048.032431222578</v>
      </c>
      <c r="M1290" s="11">
        <f t="shared" si="503"/>
        <v>534298.75</v>
      </c>
      <c r="N1290" s="14"/>
    </row>
    <row r="1291" spans="1:14" outlineLevel="2">
      <c r="A1291" s="13" t="s">
        <v>26</v>
      </c>
      <c r="B1291" s="13" t="s">
        <v>12</v>
      </c>
      <c r="C1291" s="13" t="s">
        <v>13</v>
      </c>
      <c r="D1291" s="13">
        <v>2009</v>
      </c>
      <c r="E1291" s="14">
        <f t="shared" si="516"/>
        <v>12.5</v>
      </c>
      <c r="F1291" s="11">
        <v>-915903.55712807737</v>
      </c>
      <c r="G1291" s="14">
        <f t="shared" si="497"/>
        <v>17.5</v>
      </c>
      <c r="H1291" s="9">
        <v>5</v>
      </c>
      <c r="I1291" s="15">
        <v>-4.1377599539968862E-2</v>
      </c>
      <c r="J1291" s="11">
        <f t="shared" si="500"/>
        <v>-681286.74838011141</v>
      </c>
      <c r="K1291" s="14">
        <f t="shared" si="501"/>
        <v>0.59303182618670947</v>
      </c>
      <c r="L1291" s="16">
        <f t="shared" si="502"/>
        <v>-404024.72454866272</v>
      </c>
      <c r="M1291" s="11">
        <f t="shared" si="503"/>
        <v>-4579517.7856403869</v>
      </c>
      <c r="N1291" s="14"/>
    </row>
    <row r="1292" spans="1:14" outlineLevel="2">
      <c r="A1292" s="13" t="s">
        <v>26</v>
      </c>
      <c r="B1292" s="13" t="s">
        <v>12</v>
      </c>
      <c r="C1292" s="13" t="s">
        <v>13</v>
      </c>
      <c r="D1292" s="13">
        <v>2006</v>
      </c>
      <c r="E1292" s="14">
        <f t="shared" si="516"/>
        <v>15.5</v>
      </c>
      <c r="F1292" s="11">
        <v>-15627.870623103347</v>
      </c>
      <c r="G1292" s="14">
        <f t="shared" si="497"/>
        <v>20.5</v>
      </c>
      <c r="H1292" s="9">
        <v>5</v>
      </c>
      <c r="I1292" s="15">
        <v>-4.1377599539968862E-2</v>
      </c>
      <c r="J1292" s="11">
        <f t="shared" si="500"/>
        <v>-12305.120640430861</v>
      </c>
      <c r="K1292" s="14">
        <f t="shared" si="501"/>
        <v>0.59303182618670947</v>
      </c>
      <c r="L1292" s="16">
        <f t="shared" si="502"/>
        <v>-7297.3281648424854</v>
      </c>
      <c r="M1292" s="11">
        <f t="shared" si="503"/>
        <v>-78139.353115516729</v>
      </c>
      <c r="N1292" s="14"/>
    </row>
    <row r="1293" spans="1:14" outlineLevel="2">
      <c r="A1293" s="13" t="s">
        <v>26</v>
      </c>
      <c r="B1293" s="13" t="s">
        <v>12</v>
      </c>
      <c r="C1293" s="13" t="s">
        <v>13</v>
      </c>
      <c r="D1293" s="13">
        <v>1973</v>
      </c>
      <c r="E1293" s="14">
        <f t="shared" si="516"/>
        <v>48.5</v>
      </c>
      <c r="F1293" s="11">
        <v>0</v>
      </c>
      <c r="G1293" s="14">
        <f t="shared" si="497"/>
        <v>53.5</v>
      </c>
      <c r="H1293" s="9">
        <v>5</v>
      </c>
      <c r="I1293" s="15">
        <v>-4.1377599539968862E-2</v>
      </c>
      <c r="J1293" s="11">
        <f t="shared" si="500"/>
        <v>0</v>
      </c>
      <c r="K1293" s="14">
        <f t="shared" si="501"/>
        <v>0.59303182618670947</v>
      </c>
      <c r="L1293" s="16">
        <f t="shared" si="502"/>
        <v>0</v>
      </c>
      <c r="M1293" s="11">
        <f t="shared" si="503"/>
        <v>0</v>
      </c>
      <c r="N1293" s="14"/>
    </row>
    <row r="1294" spans="1:14" outlineLevel="2">
      <c r="A1294" s="13" t="s">
        <v>26</v>
      </c>
      <c r="B1294" s="13" t="s">
        <v>12</v>
      </c>
      <c r="C1294" s="13" t="s">
        <v>13</v>
      </c>
      <c r="D1294" s="13">
        <v>1971</v>
      </c>
      <c r="E1294" s="14">
        <f t="shared" si="516"/>
        <v>50.5</v>
      </c>
      <c r="F1294" s="11">
        <v>0</v>
      </c>
      <c r="G1294" s="14">
        <f t="shared" si="497"/>
        <v>55.5</v>
      </c>
      <c r="H1294" s="9">
        <v>5</v>
      </c>
      <c r="I1294" s="15">
        <v>-4.1377599539968862E-2</v>
      </c>
      <c r="J1294" s="11">
        <f t="shared" si="500"/>
        <v>0</v>
      </c>
      <c r="K1294" s="14">
        <f t="shared" si="501"/>
        <v>0.59303182618670947</v>
      </c>
      <c r="L1294" s="16">
        <f t="shared" si="502"/>
        <v>0</v>
      </c>
      <c r="M1294" s="11">
        <f t="shared" si="503"/>
        <v>0</v>
      </c>
      <c r="N1294" s="14"/>
    </row>
    <row r="1295" spans="1:14" outlineLevel="1">
      <c r="A1295" s="13" t="s">
        <v>26</v>
      </c>
      <c r="B1295" s="13" t="s">
        <v>12</v>
      </c>
      <c r="C1295" s="17" t="s">
        <v>40</v>
      </c>
      <c r="D1295" s="13"/>
      <c r="E1295" s="14" t="s">
        <v>30</v>
      </c>
      <c r="F1295" s="11">
        <f>SUBTOTAL(9,F1264:F1294)</f>
        <v>8365786.7922488181</v>
      </c>
      <c r="G1295" s="14" t="s">
        <v>30</v>
      </c>
      <c r="H1295" s="18"/>
      <c r="I1295" s="14"/>
      <c r="J1295" s="11">
        <f>SUBTOTAL(9,J1264:J1294)</f>
        <v>6554089.0979160126</v>
      </c>
      <c r="K1295" s="14" t="s">
        <v>30</v>
      </c>
      <c r="L1295" s="11">
        <f>SUBTOTAL(9,L1264:L1294)</f>
        <v>3886783.4267275352</v>
      </c>
      <c r="M1295" s="11">
        <f>SUBTOTAL(9,M1264:M1294)</f>
        <v>41828933.961244106</v>
      </c>
      <c r="N1295" s="19">
        <f>+M1295/F1295</f>
        <v>5.0000000000000018</v>
      </c>
    </row>
    <row r="1296" spans="1:14" outlineLevel="2">
      <c r="A1296" s="13" t="s">
        <v>26</v>
      </c>
      <c r="B1296" s="13" t="s">
        <v>12</v>
      </c>
      <c r="C1296" s="13" t="s">
        <v>14</v>
      </c>
      <c r="D1296" s="23">
        <v>2021</v>
      </c>
      <c r="E1296" s="14">
        <f t="shared" si="516"/>
        <v>0.5</v>
      </c>
      <c r="F1296" s="11">
        <v>227056.47</v>
      </c>
      <c r="G1296" s="14">
        <f t="shared" si="497"/>
        <v>18.5</v>
      </c>
      <c r="H1296" s="9">
        <v>18</v>
      </c>
      <c r="I1296" s="15">
        <v>-4.1377599539968869E-2</v>
      </c>
      <c r="J1296" s="11">
        <f t="shared" ref="J1296:J1323" si="517">+F1296*(1-H1296/G1296)*(1-I1296)</f>
        <v>6390.5816672599585</v>
      </c>
      <c r="K1296" s="14">
        <f t="shared" ref="K1296:K1324" si="518">$L$1606</f>
        <v>0.59303182618670947</v>
      </c>
      <c r="L1296" s="16">
        <f t="shared" ref="L1296:L1324" si="519">+J1296*K1296</f>
        <v>3789.8183165304795</v>
      </c>
      <c r="M1296" s="11">
        <f t="shared" ref="M1296:M1323" si="520">+F1296*H1296</f>
        <v>4087016.46</v>
      </c>
      <c r="N1296" s="14"/>
    </row>
    <row r="1297" spans="1:14" outlineLevel="2">
      <c r="A1297" s="13" t="s">
        <v>26</v>
      </c>
      <c r="B1297" s="13" t="s">
        <v>12</v>
      </c>
      <c r="C1297" s="13" t="s">
        <v>14</v>
      </c>
      <c r="D1297" s="23">
        <v>2019</v>
      </c>
      <c r="E1297" s="14">
        <f t="shared" si="516"/>
        <v>2.5</v>
      </c>
      <c r="F1297" s="11">
        <v>244422.49</v>
      </c>
      <c r="G1297" s="14">
        <f t="shared" si="497"/>
        <v>20.5</v>
      </c>
      <c r="H1297" s="9">
        <v>18</v>
      </c>
      <c r="I1297" s="15">
        <v>-4.1377599539968869E-2</v>
      </c>
      <c r="J1297" s="11">
        <f t="shared" si="517"/>
        <v>31040.988525583172</v>
      </c>
      <c r="K1297" s="14">
        <f t="shared" si="518"/>
        <v>0.59303182618670947</v>
      </c>
      <c r="L1297" s="16">
        <f t="shared" si="519"/>
        <v>18408.294111967283</v>
      </c>
      <c r="M1297" s="11">
        <f t="shared" si="520"/>
        <v>4399604.82</v>
      </c>
      <c r="N1297" s="14"/>
    </row>
    <row r="1298" spans="1:14" outlineLevel="2">
      <c r="A1298" s="13" t="s">
        <v>26</v>
      </c>
      <c r="B1298" s="13" t="s">
        <v>12</v>
      </c>
      <c r="C1298" s="13" t="s">
        <v>14</v>
      </c>
      <c r="D1298" s="23">
        <v>2017</v>
      </c>
      <c r="E1298" s="14">
        <f t="shared" si="516"/>
        <v>4.5</v>
      </c>
      <c r="F1298" s="11">
        <v>210734.47</v>
      </c>
      <c r="G1298" s="14">
        <f t="shared" si="497"/>
        <v>22.5</v>
      </c>
      <c r="H1298" s="9">
        <v>18</v>
      </c>
      <c r="I1298" s="15">
        <v>-4.1377599539968869E-2</v>
      </c>
      <c r="J1298" s="11">
        <f t="shared" si="517"/>
        <v>43890.831301785503</v>
      </c>
      <c r="K1298" s="14">
        <f t="shared" si="518"/>
        <v>0.59303182618670947</v>
      </c>
      <c r="L1298" s="16">
        <f t="shared" si="519"/>
        <v>26028.65983975065</v>
      </c>
      <c r="M1298" s="11">
        <f t="shared" si="520"/>
        <v>3793220.46</v>
      </c>
      <c r="N1298" s="14"/>
    </row>
    <row r="1299" spans="1:14" outlineLevel="2">
      <c r="A1299" s="13" t="s">
        <v>26</v>
      </c>
      <c r="B1299" s="13" t="s">
        <v>12</v>
      </c>
      <c r="C1299" s="13" t="s">
        <v>14</v>
      </c>
      <c r="D1299" s="23">
        <v>2016</v>
      </c>
      <c r="E1299" s="14">
        <f t="shared" si="516"/>
        <v>5.5</v>
      </c>
      <c r="F1299" s="11">
        <v>59549.7</v>
      </c>
      <c r="G1299" s="14">
        <f t="shared" si="497"/>
        <v>23.5</v>
      </c>
      <c r="H1299" s="9">
        <v>18</v>
      </c>
      <c r="I1299" s="15">
        <v>-4.1377599539968869E-2</v>
      </c>
      <c r="J1299" s="11">
        <f t="shared" si="517"/>
        <v>14513.850213459107</v>
      </c>
      <c r="K1299" s="14">
        <f t="shared" si="518"/>
        <v>0.59303182618670947</v>
      </c>
      <c r="L1299" s="16">
        <f t="shared" si="519"/>
        <v>8607.1750970880166</v>
      </c>
      <c r="M1299" s="11">
        <f t="shared" si="520"/>
        <v>1071894.5999999999</v>
      </c>
      <c r="N1299" s="14"/>
    </row>
    <row r="1300" spans="1:14" outlineLevel="2">
      <c r="A1300" s="13" t="s">
        <v>26</v>
      </c>
      <c r="B1300" s="13" t="s">
        <v>12</v>
      </c>
      <c r="C1300" s="13" t="s">
        <v>14</v>
      </c>
      <c r="D1300" s="23">
        <v>2013</v>
      </c>
      <c r="E1300" s="14">
        <f t="shared" si="516"/>
        <v>8.5</v>
      </c>
      <c r="F1300" s="11">
        <v>2684543.76</v>
      </c>
      <c r="G1300" s="14">
        <f t="shared" si="497"/>
        <v>26.5</v>
      </c>
      <c r="H1300" s="9">
        <v>18</v>
      </c>
      <c r="I1300" s="15">
        <v>-4.1377599539968869E-2</v>
      </c>
      <c r="J1300" s="11">
        <f t="shared" ref="J1300:J1303" si="521">+F1300*(1-H1300/G1300)*(1-I1300)</f>
        <v>896709.50043452147</v>
      </c>
      <c r="K1300" s="14">
        <f t="shared" si="518"/>
        <v>0.59303182618670947</v>
      </c>
      <c r="L1300" s="16">
        <f t="shared" si="519"/>
        <v>531777.27260165627</v>
      </c>
      <c r="M1300" s="11">
        <f t="shared" ref="M1300:M1303" si="522">+F1300*H1300</f>
        <v>48321787.679999992</v>
      </c>
      <c r="N1300" s="14"/>
    </row>
    <row r="1301" spans="1:14" outlineLevel="2">
      <c r="A1301" s="13" t="s">
        <v>26</v>
      </c>
      <c r="B1301" s="13" t="s">
        <v>12</v>
      </c>
      <c r="C1301" s="13" t="s">
        <v>14</v>
      </c>
      <c r="D1301" s="23">
        <v>2012</v>
      </c>
      <c r="E1301" s="14">
        <f t="shared" si="516"/>
        <v>9.5</v>
      </c>
      <c r="F1301" s="11">
        <v>44383.46</v>
      </c>
      <c r="G1301" s="14">
        <f t="shared" si="497"/>
        <v>27.5</v>
      </c>
      <c r="H1301" s="9">
        <v>18</v>
      </c>
      <c r="I1301" s="15">
        <v>-4.1377599539968869E-2</v>
      </c>
      <c r="J1301" s="11">
        <f t="shared" si="521"/>
        <v>15966.888720863386</v>
      </c>
      <c r="K1301" s="14">
        <f t="shared" si="518"/>
        <v>0.59303182618670947</v>
      </c>
      <c r="L1301" s="16">
        <f t="shared" si="519"/>
        <v>9468.8731766535875</v>
      </c>
      <c r="M1301" s="11">
        <f t="shared" si="522"/>
        <v>798902.28</v>
      </c>
      <c r="N1301" s="14"/>
    </row>
    <row r="1302" spans="1:14" outlineLevel="2">
      <c r="A1302" s="13" t="s">
        <v>26</v>
      </c>
      <c r="B1302" s="13" t="s">
        <v>12</v>
      </c>
      <c r="C1302" s="13" t="s">
        <v>14</v>
      </c>
      <c r="D1302" s="23">
        <v>2011</v>
      </c>
      <c r="E1302" s="14">
        <f t="shared" si="516"/>
        <v>10.5</v>
      </c>
      <c r="F1302" s="11">
        <v>273755.87</v>
      </c>
      <c r="G1302" s="14">
        <f t="shared" si="497"/>
        <v>28.5</v>
      </c>
      <c r="H1302" s="9">
        <v>18</v>
      </c>
      <c r="I1302" s="15">
        <v>-4.1377599539968869E-2</v>
      </c>
      <c r="J1302" s="11">
        <f t="shared" si="521"/>
        <v>105030.66396442265</v>
      </c>
      <c r="K1302" s="14">
        <f t="shared" si="518"/>
        <v>0.59303182618670947</v>
      </c>
      <c r="L1302" s="16">
        <f t="shared" si="519"/>
        <v>62286.526456424181</v>
      </c>
      <c r="M1302" s="11">
        <f t="shared" si="522"/>
        <v>4927605.66</v>
      </c>
      <c r="N1302" s="14"/>
    </row>
    <row r="1303" spans="1:14" outlineLevel="2">
      <c r="A1303" s="13" t="s">
        <v>26</v>
      </c>
      <c r="B1303" s="13" t="s">
        <v>12</v>
      </c>
      <c r="C1303" s="13" t="s">
        <v>14</v>
      </c>
      <c r="D1303" s="23">
        <v>2010</v>
      </c>
      <c r="E1303" s="14">
        <f t="shared" si="516"/>
        <v>11.5</v>
      </c>
      <c r="F1303" s="11">
        <v>778928.33000000007</v>
      </c>
      <c r="G1303" s="14">
        <f t="shared" si="497"/>
        <v>29.5</v>
      </c>
      <c r="H1303" s="9">
        <v>18</v>
      </c>
      <c r="I1303" s="15">
        <v>-4.1377599539968869E-2</v>
      </c>
      <c r="J1303" s="11">
        <f t="shared" si="521"/>
        <v>316214.33616455528</v>
      </c>
      <c r="K1303" s="14">
        <f t="shared" si="518"/>
        <v>0.59303182618670947</v>
      </c>
      <c r="L1303" s="16">
        <f t="shared" si="519"/>
        <v>187525.16524208427</v>
      </c>
      <c r="M1303" s="11">
        <f t="shared" si="522"/>
        <v>14020709.940000001</v>
      </c>
      <c r="N1303" s="14"/>
    </row>
    <row r="1304" spans="1:14" outlineLevel="2">
      <c r="A1304" s="13" t="s">
        <v>26</v>
      </c>
      <c r="B1304" s="13" t="s">
        <v>12</v>
      </c>
      <c r="C1304" s="13" t="s">
        <v>14</v>
      </c>
      <c r="D1304" s="23">
        <v>2007</v>
      </c>
      <c r="E1304" s="14">
        <f t="shared" si="516"/>
        <v>14.5</v>
      </c>
      <c r="F1304" s="11">
        <v>392913.57</v>
      </c>
      <c r="G1304" s="14">
        <f t="shared" si="497"/>
        <v>32.5</v>
      </c>
      <c r="H1304" s="9">
        <v>18</v>
      </c>
      <c r="I1304" s="15">
        <v>-4.1377599539968869E-2</v>
      </c>
      <c r="J1304" s="11">
        <f t="shared" si="517"/>
        <v>182553.38954223238</v>
      </c>
      <c r="K1304" s="14">
        <f t="shared" si="518"/>
        <v>0.59303182618670947</v>
      </c>
      <c r="L1304" s="16">
        <f t="shared" si="519"/>
        <v>108259.96997680383</v>
      </c>
      <c r="M1304" s="11">
        <f t="shared" si="520"/>
        <v>7072444.2599999998</v>
      </c>
      <c r="N1304" s="14"/>
    </row>
    <row r="1305" spans="1:14" outlineLevel="2">
      <c r="A1305" s="13" t="s">
        <v>26</v>
      </c>
      <c r="B1305" s="13" t="s">
        <v>12</v>
      </c>
      <c r="C1305" s="13" t="s">
        <v>14</v>
      </c>
      <c r="D1305" s="23">
        <v>2006</v>
      </c>
      <c r="E1305" s="14">
        <f t="shared" ref="E1305:E1306" si="523">2021.5-D1305</f>
        <v>15.5</v>
      </c>
      <c r="F1305" s="11">
        <v>166278.6</v>
      </c>
      <c r="G1305" s="14">
        <f t="shared" ref="G1305:G1306" si="524">+H1305+E1305</f>
        <v>33.5</v>
      </c>
      <c r="H1305" s="9">
        <v>18</v>
      </c>
      <c r="I1305" s="15">
        <v>-4.1377599539968869E-2</v>
      </c>
      <c r="J1305" s="11">
        <f t="shared" ref="J1305:J1306" si="525">+F1305*(1-H1305/G1305)*(1-I1305)</f>
        <v>80118.255059833828</v>
      </c>
      <c r="K1305" s="14">
        <f t="shared" si="518"/>
        <v>0.59303182618670947</v>
      </c>
      <c r="L1305" s="16">
        <f t="shared" si="519"/>
        <v>47512.675109025833</v>
      </c>
      <c r="M1305" s="11">
        <f t="shared" ref="M1305:M1306" si="526">+F1305*H1305</f>
        <v>2993014.8000000003</v>
      </c>
      <c r="N1305" s="14"/>
    </row>
    <row r="1306" spans="1:14" outlineLevel="2">
      <c r="A1306" s="13" t="s">
        <v>26</v>
      </c>
      <c r="B1306" s="13" t="s">
        <v>12</v>
      </c>
      <c r="C1306" s="13" t="s">
        <v>14</v>
      </c>
      <c r="D1306" s="23">
        <v>2004</v>
      </c>
      <c r="E1306" s="14">
        <f t="shared" si="523"/>
        <v>17.5</v>
      </c>
      <c r="F1306" s="11">
        <v>1845867.7</v>
      </c>
      <c r="G1306" s="14">
        <f t="shared" si="524"/>
        <v>35.5</v>
      </c>
      <c r="H1306" s="9">
        <v>18</v>
      </c>
      <c r="I1306" s="15">
        <v>-4.1377599539968869E-2</v>
      </c>
      <c r="J1306" s="11">
        <f t="shared" si="525"/>
        <v>947585.69869440445</v>
      </c>
      <c r="K1306" s="14">
        <f t="shared" si="518"/>
        <v>0.59303182618670947</v>
      </c>
      <c r="L1306" s="16">
        <f t="shared" si="519"/>
        <v>561948.47736515175</v>
      </c>
      <c r="M1306" s="11">
        <f t="shared" si="526"/>
        <v>33225618.599999998</v>
      </c>
      <c r="N1306" s="14"/>
    </row>
    <row r="1307" spans="1:14" outlineLevel="2">
      <c r="A1307" s="13" t="s">
        <v>26</v>
      </c>
      <c r="B1307" s="13" t="s">
        <v>12</v>
      </c>
      <c r="C1307" s="13" t="s">
        <v>14</v>
      </c>
      <c r="D1307" s="23">
        <v>2003</v>
      </c>
      <c r="E1307" s="14">
        <f t="shared" si="516"/>
        <v>18.5</v>
      </c>
      <c r="F1307" s="11">
        <v>47960.39</v>
      </c>
      <c r="G1307" s="14">
        <f t="shared" si="497"/>
        <v>36.5</v>
      </c>
      <c r="H1307" s="9">
        <v>18</v>
      </c>
      <c r="I1307" s="15">
        <v>-4.1377599539968869E-2</v>
      </c>
      <c r="J1307" s="11">
        <f t="shared" si="517"/>
        <v>25314.526096088037</v>
      </c>
      <c r="K1307" s="14">
        <f t="shared" si="518"/>
        <v>0.59303182618670947</v>
      </c>
      <c r="L1307" s="16">
        <f t="shared" si="519"/>
        <v>15012.319639814201</v>
      </c>
      <c r="M1307" s="11">
        <f t="shared" si="520"/>
        <v>863287.02</v>
      </c>
      <c r="N1307" s="14"/>
    </row>
    <row r="1308" spans="1:14" outlineLevel="2">
      <c r="A1308" s="13" t="s">
        <v>26</v>
      </c>
      <c r="B1308" s="13" t="s">
        <v>12</v>
      </c>
      <c r="C1308" s="13" t="s">
        <v>14</v>
      </c>
      <c r="D1308" s="23">
        <v>1999</v>
      </c>
      <c r="E1308" s="14">
        <f t="shared" ref="E1308:E1309" si="527">2021.5-D1308</f>
        <v>22.5</v>
      </c>
      <c r="F1308" s="11">
        <v>74019.77</v>
      </c>
      <c r="G1308" s="14">
        <f t="shared" ref="G1308:G1309" si="528">+H1308+E1308</f>
        <v>40.5</v>
      </c>
      <c r="H1308" s="9">
        <v>18</v>
      </c>
      <c r="I1308" s="15">
        <v>-4.1377599539968869E-2</v>
      </c>
      <c r="J1308" s="11">
        <f t="shared" ref="J1308:J1309" si="529">+F1308*(1-H1308/G1308)*(1-I1308)</f>
        <v>42823.628000611447</v>
      </c>
      <c r="K1308" s="14">
        <f t="shared" si="518"/>
        <v>0.59303182618670947</v>
      </c>
      <c r="L1308" s="16">
        <f t="shared" si="519"/>
        <v>25395.774317142914</v>
      </c>
      <c r="M1308" s="11">
        <f t="shared" ref="M1308:M1309" si="530">+F1308*H1308</f>
        <v>1332355.8600000001</v>
      </c>
      <c r="N1308" s="14"/>
    </row>
    <row r="1309" spans="1:14" outlineLevel="2">
      <c r="A1309" s="13" t="s">
        <v>26</v>
      </c>
      <c r="B1309" s="13" t="s">
        <v>12</v>
      </c>
      <c r="C1309" s="13" t="s">
        <v>14</v>
      </c>
      <c r="D1309" s="23">
        <v>1995</v>
      </c>
      <c r="E1309" s="14">
        <f t="shared" si="527"/>
        <v>26.5</v>
      </c>
      <c r="F1309" s="11">
        <v>76454.559999999998</v>
      </c>
      <c r="G1309" s="14">
        <f t="shared" si="528"/>
        <v>44.5</v>
      </c>
      <c r="H1309" s="9">
        <v>18</v>
      </c>
      <c r="I1309" s="15">
        <v>-4.1377599539968869E-2</v>
      </c>
      <c r="J1309" s="11">
        <f t="shared" si="529"/>
        <v>47413.005694767184</v>
      </c>
      <c r="K1309" s="14">
        <f t="shared" si="518"/>
        <v>0.59303182618670947</v>
      </c>
      <c r="L1309" s="16">
        <f t="shared" si="519"/>
        <v>28117.42135216864</v>
      </c>
      <c r="M1309" s="11">
        <f t="shared" si="530"/>
        <v>1376182.08</v>
      </c>
      <c r="N1309" s="14"/>
    </row>
    <row r="1310" spans="1:14" outlineLevel="2">
      <c r="A1310" s="13" t="s">
        <v>26</v>
      </c>
      <c r="B1310" s="13" t="s">
        <v>12</v>
      </c>
      <c r="C1310" s="13" t="s">
        <v>14</v>
      </c>
      <c r="D1310" s="23">
        <v>1994</v>
      </c>
      <c r="E1310" s="14">
        <f t="shared" si="516"/>
        <v>27.5</v>
      </c>
      <c r="F1310" s="11">
        <v>6828.04</v>
      </c>
      <c r="G1310" s="14">
        <f t="shared" si="497"/>
        <v>45.5</v>
      </c>
      <c r="H1310" s="9">
        <v>18</v>
      </c>
      <c r="I1310" s="15">
        <v>-4.1377599539968869E-2</v>
      </c>
      <c r="J1310" s="11">
        <f t="shared" si="517"/>
        <v>4297.595986395153</v>
      </c>
      <c r="K1310" s="14">
        <f t="shared" si="518"/>
        <v>0.59303182618670947</v>
      </c>
      <c r="L1310" s="16">
        <f t="shared" si="519"/>
        <v>2548.6111960245908</v>
      </c>
      <c r="M1310" s="11">
        <f t="shared" si="520"/>
        <v>122904.72</v>
      </c>
      <c r="N1310" s="14"/>
    </row>
    <row r="1311" spans="1:14" outlineLevel="2">
      <c r="A1311" s="13" t="s">
        <v>26</v>
      </c>
      <c r="B1311" s="13" t="s">
        <v>12</v>
      </c>
      <c r="C1311" s="13" t="s">
        <v>14</v>
      </c>
      <c r="D1311" s="23">
        <v>1993</v>
      </c>
      <c r="E1311" s="14">
        <f t="shared" si="516"/>
        <v>28.5</v>
      </c>
      <c r="F1311" s="11">
        <v>8511.07</v>
      </c>
      <c r="G1311" s="14">
        <f t="shared" si="497"/>
        <v>46.5</v>
      </c>
      <c r="H1311" s="9">
        <v>18</v>
      </c>
      <c r="I1311" s="15">
        <v>-4.1377599539968869E-2</v>
      </c>
      <c r="J1311" s="11">
        <f t="shared" ref="J1311:J1320" si="531">+F1311*(1-H1311/G1311)*(1-I1311)</f>
        <v>5432.3069443940713</v>
      </c>
      <c r="K1311" s="14">
        <f t="shared" si="518"/>
        <v>0.59303182618670947</v>
      </c>
      <c r="L1311" s="16">
        <f t="shared" si="519"/>
        <v>3221.5309076407598</v>
      </c>
      <c r="M1311" s="11">
        <f t="shared" ref="M1311:M1320" si="532">+F1311*H1311</f>
        <v>153199.26</v>
      </c>
      <c r="N1311" s="14"/>
    </row>
    <row r="1312" spans="1:14" outlineLevel="2">
      <c r="A1312" s="13" t="s">
        <v>26</v>
      </c>
      <c r="B1312" s="13" t="s">
        <v>12</v>
      </c>
      <c r="C1312" s="13" t="s">
        <v>14</v>
      </c>
      <c r="D1312" s="23">
        <v>1992</v>
      </c>
      <c r="E1312" s="14">
        <f t="shared" si="516"/>
        <v>29.5</v>
      </c>
      <c r="F1312" s="11">
        <v>45504.56</v>
      </c>
      <c r="G1312" s="14">
        <f t="shared" si="497"/>
        <v>47.5</v>
      </c>
      <c r="H1312" s="9">
        <v>18</v>
      </c>
      <c r="I1312" s="15">
        <v>-4.1377599539968869E-2</v>
      </c>
      <c r="J1312" s="11">
        <f t="shared" si="531"/>
        <v>29430.087770467642</v>
      </c>
      <c r="K1312" s="14">
        <f t="shared" si="518"/>
        <v>0.59303182618670947</v>
      </c>
      <c r="L1312" s="16">
        <f t="shared" si="519"/>
        <v>17452.97869535557</v>
      </c>
      <c r="M1312" s="11">
        <f t="shared" si="532"/>
        <v>819082.08</v>
      </c>
      <c r="N1312" s="14"/>
    </row>
    <row r="1313" spans="1:14" outlineLevel="2">
      <c r="A1313" s="13" t="s">
        <v>26</v>
      </c>
      <c r="B1313" s="13" t="s">
        <v>12</v>
      </c>
      <c r="C1313" s="13" t="s">
        <v>14</v>
      </c>
      <c r="D1313" s="23">
        <v>1991</v>
      </c>
      <c r="E1313" s="14">
        <f t="shared" si="516"/>
        <v>30.5</v>
      </c>
      <c r="F1313" s="11">
        <v>23813.81</v>
      </c>
      <c r="G1313" s="14">
        <f t="shared" si="497"/>
        <v>48.5</v>
      </c>
      <c r="H1313" s="9">
        <v>18</v>
      </c>
      <c r="I1313" s="15">
        <v>-4.1377599539968869E-2</v>
      </c>
      <c r="J1313" s="11">
        <f t="shared" si="531"/>
        <v>15595.353256863456</v>
      </c>
      <c r="K1313" s="14">
        <f t="shared" si="518"/>
        <v>0.59303182618670947</v>
      </c>
      <c r="L1313" s="16">
        <f t="shared" si="519"/>
        <v>9248.5408219445835</v>
      </c>
      <c r="M1313" s="11">
        <f t="shared" si="532"/>
        <v>428648.58</v>
      </c>
      <c r="N1313" s="14"/>
    </row>
    <row r="1314" spans="1:14" outlineLevel="2">
      <c r="A1314" s="13" t="s">
        <v>26</v>
      </c>
      <c r="B1314" s="13" t="s">
        <v>12</v>
      </c>
      <c r="C1314" s="13" t="s">
        <v>14</v>
      </c>
      <c r="D1314" s="23">
        <v>1990</v>
      </c>
      <c r="E1314" s="14">
        <f t="shared" si="516"/>
        <v>31.5</v>
      </c>
      <c r="F1314" s="11">
        <v>25888.79</v>
      </c>
      <c r="G1314" s="14">
        <f t="shared" si="497"/>
        <v>49.5</v>
      </c>
      <c r="H1314" s="9">
        <v>18</v>
      </c>
      <c r="I1314" s="15">
        <v>-4.1377599539968869E-2</v>
      </c>
      <c r="J1314" s="11">
        <f t="shared" si="531"/>
        <v>17156.367445123677</v>
      </c>
      <c r="K1314" s="14">
        <f t="shared" si="518"/>
        <v>0.59303182618670947</v>
      </c>
      <c r="L1314" s="16">
        <f t="shared" si="519"/>
        <v>10174.271916711905</v>
      </c>
      <c r="M1314" s="11">
        <f t="shared" si="532"/>
        <v>465998.22000000003</v>
      </c>
      <c r="N1314" s="14"/>
    </row>
    <row r="1315" spans="1:14" outlineLevel="2">
      <c r="A1315" s="13" t="s">
        <v>26</v>
      </c>
      <c r="B1315" s="13" t="s">
        <v>12</v>
      </c>
      <c r="C1315" s="13" t="s">
        <v>14</v>
      </c>
      <c r="D1315" s="23">
        <v>1988</v>
      </c>
      <c r="E1315" s="14">
        <f t="shared" si="516"/>
        <v>33.5</v>
      </c>
      <c r="F1315" s="11">
        <v>23385.26</v>
      </c>
      <c r="G1315" s="14">
        <f t="shared" si="497"/>
        <v>51.5</v>
      </c>
      <c r="H1315" s="9">
        <v>18</v>
      </c>
      <c r="I1315" s="15">
        <v>-4.1377599539968869E-2</v>
      </c>
      <c r="J1315" s="11">
        <f t="shared" si="531"/>
        <v>15841.197639504942</v>
      </c>
      <c r="K1315" s="14">
        <f t="shared" si="518"/>
        <v>0.59303182618670947</v>
      </c>
      <c r="L1315" s="16">
        <f t="shared" si="519"/>
        <v>9394.3343651402065</v>
      </c>
      <c r="M1315" s="11">
        <f t="shared" si="532"/>
        <v>420934.68</v>
      </c>
      <c r="N1315" s="14"/>
    </row>
    <row r="1316" spans="1:14" outlineLevel="2">
      <c r="A1316" s="13" t="s">
        <v>26</v>
      </c>
      <c r="B1316" s="13" t="s">
        <v>12</v>
      </c>
      <c r="C1316" s="13" t="s">
        <v>14</v>
      </c>
      <c r="D1316" s="23">
        <v>1987</v>
      </c>
      <c r="E1316" s="14">
        <f t="shared" si="516"/>
        <v>34.5</v>
      </c>
      <c r="F1316" s="11">
        <v>-6108.34</v>
      </c>
      <c r="G1316" s="14">
        <f t="shared" si="497"/>
        <v>52.5</v>
      </c>
      <c r="H1316" s="9">
        <v>18</v>
      </c>
      <c r="I1316" s="15">
        <v>-4.1377599539968869E-2</v>
      </c>
      <c r="J1316" s="11">
        <f t="shared" si="531"/>
        <v>-4180.1438361886112</v>
      </c>
      <c r="K1316" s="14">
        <f t="shared" si="518"/>
        <v>0.59303182618670947</v>
      </c>
      <c r="L1316" s="16">
        <f t="shared" si="519"/>
        <v>-2478.9583328980493</v>
      </c>
      <c r="M1316" s="11">
        <f t="shared" si="532"/>
        <v>-109950.12</v>
      </c>
      <c r="N1316" s="14"/>
    </row>
    <row r="1317" spans="1:14" outlineLevel="2">
      <c r="A1317" s="13" t="s">
        <v>26</v>
      </c>
      <c r="B1317" s="13" t="s">
        <v>12</v>
      </c>
      <c r="C1317" s="13" t="s">
        <v>14</v>
      </c>
      <c r="D1317" s="23">
        <v>1984</v>
      </c>
      <c r="E1317" s="14">
        <f t="shared" si="516"/>
        <v>37.5</v>
      </c>
      <c r="F1317" s="11">
        <v>2895.56</v>
      </c>
      <c r="G1317" s="14">
        <f t="shared" si="497"/>
        <v>55.5</v>
      </c>
      <c r="H1317" s="9">
        <v>18</v>
      </c>
      <c r="I1317" s="15">
        <v>-4.1377599539968869E-2</v>
      </c>
      <c r="J1317" s="11">
        <f t="shared" si="531"/>
        <v>2037.4130554891567</v>
      </c>
      <c r="K1317" s="14">
        <f t="shared" si="518"/>
        <v>0.59303182618670947</v>
      </c>
      <c r="L1317" s="16">
        <f t="shared" si="519"/>
        <v>1208.2507849933781</v>
      </c>
      <c r="M1317" s="11">
        <f t="shared" si="532"/>
        <v>52120.08</v>
      </c>
      <c r="N1317" s="14"/>
    </row>
    <row r="1318" spans="1:14" outlineLevel="2">
      <c r="A1318" s="13" t="s">
        <v>26</v>
      </c>
      <c r="B1318" s="13" t="s">
        <v>12</v>
      </c>
      <c r="C1318" s="13" t="s">
        <v>14</v>
      </c>
      <c r="D1318" s="23">
        <v>1983</v>
      </c>
      <c r="E1318" s="14">
        <f t="shared" si="516"/>
        <v>38.5</v>
      </c>
      <c r="F1318" s="11">
        <v>37718.559999999998</v>
      </c>
      <c r="G1318" s="14">
        <f t="shared" si="497"/>
        <v>56.5</v>
      </c>
      <c r="H1318" s="9">
        <v>18</v>
      </c>
      <c r="I1318" s="15">
        <v>-4.1377599539968869E-2</v>
      </c>
      <c r="J1318" s="11">
        <f t="shared" si="531"/>
        <v>26765.515816456897</v>
      </c>
      <c r="K1318" s="14">
        <f t="shared" si="518"/>
        <v>0.59303182618670947</v>
      </c>
      <c r="L1318" s="16">
        <f t="shared" si="519"/>
        <v>15872.80272346269</v>
      </c>
      <c r="M1318" s="11">
        <f t="shared" si="532"/>
        <v>678934.08</v>
      </c>
      <c r="N1318" s="14"/>
    </row>
    <row r="1319" spans="1:14" outlineLevel="2">
      <c r="A1319" s="13" t="s">
        <v>26</v>
      </c>
      <c r="B1319" s="13" t="s">
        <v>12</v>
      </c>
      <c r="C1319" s="13" t="s">
        <v>14</v>
      </c>
      <c r="D1319" s="23">
        <v>1982</v>
      </c>
      <c r="E1319" s="14">
        <f t="shared" si="516"/>
        <v>39.5</v>
      </c>
      <c r="F1319" s="11">
        <v>48227.040000000001</v>
      </c>
      <c r="G1319" s="14">
        <f t="shared" si="497"/>
        <v>57.5</v>
      </c>
      <c r="H1319" s="9">
        <v>18</v>
      </c>
      <c r="I1319" s="15">
        <v>-4.1377599539968869E-2</v>
      </c>
      <c r="J1319" s="11">
        <f t="shared" si="531"/>
        <v>34500.714545228926</v>
      </c>
      <c r="K1319" s="14">
        <f t="shared" si="518"/>
        <v>0.59303182618670947</v>
      </c>
      <c r="L1319" s="16">
        <f t="shared" si="519"/>
        <v>20460.021751503478</v>
      </c>
      <c r="M1319" s="11">
        <f t="shared" si="532"/>
        <v>868086.72</v>
      </c>
      <c r="N1319" s="14"/>
    </row>
    <row r="1320" spans="1:14" outlineLevel="2">
      <c r="A1320" s="13" t="s">
        <v>26</v>
      </c>
      <c r="B1320" s="13" t="s">
        <v>12</v>
      </c>
      <c r="C1320" s="13" t="s">
        <v>14</v>
      </c>
      <c r="D1320" s="23">
        <v>1979</v>
      </c>
      <c r="E1320" s="14">
        <f t="shared" si="516"/>
        <v>42.5</v>
      </c>
      <c r="F1320" s="11">
        <v>16974278.719999999</v>
      </c>
      <c r="G1320" s="14">
        <f t="shared" si="497"/>
        <v>60.5</v>
      </c>
      <c r="H1320" s="9">
        <v>18</v>
      </c>
      <c r="I1320" s="15">
        <v>-4.1377599539968869E-2</v>
      </c>
      <c r="J1320" s="11">
        <f t="shared" si="531"/>
        <v>12417469.903514527</v>
      </c>
      <c r="K1320" s="14">
        <f t="shared" si="518"/>
        <v>0.59303182618670947</v>
      </c>
      <c r="L1320" s="16">
        <f t="shared" si="519"/>
        <v>7363954.8534997227</v>
      </c>
      <c r="M1320" s="11">
        <f t="shared" si="532"/>
        <v>305537016.95999998</v>
      </c>
      <c r="N1320" s="14"/>
    </row>
    <row r="1321" spans="1:14" outlineLevel="2">
      <c r="A1321" s="13" t="s">
        <v>26</v>
      </c>
      <c r="B1321" s="13" t="s">
        <v>12</v>
      </c>
      <c r="C1321" s="13" t="s">
        <v>14</v>
      </c>
      <c r="D1321" s="13">
        <v>2009</v>
      </c>
      <c r="E1321" s="14">
        <f t="shared" si="516"/>
        <v>12.5</v>
      </c>
      <c r="F1321" s="11">
        <v>-1169562.1454997968</v>
      </c>
      <c r="G1321" s="14">
        <f t="shared" si="497"/>
        <v>30.5</v>
      </c>
      <c r="H1321" s="9">
        <v>18</v>
      </c>
      <c r="I1321" s="15">
        <v>-4.1377599539968869E-2</v>
      </c>
      <c r="J1321" s="11">
        <f t="shared" si="517"/>
        <v>-499162.22114483366</v>
      </c>
      <c r="K1321" s="14">
        <f t="shared" si="518"/>
        <v>0.59303182618670947</v>
      </c>
      <c r="L1321" s="16">
        <f t="shared" si="519"/>
        <v>-296019.08356893482</v>
      </c>
      <c r="M1321" s="11">
        <f t="shared" si="520"/>
        <v>-21052118.618996345</v>
      </c>
      <c r="N1321" s="14"/>
    </row>
    <row r="1322" spans="1:14" outlineLevel="2">
      <c r="A1322" s="13" t="s">
        <v>26</v>
      </c>
      <c r="B1322" s="13" t="s">
        <v>12</v>
      </c>
      <c r="C1322" s="13" t="s">
        <v>14</v>
      </c>
      <c r="D1322" s="13">
        <v>2006</v>
      </c>
      <c r="E1322" s="14">
        <f t="shared" si="516"/>
        <v>15.5</v>
      </c>
      <c r="F1322" s="11">
        <v>-19955.994005375487</v>
      </c>
      <c r="G1322" s="14">
        <f t="shared" si="497"/>
        <v>33.5</v>
      </c>
      <c r="H1322" s="9">
        <v>18</v>
      </c>
      <c r="I1322" s="15">
        <v>-4.1377599539968869E-2</v>
      </c>
      <c r="J1322" s="11">
        <f t="shared" si="517"/>
        <v>-9615.425061885222</v>
      </c>
      <c r="K1322" s="14">
        <f t="shared" si="518"/>
        <v>0.59303182618670947</v>
      </c>
      <c r="L1322" s="16">
        <f t="shared" si="519"/>
        <v>-5702.2530840112468</v>
      </c>
      <c r="M1322" s="11">
        <f t="shared" si="520"/>
        <v>-359207.89209675876</v>
      </c>
      <c r="N1322" s="14"/>
    </row>
    <row r="1323" spans="1:14" outlineLevel="2">
      <c r="A1323" s="13" t="s">
        <v>26</v>
      </c>
      <c r="B1323" s="13" t="s">
        <v>12</v>
      </c>
      <c r="C1323" s="13" t="s">
        <v>14</v>
      </c>
      <c r="D1323" s="13">
        <v>1982</v>
      </c>
      <c r="E1323" s="14">
        <f t="shared" si="516"/>
        <v>39.5</v>
      </c>
      <c r="F1323" s="11">
        <v>0</v>
      </c>
      <c r="G1323" s="14">
        <f t="shared" si="497"/>
        <v>57.5</v>
      </c>
      <c r="H1323" s="9">
        <v>18</v>
      </c>
      <c r="I1323" s="15">
        <v>-4.1377599539968869E-2</v>
      </c>
      <c r="J1323" s="11">
        <f t="shared" si="517"/>
        <v>0</v>
      </c>
      <c r="K1323" s="14">
        <f t="shared" si="518"/>
        <v>0.59303182618670947</v>
      </c>
      <c r="L1323" s="16">
        <f t="shared" si="519"/>
        <v>0</v>
      </c>
      <c r="M1323" s="11">
        <f t="shared" si="520"/>
        <v>0</v>
      </c>
      <c r="N1323" s="14"/>
    </row>
    <row r="1324" spans="1:14" outlineLevel="2">
      <c r="A1324" s="13" t="s">
        <v>26</v>
      </c>
      <c r="B1324" s="13" t="s">
        <v>12</v>
      </c>
      <c r="C1324" s="13" t="s">
        <v>14</v>
      </c>
      <c r="D1324" s="13">
        <v>1979</v>
      </c>
      <c r="E1324" s="14">
        <f t="shared" si="516"/>
        <v>42.5</v>
      </c>
      <c r="F1324" s="11">
        <v>0</v>
      </c>
      <c r="G1324" s="14">
        <f t="shared" si="497"/>
        <v>60.5</v>
      </c>
      <c r="H1324" s="9">
        <v>18</v>
      </c>
      <c r="I1324" s="15">
        <v>-4.1377599539968869E-2</v>
      </c>
      <c r="J1324" s="11">
        <f>+F1324*(1-H1324/G1324)*(1-I1324)</f>
        <v>0</v>
      </c>
      <c r="K1324" s="14">
        <f t="shared" si="518"/>
        <v>0.59303182618670947</v>
      </c>
      <c r="L1324" s="16">
        <f t="shared" si="519"/>
        <v>0</v>
      </c>
      <c r="M1324" s="11">
        <f>+F1324*H1324</f>
        <v>0</v>
      </c>
      <c r="N1324" s="14"/>
    </row>
    <row r="1325" spans="1:14" outlineLevel="1">
      <c r="A1325" s="13" t="str">
        <f>+A1324</f>
        <v>315</v>
      </c>
      <c r="B1325" s="13" t="str">
        <f>+B1324</f>
        <v>Sabine</v>
      </c>
      <c r="C1325" s="17" t="s">
        <v>41</v>
      </c>
      <c r="D1325" s="13"/>
      <c r="E1325" s="14" t="s">
        <v>30</v>
      </c>
      <c r="F1325" s="11">
        <f>SUBTOTAL(9,F1296:F1324)</f>
        <v>23128294.070494827</v>
      </c>
      <c r="G1325" s="14" t="s">
        <v>30</v>
      </c>
      <c r="H1325" s="18"/>
      <c r="I1325" s="14"/>
      <c r="J1325" s="11">
        <f>SUBTOTAL(9,J1296:J1324)</f>
        <v>14811134.810011931</v>
      </c>
      <c r="K1325" s="14" t="s">
        <v>103</v>
      </c>
      <c r="L1325" s="11">
        <f>SUBTOTAL(9,L1296:L1324)</f>
        <v>8783474.3242789172</v>
      </c>
      <c r="M1325" s="11">
        <f>SUBTOTAL(9,M1296:M1324)</f>
        <v>416309293.26890689</v>
      </c>
      <c r="N1325" s="19">
        <f>+M1325/F1325</f>
        <v>18</v>
      </c>
    </row>
    <row r="1326" spans="1:14" outlineLevel="2">
      <c r="A1326" s="14"/>
      <c r="B1326" s="14"/>
      <c r="C1326" s="14"/>
      <c r="D1326" s="14"/>
      <c r="E1326" s="14"/>
      <c r="G1326" s="14" t="s">
        <v>30</v>
      </c>
      <c r="I1326" s="14"/>
      <c r="K1326" s="14"/>
      <c r="L1326" s="16"/>
      <c r="N1326" s="14"/>
    </row>
    <row r="1327" spans="1:14" outlineLevel="2">
      <c r="A1327" s="13" t="s">
        <v>26</v>
      </c>
      <c r="B1327" s="13" t="s">
        <v>17</v>
      </c>
      <c r="C1327" s="13" t="s">
        <v>16</v>
      </c>
      <c r="D1327" s="13">
        <v>1986</v>
      </c>
      <c r="E1327" s="14">
        <f t="shared" si="516"/>
        <v>35.5</v>
      </c>
      <c r="F1327" s="11">
        <v>95188.27</v>
      </c>
      <c r="G1327" s="14">
        <f t="shared" si="497"/>
        <v>53.5</v>
      </c>
      <c r="H1327" s="9">
        <v>18</v>
      </c>
      <c r="I1327" s="15">
        <v>-4.1377599539968869E-2</v>
      </c>
      <c r="J1327" s="11">
        <f>+F1327*(1-H1327/G1327)*(1-I1327)</f>
        <v>65775.814769199365</v>
      </c>
      <c r="K1327" s="14">
        <f>$L$1606</f>
        <v>0.59303182618670947</v>
      </c>
      <c r="L1327" s="16">
        <f t="shared" ref="L1327" si="533">+J1327*K1327</f>
        <v>39007.151551497038</v>
      </c>
      <c r="M1327" s="11">
        <f>+F1327*H1327</f>
        <v>1713388.86</v>
      </c>
      <c r="N1327" s="14"/>
    </row>
    <row r="1328" spans="1:14" outlineLevel="1">
      <c r="A1328" s="13" t="str">
        <f>+A1327</f>
        <v>315</v>
      </c>
      <c r="B1328" s="13" t="str">
        <f>+B1327</f>
        <v>System Repair</v>
      </c>
      <c r="C1328" s="17" t="s">
        <v>43</v>
      </c>
      <c r="D1328" s="13"/>
      <c r="E1328" s="14" t="s">
        <v>30</v>
      </c>
      <c r="F1328" s="11">
        <f>SUBTOTAL(9,F1327:F1327)</f>
        <v>95188.27</v>
      </c>
      <c r="G1328" s="14" t="s">
        <v>30</v>
      </c>
      <c r="H1328" s="18"/>
      <c r="I1328" s="14"/>
      <c r="J1328" s="11">
        <f>SUBTOTAL(9,J1327:J1327)</f>
        <v>65775.814769199365</v>
      </c>
      <c r="K1328" s="28"/>
      <c r="L1328" s="11">
        <f>SUBTOTAL(9,L1327:L1327)</f>
        <v>39007.151551497038</v>
      </c>
      <c r="M1328" s="11">
        <f>SUBTOTAL(9,M1327:M1327)</f>
        <v>1713388.86</v>
      </c>
      <c r="N1328" s="19">
        <f>+M1328/F1328</f>
        <v>18</v>
      </c>
    </row>
    <row r="1329" spans="1:14" outlineLevel="2">
      <c r="A1329" s="13" t="s">
        <v>27</v>
      </c>
      <c r="B1329" s="13" t="s">
        <v>3</v>
      </c>
      <c r="C1329" s="13" t="s">
        <v>6</v>
      </c>
      <c r="D1329" s="13">
        <v>2021</v>
      </c>
      <c r="E1329" s="14">
        <f t="shared" si="516"/>
        <v>0.5</v>
      </c>
      <c r="F1329" s="11">
        <v>30427.66</v>
      </c>
      <c r="G1329" s="14">
        <f t="shared" ref="G1329:G1391" si="534">+H1329+E1329</f>
        <v>4.5</v>
      </c>
      <c r="H1329" s="14">
        <v>4</v>
      </c>
      <c r="I1329" s="15">
        <v>-0.13974345249959358</v>
      </c>
      <c r="J1329" s="11">
        <f t="shared" ref="J1329:J1350" si="535">+F1329*(1-H1329/G1329)*(1-I1329)</f>
        <v>3853.3029177648664</v>
      </c>
      <c r="K1329" s="14">
        <f t="shared" ref="K1329:K1350" si="536">$L$1606</f>
        <v>0.59303182618670947</v>
      </c>
      <c r="L1329" s="16">
        <f t="shared" ref="L1329:L1350" si="537">+J1329*K1329</f>
        <v>2285.1312661726747</v>
      </c>
      <c r="M1329" s="11">
        <f t="shared" ref="M1329:M1350" si="538">+F1329*H1329</f>
        <v>121710.64</v>
      </c>
      <c r="N1329" s="14"/>
    </row>
    <row r="1330" spans="1:14" outlineLevel="2">
      <c r="A1330" s="13" t="s">
        <v>27</v>
      </c>
      <c r="B1330" s="13" t="s">
        <v>3</v>
      </c>
      <c r="C1330" s="13" t="s">
        <v>6</v>
      </c>
      <c r="D1330" s="13">
        <v>2020</v>
      </c>
      <c r="E1330" s="14">
        <f t="shared" si="516"/>
        <v>1.5</v>
      </c>
      <c r="F1330" s="11">
        <v>9773.65</v>
      </c>
      <c r="G1330" s="14">
        <f t="shared" si="534"/>
        <v>5.5</v>
      </c>
      <c r="H1330" s="14">
        <v>4</v>
      </c>
      <c r="I1330" s="15">
        <v>-0.13974345249959358</v>
      </c>
      <c r="J1330" s="11">
        <f t="shared" si="535"/>
        <v>3038.0327985061776</v>
      </c>
      <c r="K1330" s="14">
        <f t="shared" si="536"/>
        <v>0.59303182618670947</v>
      </c>
      <c r="L1330" s="16">
        <f t="shared" si="537"/>
        <v>1801.6501385132381</v>
      </c>
      <c r="M1330" s="11">
        <f t="shared" si="538"/>
        <v>39094.6</v>
      </c>
      <c r="N1330" s="14"/>
    </row>
    <row r="1331" spans="1:14" outlineLevel="2">
      <c r="A1331" s="13" t="s">
        <v>27</v>
      </c>
      <c r="B1331" s="13" t="s">
        <v>3</v>
      </c>
      <c r="C1331" s="13" t="s">
        <v>6</v>
      </c>
      <c r="D1331" s="13">
        <v>2019</v>
      </c>
      <c r="E1331" s="14">
        <f t="shared" si="516"/>
        <v>2.5</v>
      </c>
      <c r="F1331" s="11">
        <v>8321.36</v>
      </c>
      <c r="G1331" s="14">
        <f t="shared" si="534"/>
        <v>6.5</v>
      </c>
      <c r="H1331" s="14">
        <v>4</v>
      </c>
      <c r="I1331" s="15">
        <v>-0.13974345249959358</v>
      </c>
      <c r="J1331" s="11">
        <f t="shared" si="535"/>
        <v>3647.77522149693</v>
      </c>
      <c r="K1331" s="14">
        <f t="shared" si="536"/>
        <v>0.59303182618670947</v>
      </c>
      <c r="L1331" s="16">
        <f t="shared" si="537"/>
        <v>2163.246801122953</v>
      </c>
      <c r="M1331" s="11">
        <f t="shared" si="538"/>
        <v>33285.440000000002</v>
      </c>
      <c r="N1331" s="14"/>
    </row>
    <row r="1332" spans="1:14" outlineLevel="2">
      <c r="A1332" s="13" t="s">
        <v>27</v>
      </c>
      <c r="B1332" s="13" t="s">
        <v>3</v>
      </c>
      <c r="C1332" s="13" t="s">
        <v>6</v>
      </c>
      <c r="D1332" s="13">
        <v>2018</v>
      </c>
      <c r="E1332" s="14">
        <f t="shared" si="516"/>
        <v>3.5</v>
      </c>
      <c r="F1332" s="11">
        <v>9154.48</v>
      </c>
      <c r="G1332" s="14">
        <f t="shared" si="534"/>
        <v>7.5</v>
      </c>
      <c r="H1332" s="14">
        <v>4</v>
      </c>
      <c r="I1332" s="15">
        <v>-0.13974345249959358</v>
      </c>
      <c r="J1332" s="11">
        <f t="shared" si="535"/>
        <v>4869.0873658179571</v>
      </c>
      <c r="K1332" s="14">
        <f t="shared" si="536"/>
        <v>0.59303182618670947</v>
      </c>
      <c r="L1332" s="16">
        <f t="shared" si="537"/>
        <v>2887.5237724136578</v>
      </c>
      <c r="M1332" s="11">
        <f t="shared" si="538"/>
        <v>36617.919999999998</v>
      </c>
      <c r="N1332" s="14"/>
    </row>
    <row r="1333" spans="1:14" outlineLevel="2">
      <c r="A1333" s="13" t="s">
        <v>27</v>
      </c>
      <c r="B1333" s="13" t="s">
        <v>3</v>
      </c>
      <c r="C1333" s="13" t="s">
        <v>6</v>
      </c>
      <c r="D1333" s="13">
        <v>2017</v>
      </c>
      <c r="E1333" s="14">
        <f t="shared" si="516"/>
        <v>4.5</v>
      </c>
      <c r="F1333" s="11">
        <v>5032.24</v>
      </c>
      <c r="G1333" s="14">
        <f t="shared" si="534"/>
        <v>8.5</v>
      </c>
      <c r="H1333" s="14">
        <v>4</v>
      </c>
      <c r="I1333" s="15">
        <v>-0.13974345249959358</v>
      </c>
      <c r="J1333" s="11">
        <f t="shared" si="535"/>
        <v>3036.421371921117</v>
      </c>
      <c r="K1333" s="14">
        <f t="shared" si="536"/>
        <v>0.59303182618670947</v>
      </c>
      <c r="L1333" s="16">
        <f t="shared" si="537"/>
        <v>1800.6945112627338</v>
      </c>
      <c r="M1333" s="11">
        <f t="shared" si="538"/>
        <v>20128.96</v>
      </c>
      <c r="N1333" s="14"/>
    </row>
    <row r="1334" spans="1:14" outlineLevel="2">
      <c r="A1334" s="13" t="s">
        <v>27</v>
      </c>
      <c r="B1334" s="13" t="s">
        <v>3</v>
      </c>
      <c r="C1334" s="13" t="s">
        <v>6</v>
      </c>
      <c r="D1334" s="13">
        <v>2016</v>
      </c>
      <c r="E1334" s="14">
        <f t="shared" si="516"/>
        <v>5.5</v>
      </c>
      <c r="F1334" s="11">
        <v>18322.34</v>
      </c>
      <c r="G1334" s="14">
        <f t="shared" si="534"/>
        <v>9.5</v>
      </c>
      <c r="H1334" s="14">
        <v>4</v>
      </c>
      <c r="I1334" s="15">
        <v>-0.13974345249959358</v>
      </c>
      <c r="J1334" s="11">
        <f t="shared" ref="J1334:J1346" si="539">+F1334*(1-H1334/G1334)*(1-I1334)</f>
        <v>12090.023028641337</v>
      </c>
      <c r="K1334" s="14">
        <f t="shared" si="536"/>
        <v>0.59303182618670947</v>
      </c>
      <c r="L1334" s="16">
        <f t="shared" si="537"/>
        <v>7169.7684353145441</v>
      </c>
      <c r="M1334" s="11">
        <f t="shared" ref="M1334:M1346" si="540">+F1334*H1334</f>
        <v>73289.36</v>
      </c>
      <c r="N1334" s="14"/>
    </row>
    <row r="1335" spans="1:14" outlineLevel="2">
      <c r="A1335" s="13" t="s">
        <v>27</v>
      </c>
      <c r="B1335" s="13" t="s">
        <v>3</v>
      </c>
      <c r="C1335" s="13" t="s">
        <v>6</v>
      </c>
      <c r="D1335" s="13">
        <v>2015</v>
      </c>
      <c r="E1335" s="14">
        <f t="shared" si="516"/>
        <v>6.5</v>
      </c>
      <c r="F1335" s="11">
        <v>5345.74</v>
      </c>
      <c r="G1335" s="14">
        <f t="shared" si="534"/>
        <v>10.5</v>
      </c>
      <c r="H1335" s="14">
        <v>4</v>
      </c>
      <c r="I1335" s="15">
        <v>-0.13974345249959358</v>
      </c>
      <c r="J1335" s="11">
        <f t="shared" si="539"/>
        <v>3771.716101378443</v>
      </c>
      <c r="K1335" s="14">
        <f t="shared" si="536"/>
        <v>0.59303182618670947</v>
      </c>
      <c r="L1335" s="16">
        <f t="shared" si="537"/>
        <v>2236.7476874582744</v>
      </c>
      <c r="M1335" s="11">
        <f t="shared" si="540"/>
        <v>21382.959999999999</v>
      </c>
      <c r="N1335" s="14"/>
    </row>
    <row r="1336" spans="1:14" outlineLevel="2">
      <c r="A1336" s="13" t="s">
        <v>27</v>
      </c>
      <c r="B1336" s="13" t="s">
        <v>3</v>
      </c>
      <c r="C1336" s="13" t="s">
        <v>6</v>
      </c>
      <c r="D1336" s="13">
        <v>2014</v>
      </c>
      <c r="E1336" s="14">
        <f t="shared" si="516"/>
        <v>7.5</v>
      </c>
      <c r="F1336" s="11">
        <v>1588.05</v>
      </c>
      <c r="G1336" s="14">
        <f t="shared" si="534"/>
        <v>11.5</v>
      </c>
      <c r="H1336" s="14">
        <v>4</v>
      </c>
      <c r="I1336" s="15">
        <v>-0.13974345249959358</v>
      </c>
      <c r="J1336" s="11">
        <f t="shared" si="539"/>
        <v>1180.4149498317258</v>
      </c>
      <c r="K1336" s="14">
        <f t="shared" si="536"/>
        <v>0.59303182618670947</v>
      </c>
      <c r="L1336" s="16">
        <f t="shared" si="537"/>
        <v>700.02363335680138</v>
      </c>
      <c r="M1336" s="11">
        <f t="shared" si="540"/>
        <v>6352.2</v>
      </c>
      <c r="N1336" s="14"/>
    </row>
    <row r="1337" spans="1:14" outlineLevel="2">
      <c r="A1337" s="13" t="s">
        <v>27</v>
      </c>
      <c r="B1337" s="13" t="s">
        <v>3</v>
      </c>
      <c r="C1337" s="13" t="s">
        <v>6</v>
      </c>
      <c r="D1337" s="13">
        <v>2013</v>
      </c>
      <c r="E1337" s="14">
        <f t="shared" si="516"/>
        <v>8.5</v>
      </c>
      <c r="F1337" s="11">
        <v>28005.79</v>
      </c>
      <c r="G1337" s="14">
        <f t="shared" si="534"/>
        <v>12.5</v>
      </c>
      <c r="H1337" s="14">
        <v>4</v>
      </c>
      <c r="I1337" s="15">
        <v>-0.13974345249959358</v>
      </c>
      <c r="J1337" s="11">
        <f t="shared" si="539"/>
        <v>21705.202733513441</v>
      </c>
      <c r="K1337" s="14">
        <f t="shared" si="536"/>
        <v>0.59303182618670947</v>
      </c>
      <c r="L1337" s="16">
        <f t="shared" si="537"/>
        <v>12871.876014808235</v>
      </c>
      <c r="M1337" s="11">
        <f t="shared" si="540"/>
        <v>112023.16</v>
      </c>
      <c r="N1337" s="14"/>
    </row>
    <row r="1338" spans="1:14" outlineLevel="2">
      <c r="A1338" s="13" t="s">
        <v>27</v>
      </c>
      <c r="B1338" s="13" t="s">
        <v>3</v>
      </c>
      <c r="C1338" s="13" t="s">
        <v>6</v>
      </c>
      <c r="D1338" s="13">
        <v>2012</v>
      </c>
      <c r="E1338" s="14">
        <f t="shared" si="516"/>
        <v>9.5</v>
      </c>
      <c r="F1338" s="11">
        <v>8659.58</v>
      </c>
      <c r="G1338" s="14">
        <f t="shared" si="534"/>
        <v>13.5</v>
      </c>
      <c r="H1338" s="14">
        <v>4</v>
      </c>
      <c r="I1338" s="15">
        <v>-0.13974345249959358</v>
      </c>
      <c r="J1338" s="11">
        <f t="shared" si="539"/>
        <v>6945.3441674641545</v>
      </c>
      <c r="K1338" s="14">
        <f t="shared" si="536"/>
        <v>0.59303182618670947</v>
      </c>
      <c r="L1338" s="16">
        <f t="shared" si="537"/>
        <v>4118.8101351264786</v>
      </c>
      <c r="M1338" s="11">
        <f t="shared" si="540"/>
        <v>34638.32</v>
      </c>
      <c r="N1338" s="14"/>
    </row>
    <row r="1339" spans="1:14" outlineLevel="2">
      <c r="A1339" s="13" t="s">
        <v>27</v>
      </c>
      <c r="B1339" s="13" t="s">
        <v>3</v>
      </c>
      <c r="C1339" s="13" t="s">
        <v>6</v>
      </c>
      <c r="D1339" s="13">
        <v>2011</v>
      </c>
      <c r="E1339" s="14">
        <f t="shared" si="516"/>
        <v>10.5</v>
      </c>
      <c r="F1339" s="11">
        <v>119166.32</v>
      </c>
      <c r="G1339" s="14">
        <f t="shared" si="534"/>
        <v>14.5</v>
      </c>
      <c r="H1339" s="14">
        <v>4</v>
      </c>
      <c r="I1339" s="15">
        <v>-0.13974345249959358</v>
      </c>
      <c r="J1339" s="11">
        <f t="shared" si="539"/>
        <v>98351.713536134441</v>
      </c>
      <c r="K1339" s="14">
        <f t="shared" si="536"/>
        <v>0.59303182618670947</v>
      </c>
      <c r="L1339" s="16">
        <f t="shared" si="537"/>
        <v>58325.696286925922</v>
      </c>
      <c r="M1339" s="11">
        <f t="shared" si="540"/>
        <v>476665.28</v>
      </c>
      <c r="N1339" s="14"/>
    </row>
    <row r="1340" spans="1:14" outlineLevel="2">
      <c r="A1340" s="13" t="s">
        <v>27</v>
      </c>
      <c r="B1340" s="13" t="s">
        <v>3</v>
      </c>
      <c r="C1340" s="13" t="s">
        <v>6</v>
      </c>
      <c r="D1340" s="13">
        <v>2010</v>
      </c>
      <c r="E1340" s="14">
        <f t="shared" si="516"/>
        <v>11.5</v>
      </c>
      <c r="F1340" s="11">
        <v>24168.89</v>
      </c>
      <c r="G1340" s="14">
        <f t="shared" si="534"/>
        <v>15.5</v>
      </c>
      <c r="H1340" s="14">
        <v>4</v>
      </c>
      <c r="I1340" s="15">
        <v>-0.13974345249959358</v>
      </c>
      <c r="J1340" s="11">
        <f t="shared" si="539"/>
        <v>20437.602742861505</v>
      </c>
      <c r="K1340" s="14">
        <f t="shared" si="536"/>
        <v>0.59303182618670947</v>
      </c>
      <c r="L1340" s="16">
        <f t="shared" si="537"/>
        <v>12120.148877477661</v>
      </c>
      <c r="M1340" s="11">
        <f t="shared" si="540"/>
        <v>96675.56</v>
      </c>
      <c r="N1340" s="14"/>
    </row>
    <row r="1341" spans="1:14" outlineLevel="2">
      <c r="A1341" s="13" t="s">
        <v>27</v>
      </c>
      <c r="B1341" s="13" t="s">
        <v>3</v>
      </c>
      <c r="C1341" s="13" t="s">
        <v>6</v>
      </c>
      <c r="D1341" s="13">
        <v>2009</v>
      </c>
      <c r="E1341" s="14">
        <f t="shared" si="516"/>
        <v>12.5</v>
      </c>
      <c r="F1341" s="11">
        <v>42170.76</v>
      </c>
      <c r="G1341" s="14">
        <f t="shared" si="534"/>
        <v>16.5</v>
      </c>
      <c r="H1341" s="14">
        <v>4</v>
      </c>
      <c r="I1341" s="15">
        <v>-0.13974345249959358</v>
      </c>
      <c r="J1341" s="11">
        <f t="shared" si="539"/>
        <v>36412.005755251332</v>
      </c>
      <c r="K1341" s="14">
        <f t="shared" si="536"/>
        <v>0.59303182618670947</v>
      </c>
      <c r="L1341" s="16">
        <f t="shared" si="537"/>
        <v>21593.478268157673</v>
      </c>
      <c r="M1341" s="11">
        <f t="shared" si="540"/>
        <v>168683.04</v>
      </c>
      <c r="N1341" s="14"/>
    </row>
    <row r="1342" spans="1:14" outlineLevel="2">
      <c r="A1342" s="13" t="s">
        <v>27</v>
      </c>
      <c r="B1342" s="13" t="s">
        <v>3</v>
      </c>
      <c r="C1342" s="13" t="s">
        <v>6</v>
      </c>
      <c r="D1342" s="13">
        <v>2008</v>
      </c>
      <c r="E1342" s="14">
        <f t="shared" si="516"/>
        <v>13.5</v>
      </c>
      <c r="F1342" s="11">
        <v>63179.32</v>
      </c>
      <c r="G1342" s="14">
        <f t="shared" si="534"/>
        <v>17.5</v>
      </c>
      <c r="H1342" s="14">
        <v>4</v>
      </c>
      <c r="I1342" s="15">
        <v>-0.13974345249959358</v>
      </c>
      <c r="J1342" s="11">
        <f t="shared" si="539"/>
        <v>55549.195434033398</v>
      </c>
      <c r="K1342" s="14">
        <f t="shared" si="536"/>
        <v>0.59303182618670947</v>
      </c>
      <c r="L1342" s="16">
        <f t="shared" si="537"/>
        <v>32942.440811447246</v>
      </c>
      <c r="M1342" s="11">
        <f t="shared" si="540"/>
        <v>252717.28</v>
      </c>
      <c r="N1342" s="14"/>
    </row>
    <row r="1343" spans="1:14" outlineLevel="2">
      <c r="A1343" s="13" t="s">
        <v>27</v>
      </c>
      <c r="B1343" s="13" t="s">
        <v>3</v>
      </c>
      <c r="C1343" s="13" t="s">
        <v>6</v>
      </c>
      <c r="D1343" s="13">
        <v>2007</v>
      </c>
      <c r="E1343" s="14">
        <f t="shared" si="516"/>
        <v>14.5</v>
      </c>
      <c r="F1343" s="11">
        <v>35563.08</v>
      </c>
      <c r="G1343" s="14">
        <f t="shared" si="534"/>
        <v>18.5</v>
      </c>
      <c r="H1343" s="14">
        <v>4</v>
      </c>
      <c r="I1343" s="15">
        <v>-0.13974345249959358</v>
      </c>
      <c r="J1343" s="11">
        <f t="shared" si="539"/>
        <v>31768.941617320492</v>
      </c>
      <c r="K1343" s="14">
        <f t="shared" si="536"/>
        <v>0.59303182618670947</v>
      </c>
      <c r="L1343" s="16">
        <f t="shared" si="537"/>
        <v>18839.993463338527</v>
      </c>
      <c r="M1343" s="11">
        <f t="shared" si="540"/>
        <v>142252.32</v>
      </c>
      <c r="N1343" s="14"/>
    </row>
    <row r="1344" spans="1:14" outlineLevel="2">
      <c r="A1344" s="13" t="s">
        <v>27</v>
      </c>
      <c r="B1344" s="13" t="s">
        <v>3</v>
      </c>
      <c r="C1344" s="13" t="s">
        <v>6</v>
      </c>
      <c r="D1344" s="13">
        <v>2006</v>
      </c>
      <c r="E1344" s="14">
        <f t="shared" si="516"/>
        <v>15.5</v>
      </c>
      <c r="F1344" s="11">
        <v>14573.6</v>
      </c>
      <c r="G1344" s="14">
        <f t="shared" si="534"/>
        <v>19.5</v>
      </c>
      <c r="H1344" s="14">
        <v>4</v>
      </c>
      <c r="I1344" s="15">
        <v>-0.13974345249959358</v>
      </c>
      <c r="J1344" s="11">
        <f t="shared" si="539"/>
        <v>13202.951809225395</v>
      </c>
      <c r="K1344" s="14">
        <f t="shared" si="536"/>
        <v>0.59303182618670947</v>
      </c>
      <c r="L1344" s="16">
        <f t="shared" si="537"/>
        <v>7829.7706224800559</v>
      </c>
      <c r="M1344" s="11">
        <f t="shared" si="540"/>
        <v>58294.400000000001</v>
      </c>
      <c r="N1344" s="14"/>
    </row>
    <row r="1345" spans="1:14" outlineLevel="2">
      <c r="A1345" s="13" t="s">
        <v>27</v>
      </c>
      <c r="B1345" s="13" t="s">
        <v>3</v>
      </c>
      <c r="C1345" s="13" t="s">
        <v>6</v>
      </c>
      <c r="D1345" s="13">
        <v>2005</v>
      </c>
      <c r="E1345" s="14">
        <f t="shared" si="516"/>
        <v>16.5</v>
      </c>
      <c r="F1345" s="11">
        <v>24021.26</v>
      </c>
      <c r="G1345" s="14">
        <f t="shared" si="534"/>
        <v>20.5</v>
      </c>
      <c r="H1345" s="14">
        <v>4</v>
      </c>
      <c r="I1345" s="15">
        <v>-0.13974345249959358</v>
      </c>
      <c r="J1345" s="11">
        <f t="shared" si="539"/>
        <v>22036.010624172752</v>
      </c>
      <c r="K1345" s="14">
        <f t="shared" si="536"/>
        <v>0.59303182618670947</v>
      </c>
      <c r="L1345" s="16">
        <f t="shared" si="537"/>
        <v>13068.055622322898</v>
      </c>
      <c r="M1345" s="11">
        <f t="shared" si="540"/>
        <v>96085.04</v>
      </c>
      <c r="N1345" s="14"/>
    </row>
    <row r="1346" spans="1:14" outlineLevel="2">
      <c r="A1346" s="13" t="s">
        <v>27</v>
      </c>
      <c r="B1346" s="13" t="s">
        <v>3</v>
      </c>
      <c r="C1346" s="13" t="s">
        <v>6</v>
      </c>
      <c r="D1346" s="13">
        <v>2004</v>
      </c>
      <c r="E1346" s="14">
        <f t="shared" si="516"/>
        <v>17.5</v>
      </c>
      <c r="F1346" s="11">
        <v>7369.71</v>
      </c>
      <c r="G1346" s="14">
        <f t="shared" si="534"/>
        <v>21.5</v>
      </c>
      <c r="H1346" s="14">
        <v>4</v>
      </c>
      <c r="I1346" s="15">
        <v>-0.13974345249959358</v>
      </c>
      <c r="J1346" s="11">
        <f t="shared" si="539"/>
        <v>6836.8663994471453</v>
      </c>
      <c r="K1346" s="14">
        <f t="shared" si="536"/>
        <v>0.59303182618670947</v>
      </c>
      <c r="L1346" s="16">
        <f t="shared" si="537"/>
        <v>4054.4793662586935</v>
      </c>
      <c r="M1346" s="11">
        <f t="shared" si="540"/>
        <v>29478.84</v>
      </c>
      <c r="N1346" s="14"/>
    </row>
    <row r="1347" spans="1:14" outlineLevel="2">
      <c r="A1347" s="13" t="s">
        <v>27</v>
      </c>
      <c r="B1347" s="13" t="s">
        <v>3</v>
      </c>
      <c r="C1347" s="13" t="s">
        <v>6</v>
      </c>
      <c r="D1347" s="13">
        <v>2003</v>
      </c>
      <c r="E1347" s="14">
        <f t="shared" si="516"/>
        <v>18.5</v>
      </c>
      <c r="F1347" s="11">
        <v>58908.68</v>
      </c>
      <c r="G1347" s="14">
        <f t="shared" si="534"/>
        <v>22.5</v>
      </c>
      <c r="H1347" s="14">
        <v>4</v>
      </c>
      <c r="I1347" s="15">
        <v>-0.13974345249959358</v>
      </c>
      <c r="J1347" s="11">
        <f t="shared" si="535"/>
        <v>55204.64324532375</v>
      </c>
      <c r="K1347" s="14">
        <f t="shared" si="536"/>
        <v>0.59303182618670947</v>
      </c>
      <c r="L1347" s="16">
        <f t="shared" si="537"/>
        <v>32738.110397760138</v>
      </c>
      <c r="M1347" s="11">
        <f t="shared" si="538"/>
        <v>235634.72</v>
      </c>
      <c r="N1347" s="14"/>
    </row>
    <row r="1348" spans="1:14" outlineLevel="2">
      <c r="A1348" s="13" t="s">
        <v>27</v>
      </c>
      <c r="B1348" s="13" t="s">
        <v>3</v>
      </c>
      <c r="C1348" s="13" t="s">
        <v>6</v>
      </c>
      <c r="D1348" s="13">
        <v>2002</v>
      </c>
      <c r="E1348" s="14">
        <f t="shared" si="516"/>
        <v>19.5</v>
      </c>
      <c r="F1348" s="11">
        <v>13266.66</v>
      </c>
      <c r="G1348" s="14">
        <f t="shared" si="534"/>
        <v>23.5</v>
      </c>
      <c r="H1348" s="14">
        <v>4</v>
      </c>
      <c r="I1348" s="15">
        <v>-0.13974345249959358</v>
      </c>
      <c r="J1348" s="11">
        <f t="shared" si="535"/>
        <v>12546.871616808341</v>
      </c>
      <c r="K1348" s="14">
        <f t="shared" si="536"/>
        <v>0.59303182618670947</v>
      </c>
      <c r="L1348" s="16">
        <f t="shared" si="537"/>
        <v>7440.694187846042</v>
      </c>
      <c r="M1348" s="11">
        <f t="shared" si="538"/>
        <v>53066.64</v>
      </c>
      <c r="N1348" s="14"/>
    </row>
    <row r="1349" spans="1:14" outlineLevel="2">
      <c r="A1349" s="13" t="s">
        <v>27</v>
      </c>
      <c r="B1349" s="13" t="s">
        <v>3</v>
      </c>
      <c r="C1349" s="13" t="s">
        <v>6</v>
      </c>
      <c r="D1349" s="14">
        <v>2000</v>
      </c>
      <c r="E1349" s="14">
        <f t="shared" si="516"/>
        <v>21.5</v>
      </c>
      <c r="F1349" s="9">
        <v>345.12</v>
      </c>
      <c r="G1349" s="14">
        <f t="shared" si="534"/>
        <v>25.5</v>
      </c>
      <c r="H1349" s="14">
        <v>4</v>
      </c>
      <c r="I1349" s="15">
        <v>-0.13974345249959358</v>
      </c>
      <c r="J1349" s="9">
        <f t="shared" si="535"/>
        <v>331.64657243228174</v>
      </c>
      <c r="K1349" s="14">
        <f t="shared" si="536"/>
        <v>0.59303182618670947</v>
      </c>
      <c r="L1349" s="16">
        <f t="shared" si="537"/>
        <v>196.67697249807887</v>
      </c>
      <c r="M1349" s="11">
        <f t="shared" si="538"/>
        <v>1380.48</v>
      </c>
      <c r="N1349" s="14"/>
    </row>
    <row r="1350" spans="1:14" outlineLevel="2">
      <c r="A1350" s="13" t="s">
        <v>27</v>
      </c>
      <c r="B1350" s="13" t="s">
        <v>3</v>
      </c>
      <c r="C1350" s="13" t="s">
        <v>6</v>
      </c>
      <c r="D1350" s="14">
        <v>1996</v>
      </c>
      <c r="E1350" s="14">
        <f t="shared" si="516"/>
        <v>25.5</v>
      </c>
      <c r="F1350" s="9">
        <v>13322.88</v>
      </c>
      <c r="G1350" s="14">
        <f t="shared" si="534"/>
        <v>29.5</v>
      </c>
      <c r="H1350" s="14">
        <v>4</v>
      </c>
      <c r="I1350" s="15">
        <v>-0.13974345249959358</v>
      </c>
      <c r="J1350" s="9">
        <f t="shared" si="535"/>
        <v>13125.727587632662</v>
      </c>
      <c r="K1350" s="14">
        <f t="shared" si="536"/>
        <v>0.59303182618670947</v>
      </c>
      <c r="L1350" s="16">
        <f t="shared" si="537"/>
        <v>7783.9742013230698</v>
      </c>
      <c r="M1350" s="11">
        <f t="shared" si="538"/>
        <v>53291.519999999997</v>
      </c>
      <c r="N1350" s="14"/>
    </row>
    <row r="1351" spans="1:14" outlineLevel="1">
      <c r="A1351" s="13" t="str">
        <f>+A1350</f>
        <v>316</v>
      </c>
      <c r="B1351" s="13" t="str">
        <f>+B1350</f>
        <v xml:space="preserve">Big Cajun 2 </v>
      </c>
      <c r="C1351" s="17" t="s">
        <v>35</v>
      </c>
      <c r="D1351" s="13"/>
      <c r="E1351" s="14" t="s">
        <v>30</v>
      </c>
      <c r="F1351" s="11">
        <f>SUBTOTAL(9,F1329:F1350)</f>
        <v>540687.17000000004</v>
      </c>
      <c r="G1351" s="14" t="s">
        <v>30</v>
      </c>
      <c r="H1351" s="18" t="s">
        <v>30</v>
      </c>
      <c r="I1351" s="14"/>
      <c r="J1351" s="11">
        <f>SUBTOTAL(9,J1329:J1350)</f>
        <v>429941.49759697961</v>
      </c>
      <c r="K1351" s="14" t="s">
        <v>30</v>
      </c>
      <c r="L1351" s="11">
        <f>SUBTOTAL(9,L1329:L1350)</f>
        <v>254968.99147338557</v>
      </c>
      <c r="M1351" s="11">
        <f>SUBTOTAL(9,M1329:M1350)</f>
        <v>2162748.6800000002</v>
      </c>
      <c r="N1351" s="19">
        <f>+M1351/F1351</f>
        <v>4</v>
      </c>
    </row>
    <row r="1352" spans="1:14" outlineLevel="2">
      <c r="A1352" s="13" t="s">
        <v>27</v>
      </c>
      <c r="B1352" s="13" t="s">
        <v>3</v>
      </c>
      <c r="C1352" s="13" t="s">
        <v>4</v>
      </c>
      <c r="D1352" s="14">
        <v>2018</v>
      </c>
      <c r="E1352" s="14">
        <f t="shared" si="516"/>
        <v>3.5</v>
      </c>
      <c r="F1352" s="9">
        <v>667.38</v>
      </c>
      <c r="G1352" s="14">
        <f t="shared" si="534"/>
        <v>7.5</v>
      </c>
      <c r="H1352" s="14">
        <v>4</v>
      </c>
      <c r="I1352" s="15">
        <v>-0.41923035749878079</v>
      </c>
      <c r="J1352" s="9">
        <f t="shared" ref="J1352:J1356" si="541">+F1352*(1-H1352/G1352)*(1-I1352)</f>
        <v>442.0107794608503</v>
      </c>
      <c r="K1352" s="14">
        <f>$L$1606</f>
        <v>0.59303182618670947</v>
      </c>
      <c r="L1352" s="16">
        <f t="shared" ref="L1352:L1365" si="542">+J1352*K1352</f>
        <v>262.12645973787892</v>
      </c>
      <c r="M1352" s="11">
        <f t="shared" ref="M1352:M1356" si="543">+F1352*H1352</f>
        <v>2669.52</v>
      </c>
      <c r="N1352" s="14"/>
    </row>
    <row r="1353" spans="1:14" outlineLevel="2">
      <c r="A1353" s="13" t="s">
        <v>27</v>
      </c>
      <c r="B1353" s="13" t="s">
        <v>3</v>
      </c>
      <c r="C1353" s="13" t="s">
        <v>4</v>
      </c>
      <c r="D1353" s="14">
        <v>2015</v>
      </c>
      <c r="E1353" s="14">
        <f t="shared" si="516"/>
        <v>6.5</v>
      </c>
      <c r="F1353" s="9">
        <v>35352.76</v>
      </c>
      <c r="G1353" s="14">
        <f t="shared" si="534"/>
        <v>10.5</v>
      </c>
      <c r="H1353" s="14">
        <v>4</v>
      </c>
      <c r="I1353" s="15">
        <v>-0.41923035749878079</v>
      </c>
      <c r="J1353" s="9">
        <f t="shared" ref="J1353:J1354" si="544">+F1353*(1-H1353/G1353)*(1-I1353)</f>
        <v>31059.915846371041</v>
      </c>
      <c r="K1353" s="14">
        <f t="shared" ref="K1353:K1354" si="545">$L$1606</f>
        <v>0.59303182618670947</v>
      </c>
      <c r="L1353" s="16">
        <f t="shared" si="542"/>
        <v>18419.518615578934</v>
      </c>
      <c r="M1353" s="11">
        <f t="shared" ref="M1353:M1354" si="546">+F1353*H1353</f>
        <v>141411.04</v>
      </c>
      <c r="N1353" s="14"/>
    </row>
    <row r="1354" spans="1:14" outlineLevel="2">
      <c r="A1354" s="13" t="s">
        <v>27</v>
      </c>
      <c r="B1354" s="13" t="s">
        <v>3</v>
      </c>
      <c r="C1354" s="13" t="s">
        <v>4</v>
      </c>
      <c r="D1354" s="14">
        <v>2011</v>
      </c>
      <c r="E1354" s="14">
        <f t="shared" si="516"/>
        <v>10.5</v>
      </c>
      <c r="F1354" s="9">
        <v>144031.4</v>
      </c>
      <c r="G1354" s="14">
        <f t="shared" si="534"/>
        <v>14.5</v>
      </c>
      <c r="H1354" s="14">
        <v>4</v>
      </c>
      <c r="I1354" s="15">
        <v>-0.41923035749878079</v>
      </c>
      <c r="J1354" s="9">
        <f t="shared" si="544"/>
        <v>148023.73936462234</v>
      </c>
      <c r="K1354" s="14">
        <f t="shared" si="545"/>
        <v>0.59303182618670947</v>
      </c>
      <c r="L1354" s="16">
        <f t="shared" si="542"/>
        <v>87782.788474387504</v>
      </c>
      <c r="M1354" s="11">
        <f t="shared" si="546"/>
        <v>576125.6</v>
      </c>
      <c r="N1354" s="14"/>
    </row>
    <row r="1355" spans="1:14" outlineLevel="2">
      <c r="A1355" s="13" t="s">
        <v>27</v>
      </c>
      <c r="B1355" s="13" t="s">
        <v>3</v>
      </c>
      <c r="C1355" s="13" t="s">
        <v>4</v>
      </c>
      <c r="D1355" s="14">
        <v>2002</v>
      </c>
      <c r="E1355" s="14">
        <f t="shared" si="516"/>
        <v>19.5</v>
      </c>
      <c r="F1355" s="9">
        <v>5222.79</v>
      </c>
      <c r="G1355" s="14">
        <f t="shared" si="534"/>
        <v>23.5</v>
      </c>
      <c r="H1355" s="14">
        <v>4</v>
      </c>
      <c r="I1355" s="15">
        <v>-0.41923035749878079</v>
      </c>
      <c r="J1355" s="9">
        <f t="shared" si="541"/>
        <v>6150.6668645702384</v>
      </c>
      <c r="K1355" s="14">
        <f t="shared" ref="K1355:K1365" si="547">$L$1606</f>
        <v>0.59303182618670947</v>
      </c>
      <c r="L1355" s="16">
        <f t="shared" si="542"/>
        <v>3647.5412029621707</v>
      </c>
      <c r="M1355" s="11">
        <f t="shared" si="543"/>
        <v>20891.16</v>
      </c>
      <c r="N1355" s="14"/>
    </row>
    <row r="1356" spans="1:14" outlineLevel="2">
      <c r="A1356" s="13" t="s">
        <v>27</v>
      </c>
      <c r="B1356" s="13" t="s">
        <v>3</v>
      </c>
      <c r="C1356" s="13" t="s">
        <v>4</v>
      </c>
      <c r="D1356" s="14">
        <v>2000</v>
      </c>
      <c r="E1356" s="14">
        <f t="shared" si="516"/>
        <v>21.5</v>
      </c>
      <c r="F1356" s="9">
        <v>10320.89</v>
      </c>
      <c r="G1356" s="14">
        <f t="shared" si="534"/>
        <v>25.5</v>
      </c>
      <c r="H1356" s="14">
        <v>4</v>
      </c>
      <c r="I1356" s="15">
        <v>-0.41923035749878079</v>
      </c>
      <c r="J1356" s="9">
        <f t="shared" si="541"/>
        <v>12350.03877234197</v>
      </c>
      <c r="K1356" s="14">
        <f t="shared" si="547"/>
        <v>0.59303182618670947</v>
      </c>
      <c r="L1356" s="16">
        <f t="shared" si="542"/>
        <v>7323.9660466386258</v>
      </c>
      <c r="M1356" s="11">
        <f t="shared" si="543"/>
        <v>41283.56</v>
      </c>
      <c r="N1356" s="14"/>
    </row>
    <row r="1357" spans="1:14" outlineLevel="2">
      <c r="A1357" s="13" t="s">
        <v>27</v>
      </c>
      <c r="B1357" s="13" t="s">
        <v>3</v>
      </c>
      <c r="C1357" s="13" t="s">
        <v>4</v>
      </c>
      <c r="D1357" s="14">
        <v>1999</v>
      </c>
      <c r="E1357" s="14">
        <f t="shared" si="516"/>
        <v>22.5</v>
      </c>
      <c r="F1357" s="9">
        <v>26890.09</v>
      </c>
      <c r="G1357" s="14">
        <f t="shared" si="534"/>
        <v>26.5</v>
      </c>
      <c r="H1357" s="14">
        <v>4</v>
      </c>
      <c r="I1357" s="15">
        <v>-0.41923035749878079</v>
      </c>
      <c r="J1357" s="9">
        <f t="shared" ref="J1357:J1365" si="548">+F1357*(1-H1357/G1357)*(1-I1357)</f>
        <v>32402.744188195236</v>
      </c>
      <c r="K1357" s="14">
        <f t="shared" si="547"/>
        <v>0.59303182618670947</v>
      </c>
      <c r="L1357" s="16">
        <f t="shared" si="542"/>
        <v>19215.858559386208</v>
      </c>
      <c r="M1357" s="11">
        <f t="shared" ref="M1357:M1365" si="549">+F1357*H1357</f>
        <v>107560.36</v>
      </c>
      <c r="N1357" s="14"/>
    </row>
    <row r="1358" spans="1:14" outlineLevel="2">
      <c r="A1358" s="13" t="s">
        <v>27</v>
      </c>
      <c r="B1358" s="13" t="s">
        <v>3</v>
      </c>
      <c r="C1358" s="13" t="s">
        <v>4</v>
      </c>
      <c r="D1358" s="14">
        <v>1998</v>
      </c>
      <c r="E1358" s="14">
        <f t="shared" si="516"/>
        <v>23.5</v>
      </c>
      <c r="F1358" s="9">
        <v>2953.23</v>
      </c>
      <c r="G1358" s="14">
        <f t="shared" si="534"/>
        <v>27.5</v>
      </c>
      <c r="H1358" s="14">
        <v>4</v>
      </c>
      <c r="I1358" s="15">
        <v>-0.41923035749878079</v>
      </c>
      <c r="J1358" s="9">
        <f t="shared" si="548"/>
        <v>3581.6680441414151</v>
      </c>
      <c r="K1358" s="14">
        <f t="shared" si="547"/>
        <v>0.59303182618670947</v>
      </c>
      <c r="L1358" s="16">
        <f t="shared" si="542"/>
        <v>2124.0431410117635</v>
      </c>
      <c r="M1358" s="11">
        <f t="shared" si="549"/>
        <v>11812.92</v>
      </c>
      <c r="N1358" s="14"/>
    </row>
    <row r="1359" spans="1:14" outlineLevel="2">
      <c r="A1359" s="13" t="s">
        <v>27</v>
      </c>
      <c r="B1359" s="13" t="s">
        <v>3</v>
      </c>
      <c r="C1359" s="13" t="s">
        <v>4</v>
      </c>
      <c r="D1359" s="14">
        <v>1996</v>
      </c>
      <c r="E1359" s="14">
        <f t="shared" si="516"/>
        <v>25.5</v>
      </c>
      <c r="F1359" s="9">
        <v>409316.34</v>
      </c>
      <c r="G1359" s="14">
        <f t="shared" si="534"/>
        <v>29.5</v>
      </c>
      <c r="H1359" s="14">
        <v>4</v>
      </c>
      <c r="I1359" s="15">
        <v>-0.41923035749878079</v>
      </c>
      <c r="J1359" s="9">
        <f t="shared" si="548"/>
        <v>502146.15174513427</v>
      </c>
      <c r="K1359" s="14">
        <f t="shared" si="547"/>
        <v>0.59303182618670947</v>
      </c>
      <c r="L1359" s="16">
        <f t="shared" si="542"/>
        <v>297788.64938204549</v>
      </c>
      <c r="M1359" s="11">
        <f t="shared" si="549"/>
        <v>1637265.36</v>
      </c>
      <c r="N1359" s="14"/>
    </row>
    <row r="1360" spans="1:14" outlineLevel="2">
      <c r="A1360" s="13" t="s">
        <v>27</v>
      </c>
      <c r="B1360" s="13" t="s">
        <v>3</v>
      </c>
      <c r="C1360" s="13" t="s">
        <v>4</v>
      </c>
      <c r="D1360" s="14">
        <v>1993</v>
      </c>
      <c r="E1360" s="14">
        <f t="shared" si="516"/>
        <v>28.5</v>
      </c>
      <c r="F1360" s="9">
        <v>177.65</v>
      </c>
      <c r="G1360" s="14">
        <f t="shared" si="534"/>
        <v>32.5</v>
      </c>
      <c r="H1360" s="14">
        <v>4</v>
      </c>
      <c r="I1360" s="15">
        <v>-0.41923035749878079</v>
      </c>
      <c r="J1360" s="9">
        <f t="shared" si="548"/>
        <v>221.09534710077739</v>
      </c>
      <c r="K1360" s="14">
        <f t="shared" si="547"/>
        <v>0.59303182618670947</v>
      </c>
      <c r="L1360" s="16">
        <f t="shared" si="542"/>
        <v>131.1165774525584</v>
      </c>
      <c r="M1360" s="11">
        <f t="shared" si="549"/>
        <v>710.6</v>
      </c>
      <c r="N1360" s="14"/>
    </row>
    <row r="1361" spans="1:15" outlineLevel="2">
      <c r="A1361" s="13" t="s">
        <v>27</v>
      </c>
      <c r="B1361" s="13" t="s">
        <v>3</v>
      </c>
      <c r="C1361" s="13" t="s">
        <v>4</v>
      </c>
      <c r="D1361" s="14">
        <v>1992</v>
      </c>
      <c r="E1361" s="14">
        <f t="shared" ref="E1361:E1432" si="550">2021.5-D1361</f>
        <v>29.5</v>
      </c>
      <c r="F1361" s="9">
        <v>33272.400000000001</v>
      </c>
      <c r="G1361" s="14">
        <f t="shared" si="534"/>
        <v>33.5</v>
      </c>
      <c r="H1361" s="14">
        <v>4</v>
      </c>
      <c r="I1361" s="15">
        <v>-0.41923035749878079</v>
      </c>
      <c r="J1361" s="9">
        <f t="shared" si="548"/>
        <v>41582.847890503042</v>
      </c>
      <c r="K1361" s="14">
        <f t="shared" si="547"/>
        <v>0.59303182618670947</v>
      </c>
      <c r="L1361" s="16">
        <f t="shared" si="542"/>
        <v>24659.952222549178</v>
      </c>
      <c r="M1361" s="11">
        <f t="shared" si="549"/>
        <v>133089.60000000001</v>
      </c>
      <c r="N1361" s="14"/>
    </row>
    <row r="1362" spans="1:15" outlineLevel="2">
      <c r="A1362" s="13" t="s">
        <v>27</v>
      </c>
      <c r="B1362" s="13" t="s">
        <v>3</v>
      </c>
      <c r="C1362" s="13" t="s">
        <v>4</v>
      </c>
      <c r="D1362" s="14">
        <v>1991</v>
      </c>
      <c r="E1362" s="14">
        <f t="shared" si="550"/>
        <v>30.5</v>
      </c>
      <c r="F1362" s="9">
        <v>37650.32</v>
      </c>
      <c r="G1362" s="14">
        <f t="shared" si="534"/>
        <v>34.5</v>
      </c>
      <c r="H1362" s="14">
        <v>4</v>
      </c>
      <c r="I1362" s="15">
        <v>-0.41923035749878079</v>
      </c>
      <c r="J1362" s="9">
        <f t="shared" si="548"/>
        <v>47239.175419219617</v>
      </c>
      <c r="K1362" s="14">
        <f t="shared" si="547"/>
        <v>0.59303182618670947</v>
      </c>
      <c r="L1362" s="16">
        <f t="shared" si="542"/>
        <v>28014.334466414126</v>
      </c>
      <c r="M1362" s="11">
        <f t="shared" si="549"/>
        <v>150601.28</v>
      </c>
      <c r="N1362" s="14"/>
    </row>
    <row r="1363" spans="1:15" outlineLevel="2">
      <c r="A1363" s="13" t="s">
        <v>27</v>
      </c>
      <c r="B1363" s="13" t="s">
        <v>3</v>
      </c>
      <c r="C1363" s="13" t="s">
        <v>4</v>
      </c>
      <c r="D1363" s="14">
        <v>1990</v>
      </c>
      <c r="E1363" s="14">
        <f t="shared" si="550"/>
        <v>31.5</v>
      </c>
      <c r="F1363" s="9">
        <v>17565.25</v>
      </c>
      <c r="G1363" s="14">
        <f t="shared" si="534"/>
        <v>35.5</v>
      </c>
      <c r="H1363" s="14">
        <v>4</v>
      </c>
      <c r="I1363" s="15">
        <v>-0.41923035749878079</v>
      </c>
      <c r="J1363" s="9">
        <f t="shared" si="548"/>
        <v>22120.219300485831</v>
      </c>
      <c r="K1363" s="14">
        <f t="shared" si="547"/>
        <v>0.59303182618670947</v>
      </c>
      <c r="L1363" s="16">
        <f t="shared" si="542"/>
        <v>13117.994047417609</v>
      </c>
      <c r="M1363" s="11">
        <f t="shared" si="549"/>
        <v>70261</v>
      </c>
      <c r="N1363" s="14"/>
    </row>
    <row r="1364" spans="1:15" outlineLevel="2">
      <c r="A1364" s="13" t="s">
        <v>27</v>
      </c>
      <c r="B1364" s="13" t="s">
        <v>3</v>
      </c>
      <c r="C1364" s="13" t="s">
        <v>4</v>
      </c>
      <c r="D1364" s="14">
        <v>1989</v>
      </c>
      <c r="E1364" s="14">
        <f t="shared" si="550"/>
        <v>32.5</v>
      </c>
      <c r="F1364" s="9">
        <v>19646.900000000001</v>
      </c>
      <c r="G1364" s="14">
        <f t="shared" si="534"/>
        <v>36.5</v>
      </c>
      <c r="H1364" s="14">
        <v>4</v>
      </c>
      <c r="I1364" s="15">
        <v>-0.41923035749878079</v>
      </c>
      <c r="J1364" s="9">
        <f t="shared" si="548"/>
        <v>24827.753413675098</v>
      </c>
      <c r="K1364" s="14">
        <f t="shared" si="547"/>
        <v>0.59303182618670947</v>
      </c>
      <c r="L1364" s="16">
        <f t="shared" si="542"/>
        <v>14723.647947025054</v>
      </c>
      <c r="M1364" s="11">
        <f t="shared" si="549"/>
        <v>78587.600000000006</v>
      </c>
      <c r="N1364" s="14"/>
    </row>
    <row r="1365" spans="1:15" outlineLevel="2">
      <c r="A1365" s="13" t="s">
        <v>27</v>
      </c>
      <c r="B1365" s="13" t="s">
        <v>3</v>
      </c>
      <c r="C1365" s="13" t="s">
        <v>4</v>
      </c>
      <c r="D1365" s="14">
        <v>1983</v>
      </c>
      <c r="E1365" s="14">
        <f t="shared" si="550"/>
        <v>38.5</v>
      </c>
      <c r="F1365" s="9">
        <v>86493.84</v>
      </c>
      <c r="G1365" s="14">
        <f t="shared" si="534"/>
        <v>42.5</v>
      </c>
      <c r="H1365" s="14">
        <v>4</v>
      </c>
      <c r="I1365" s="15">
        <v>-0.41923035749878079</v>
      </c>
      <c r="J1365" s="9">
        <f t="shared" si="548"/>
        <v>111201.30149149953</v>
      </c>
      <c r="K1365" s="14">
        <f t="shared" si="547"/>
        <v>0.59303182618670947</v>
      </c>
      <c r="L1365" s="16">
        <f t="shared" si="542"/>
        <v>65945.910897842827</v>
      </c>
      <c r="M1365" s="11">
        <f t="shared" si="549"/>
        <v>345975.36</v>
      </c>
      <c r="N1365" s="14"/>
    </row>
    <row r="1366" spans="1:15" outlineLevel="1">
      <c r="A1366" s="13" t="str">
        <f>+A1365</f>
        <v>316</v>
      </c>
      <c r="B1366" s="13" t="str">
        <f>+B1365</f>
        <v xml:space="preserve">Big Cajun 2 </v>
      </c>
      <c r="C1366" s="17" t="s">
        <v>36</v>
      </c>
      <c r="D1366" s="13"/>
      <c r="E1366" s="14" t="s">
        <v>30</v>
      </c>
      <c r="F1366" s="11">
        <f>SUBTOTAL(9,F1352:F1365)</f>
        <v>829561.24</v>
      </c>
      <c r="G1366" s="14" t="s">
        <v>30</v>
      </c>
      <c r="H1366" s="18"/>
      <c r="I1366" s="14"/>
      <c r="J1366" s="11">
        <f>SUBTOTAL(9,J1352:J1365)</f>
        <v>983349.32846732123</v>
      </c>
      <c r="K1366" s="14" t="s">
        <v>30</v>
      </c>
      <c r="L1366" s="11">
        <f>SUBTOTAL(9,L1352:L1365)</f>
        <v>583157.44804044988</v>
      </c>
      <c r="M1366" s="11">
        <f>SUBTOTAL(9,M1352:M1365)</f>
        <v>3318244.96</v>
      </c>
      <c r="N1366" s="19">
        <f>+M1366/F1366</f>
        <v>4</v>
      </c>
    </row>
    <row r="1367" spans="1:15" outlineLevel="2">
      <c r="A1367" s="13" t="s">
        <v>27</v>
      </c>
      <c r="B1367" s="13" t="s">
        <v>5</v>
      </c>
      <c r="C1367" s="13" t="s">
        <v>6</v>
      </c>
      <c r="D1367" s="13">
        <v>2021</v>
      </c>
      <c r="E1367" s="14">
        <f t="shared" si="550"/>
        <v>0.5</v>
      </c>
      <c r="F1367" s="11">
        <v>118517.86</v>
      </c>
      <c r="G1367" s="14">
        <f t="shared" si="534"/>
        <v>13.5</v>
      </c>
      <c r="H1367" s="9">
        <v>13</v>
      </c>
      <c r="I1367" s="15">
        <v>-1.736733008249788E-2</v>
      </c>
      <c r="J1367" s="11">
        <f t="shared" ref="J1367:J1414" si="551">+F1367*(1-H1367/G1367)*(1-I1367)</f>
        <v>4465.7851405663505</v>
      </c>
      <c r="K1367" s="14">
        <f t="shared" ref="K1367:K1398" si="552">$L$1606</f>
        <v>0.59303182618670947</v>
      </c>
      <c r="L1367" s="16">
        <f t="shared" ref="L1367:L1414" si="553">+J1367*K1367</f>
        <v>2648.352717267534</v>
      </c>
      <c r="M1367" s="11">
        <f t="shared" ref="M1367:M1414" si="554">+F1367*H1367</f>
        <v>1540732.18</v>
      </c>
      <c r="N1367" s="14"/>
    </row>
    <row r="1368" spans="1:15" outlineLevel="2">
      <c r="A1368" s="13" t="s">
        <v>27</v>
      </c>
      <c r="B1368" s="13" t="s">
        <v>5</v>
      </c>
      <c r="C1368" s="13" t="s">
        <v>6</v>
      </c>
      <c r="D1368" s="13">
        <v>2020</v>
      </c>
      <c r="E1368" s="14">
        <f t="shared" si="550"/>
        <v>1.5</v>
      </c>
      <c r="F1368" s="11">
        <v>15173.69</v>
      </c>
      <c r="G1368" s="14">
        <f t="shared" si="534"/>
        <v>14.5</v>
      </c>
      <c r="H1368" s="9">
        <v>13</v>
      </c>
      <c r="I1368" s="15">
        <v>-1.736733008249788E-2</v>
      </c>
      <c r="J1368" s="11">
        <f t="shared" si="551"/>
        <v>1596.9534292551205</v>
      </c>
      <c r="K1368" s="14">
        <f t="shared" si="552"/>
        <v>0.59303182618670947</v>
      </c>
      <c r="L1368" s="16">
        <f t="shared" si="553"/>
        <v>947.04420848629218</v>
      </c>
      <c r="M1368" s="11">
        <f t="shared" si="554"/>
        <v>197257.97</v>
      </c>
      <c r="N1368" s="14"/>
    </row>
    <row r="1369" spans="1:15" outlineLevel="2">
      <c r="A1369" s="13" t="s">
        <v>27</v>
      </c>
      <c r="B1369" s="13" t="s">
        <v>5</v>
      </c>
      <c r="C1369" s="13" t="s">
        <v>6</v>
      </c>
      <c r="D1369" s="13">
        <v>2019</v>
      </c>
      <c r="E1369" s="14">
        <f t="shared" si="550"/>
        <v>2.5</v>
      </c>
      <c r="F1369" s="11">
        <v>11456.27</v>
      </c>
      <c r="G1369" s="14">
        <f t="shared" si="534"/>
        <v>15.5</v>
      </c>
      <c r="H1369" s="9">
        <v>13</v>
      </c>
      <c r="I1369" s="15">
        <v>-1.736733008249788E-2</v>
      </c>
      <c r="J1369" s="11">
        <f t="shared" si="551"/>
        <v>1879.8765842910027</v>
      </c>
      <c r="K1369" s="14">
        <f t="shared" si="552"/>
        <v>0.59303182618670947</v>
      </c>
      <c r="L1369" s="16">
        <f t="shared" si="553"/>
        <v>1114.8266437877271</v>
      </c>
      <c r="M1369" s="11">
        <f t="shared" si="554"/>
        <v>148931.51</v>
      </c>
      <c r="N1369" s="14"/>
    </row>
    <row r="1370" spans="1:15" outlineLevel="2">
      <c r="A1370" s="13" t="s">
        <v>27</v>
      </c>
      <c r="B1370" s="13" t="s">
        <v>5</v>
      </c>
      <c r="C1370" s="13" t="s">
        <v>6</v>
      </c>
      <c r="D1370" s="13">
        <v>2018</v>
      </c>
      <c r="E1370" s="14">
        <f t="shared" si="550"/>
        <v>3.5</v>
      </c>
      <c r="F1370" s="11">
        <v>28634.43</v>
      </c>
      <c r="G1370" s="14">
        <f t="shared" si="534"/>
        <v>16.5</v>
      </c>
      <c r="H1370" s="9">
        <v>13</v>
      </c>
      <c r="I1370" s="15">
        <v>-1.736733008249788E-2</v>
      </c>
      <c r="J1370" s="11">
        <f t="shared" si="551"/>
        <v>6179.4586419011912</v>
      </c>
      <c r="K1370" s="14">
        <f t="shared" si="552"/>
        <v>0.59303182618670947</v>
      </c>
      <c r="L1370" s="16">
        <f t="shared" si="553"/>
        <v>3664.6156432519069</v>
      </c>
      <c r="M1370" s="11">
        <f t="shared" si="554"/>
        <v>372247.59</v>
      </c>
      <c r="N1370" s="14"/>
    </row>
    <row r="1371" spans="1:15" outlineLevel="2">
      <c r="A1371" s="13" t="s">
        <v>27</v>
      </c>
      <c r="B1371" s="13" t="s">
        <v>5</v>
      </c>
      <c r="C1371" s="13" t="s">
        <v>6</v>
      </c>
      <c r="D1371" s="13">
        <v>2017</v>
      </c>
      <c r="E1371" s="14">
        <f t="shared" si="550"/>
        <v>4.5</v>
      </c>
      <c r="F1371" s="11">
        <v>16396.650000000001</v>
      </c>
      <c r="G1371" s="14">
        <f t="shared" si="534"/>
        <v>17.5</v>
      </c>
      <c r="H1371" s="9">
        <v>13</v>
      </c>
      <c r="I1371" s="15">
        <v>-1.736733008249788E-2</v>
      </c>
      <c r="J1371" s="11">
        <f t="shared" si="551"/>
        <v>4289.5069798621344</v>
      </c>
      <c r="K1371" s="14">
        <f t="shared" si="552"/>
        <v>0.59303182618670947</v>
      </c>
      <c r="L1371" s="16">
        <f t="shared" si="553"/>
        <v>2543.8141577082783</v>
      </c>
      <c r="M1371" s="11">
        <f t="shared" si="554"/>
        <v>213156.45</v>
      </c>
      <c r="N1371" s="14"/>
      <c r="O1371" s="14"/>
    </row>
    <row r="1372" spans="1:15" outlineLevel="2">
      <c r="A1372" s="13" t="s">
        <v>27</v>
      </c>
      <c r="B1372" s="13" t="s">
        <v>5</v>
      </c>
      <c r="C1372" s="13" t="s">
        <v>6</v>
      </c>
      <c r="D1372" s="13">
        <v>2016</v>
      </c>
      <c r="E1372" s="14">
        <f t="shared" si="550"/>
        <v>5.5</v>
      </c>
      <c r="F1372" s="11">
        <v>1013336.3200000001</v>
      </c>
      <c r="G1372" s="14">
        <f t="shared" si="534"/>
        <v>18.5</v>
      </c>
      <c r="H1372" s="9">
        <v>13</v>
      </c>
      <c r="I1372" s="15">
        <v>-1.736733008249788E-2</v>
      </c>
      <c r="J1372" s="11">
        <f t="shared" si="551"/>
        <v>306494.26837552059</v>
      </c>
      <c r="K1372" s="14">
        <f t="shared" si="552"/>
        <v>0.59303182618670947</v>
      </c>
      <c r="L1372" s="16">
        <f t="shared" si="553"/>
        <v>181760.85569049441</v>
      </c>
      <c r="M1372" s="11">
        <f t="shared" si="554"/>
        <v>13173372.16</v>
      </c>
      <c r="N1372" s="14"/>
    </row>
    <row r="1373" spans="1:15" outlineLevel="2">
      <c r="A1373" s="13" t="s">
        <v>27</v>
      </c>
      <c r="B1373" s="13" t="s">
        <v>5</v>
      </c>
      <c r="C1373" s="13" t="s">
        <v>6</v>
      </c>
      <c r="D1373" s="13">
        <v>2015</v>
      </c>
      <c r="E1373" s="14">
        <f t="shared" si="550"/>
        <v>6.5</v>
      </c>
      <c r="F1373" s="11">
        <v>48925.119999999995</v>
      </c>
      <c r="G1373" s="14">
        <f t="shared" si="534"/>
        <v>19.5</v>
      </c>
      <c r="H1373" s="9">
        <v>13</v>
      </c>
      <c r="I1373" s="15">
        <v>-1.736733008249788E-2</v>
      </c>
      <c r="J1373" s="11">
        <f t="shared" ref="J1373:J1379" si="555">+F1373*(1-H1373/G1373)*(1-I1373)</f>
        <v>16591.606236121941</v>
      </c>
      <c r="K1373" s="14">
        <f t="shared" si="552"/>
        <v>0.59303182618670947</v>
      </c>
      <c r="L1373" s="16">
        <f t="shared" si="553"/>
        <v>9839.3505455781924</v>
      </c>
      <c r="M1373" s="11">
        <f t="shared" ref="M1373:M1379" si="556">+F1373*H1373</f>
        <v>636026.55999999994</v>
      </c>
      <c r="N1373" s="14"/>
    </row>
    <row r="1374" spans="1:15" outlineLevel="2">
      <c r="A1374" s="13" t="s">
        <v>27</v>
      </c>
      <c r="B1374" s="13" t="s">
        <v>5</v>
      </c>
      <c r="C1374" s="13" t="s">
        <v>6</v>
      </c>
      <c r="D1374" s="13">
        <v>2014</v>
      </c>
      <c r="E1374" s="14">
        <f t="shared" si="550"/>
        <v>7.5</v>
      </c>
      <c r="F1374" s="11">
        <v>47962.01</v>
      </c>
      <c r="G1374" s="14">
        <f t="shared" si="534"/>
        <v>20.5</v>
      </c>
      <c r="H1374" s="9">
        <v>13</v>
      </c>
      <c r="I1374" s="15">
        <v>-1.736733008249788E-2</v>
      </c>
      <c r="J1374" s="11">
        <f t="shared" si="555"/>
        <v>17851.822704545146</v>
      </c>
      <c r="K1374" s="14">
        <f t="shared" si="552"/>
        <v>0.59303182618670947</v>
      </c>
      <c r="L1374" s="16">
        <f t="shared" si="553"/>
        <v>10586.699019237771</v>
      </c>
      <c r="M1374" s="11">
        <f t="shared" si="556"/>
        <v>623506.13</v>
      </c>
      <c r="N1374" s="14"/>
    </row>
    <row r="1375" spans="1:15" outlineLevel="2">
      <c r="A1375" s="13" t="s">
        <v>27</v>
      </c>
      <c r="B1375" s="13" t="s">
        <v>5</v>
      </c>
      <c r="C1375" s="13" t="s">
        <v>6</v>
      </c>
      <c r="D1375" s="13">
        <v>2013</v>
      </c>
      <c r="E1375" s="14">
        <f t="shared" si="550"/>
        <v>8.5</v>
      </c>
      <c r="F1375" s="11">
        <v>275184.55</v>
      </c>
      <c r="G1375" s="14">
        <f t="shared" si="534"/>
        <v>21.5</v>
      </c>
      <c r="H1375" s="9">
        <v>13</v>
      </c>
      <c r="I1375" s="15">
        <v>-1.736733008249788E-2</v>
      </c>
      <c r="J1375" s="11">
        <f t="shared" si="555"/>
        <v>110683.35129136541</v>
      </c>
      <c r="K1375" s="14">
        <f t="shared" si="552"/>
        <v>0.59303182618670947</v>
      </c>
      <c r="L1375" s="16">
        <f t="shared" si="553"/>
        <v>65638.749944783514</v>
      </c>
      <c r="M1375" s="11">
        <f t="shared" si="556"/>
        <v>3577399.15</v>
      </c>
      <c r="N1375" s="14"/>
    </row>
    <row r="1376" spans="1:15" outlineLevel="2">
      <c r="A1376" s="13" t="s">
        <v>27</v>
      </c>
      <c r="B1376" s="13" t="s">
        <v>5</v>
      </c>
      <c r="C1376" s="13" t="s">
        <v>6</v>
      </c>
      <c r="D1376" s="13">
        <v>2012</v>
      </c>
      <c r="E1376" s="14">
        <f t="shared" si="550"/>
        <v>9.5</v>
      </c>
      <c r="F1376" s="11">
        <v>89896</v>
      </c>
      <c r="G1376" s="14">
        <f t="shared" si="534"/>
        <v>22.5</v>
      </c>
      <c r="H1376" s="9">
        <v>13</v>
      </c>
      <c r="I1376" s="15">
        <v>-1.736733008249788E-2</v>
      </c>
      <c r="J1376" s="11">
        <f t="shared" si="555"/>
        <v>38615.284813262857</v>
      </c>
      <c r="K1376" s="14">
        <f t="shared" si="552"/>
        <v>0.59303182618670947</v>
      </c>
      <c r="L1376" s="16">
        <f t="shared" si="553"/>
        <v>22900.092871529181</v>
      </c>
      <c r="M1376" s="11">
        <f t="shared" si="556"/>
        <v>1168648</v>
      </c>
      <c r="N1376" s="14"/>
    </row>
    <row r="1377" spans="1:14" outlineLevel="2">
      <c r="A1377" s="13" t="s">
        <v>27</v>
      </c>
      <c r="B1377" s="13" t="s">
        <v>5</v>
      </c>
      <c r="C1377" s="13" t="s">
        <v>6</v>
      </c>
      <c r="D1377" s="13">
        <v>2011</v>
      </c>
      <c r="E1377" s="14">
        <f t="shared" si="550"/>
        <v>10.5</v>
      </c>
      <c r="F1377" s="11">
        <v>281516.53000000003</v>
      </c>
      <c r="G1377" s="14">
        <f t="shared" si="534"/>
        <v>23.5</v>
      </c>
      <c r="H1377" s="9">
        <v>13</v>
      </c>
      <c r="I1377" s="15">
        <v>-1.736733008249788E-2</v>
      </c>
      <c r="J1377" s="11">
        <f t="shared" si="555"/>
        <v>127968.51341497827</v>
      </c>
      <c r="K1377" s="14">
        <f t="shared" si="552"/>
        <v>0.59303182618670947</v>
      </c>
      <c r="L1377" s="16">
        <f t="shared" si="553"/>
        <v>75889.40120488299</v>
      </c>
      <c r="M1377" s="11">
        <f t="shared" si="556"/>
        <v>3659714.8900000006</v>
      </c>
      <c r="N1377" s="14"/>
    </row>
    <row r="1378" spans="1:14" outlineLevel="2">
      <c r="A1378" s="13" t="s">
        <v>27</v>
      </c>
      <c r="B1378" s="13" t="s">
        <v>5</v>
      </c>
      <c r="C1378" s="13" t="s">
        <v>6</v>
      </c>
      <c r="D1378" s="13">
        <v>2010</v>
      </c>
      <c r="E1378" s="14">
        <f t="shared" si="550"/>
        <v>11.5</v>
      </c>
      <c r="F1378" s="11">
        <v>11221.400000000001</v>
      </c>
      <c r="G1378" s="14">
        <f t="shared" si="534"/>
        <v>24.5</v>
      </c>
      <c r="H1378" s="9">
        <v>13</v>
      </c>
      <c r="I1378" s="15">
        <v>-1.736733008249788E-2</v>
      </c>
      <c r="J1378" s="11">
        <f t="shared" si="555"/>
        <v>5358.6647434513889</v>
      </c>
      <c r="K1378" s="14">
        <f t="shared" si="552"/>
        <v>0.59303182618670947</v>
      </c>
      <c r="L1378" s="16">
        <f t="shared" si="553"/>
        <v>3177.8587387313123</v>
      </c>
      <c r="M1378" s="11">
        <f t="shared" si="556"/>
        <v>145878.20000000001</v>
      </c>
      <c r="N1378" s="14"/>
    </row>
    <row r="1379" spans="1:14" outlineLevel="2">
      <c r="A1379" s="13" t="s">
        <v>27</v>
      </c>
      <c r="B1379" s="13" t="s">
        <v>5</v>
      </c>
      <c r="C1379" s="13" t="s">
        <v>6</v>
      </c>
      <c r="D1379" s="13">
        <v>2009</v>
      </c>
      <c r="E1379" s="14">
        <f t="shared" si="550"/>
        <v>12.5</v>
      </c>
      <c r="F1379" s="11">
        <v>10855.7</v>
      </c>
      <c r="G1379" s="14">
        <f t="shared" si="534"/>
        <v>25.5</v>
      </c>
      <c r="H1379" s="9">
        <v>13</v>
      </c>
      <c r="I1379" s="15">
        <v>-1.736733008249788E-2</v>
      </c>
      <c r="J1379" s="11">
        <f t="shared" si="555"/>
        <v>5413.8404535179288</v>
      </c>
      <c r="K1379" s="14">
        <f t="shared" si="552"/>
        <v>0.59303182618670947</v>
      </c>
      <c r="L1379" s="16">
        <f t="shared" si="553"/>
        <v>3210.5796908332209</v>
      </c>
      <c r="M1379" s="11">
        <f t="shared" si="556"/>
        <v>141124.1</v>
      </c>
      <c r="N1379" s="14"/>
    </row>
    <row r="1380" spans="1:14" outlineLevel="2">
      <c r="A1380" s="13" t="s">
        <v>27</v>
      </c>
      <c r="B1380" s="13" t="s">
        <v>5</v>
      </c>
      <c r="C1380" s="13" t="s">
        <v>6</v>
      </c>
      <c r="D1380" s="13">
        <v>2008</v>
      </c>
      <c r="E1380" s="14">
        <f t="shared" si="550"/>
        <v>13.5</v>
      </c>
      <c r="F1380" s="11">
        <v>7905.62</v>
      </c>
      <c r="G1380" s="14">
        <f t="shared" si="534"/>
        <v>26.5</v>
      </c>
      <c r="H1380" s="9">
        <v>13</v>
      </c>
      <c r="I1380" s="15">
        <v>-1.736733008249788E-2</v>
      </c>
      <c r="J1380" s="11">
        <f t="shared" si="551"/>
        <v>4097.3363551936518</v>
      </c>
      <c r="K1380" s="14">
        <f t="shared" si="552"/>
        <v>0.59303182618670947</v>
      </c>
      <c r="L1380" s="16">
        <f t="shared" si="553"/>
        <v>2429.8508612216874</v>
      </c>
      <c r="M1380" s="11">
        <f t="shared" si="554"/>
        <v>102773.06</v>
      </c>
      <c r="N1380" s="14"/>
    </row>
    <row r="1381" spans="1:14" outlineLevel="2">
      <c r="A1381" s="13" t="s">
        <v>27</v>
      </c>
      <c r="B1381" s="13" t="s">
        <v>5</v>
      </c>
      <c r="C1381" s="13" t="s">
        <v>6</v>
      </c>
      <c r="D1381" s="13">
        <v>2007</v>
      </c>
      <c r="E1381" s="14">
        <f t="shared" si="550"/>
        <v>14.5</v>
      </c>
      <c r="F1381" s="11">
        <v>64561.59</v>
      </c>
      <c r="G1381" s="14">
        <f t="shared" si="534"/>
        <v>27.5</v>
      </c>
      <c r="H1381" s="9">
        <v>13</v>
      </c>
      <c r="I1381" s="15">
        <v>-1.736733008249788E-2</v>
      </c>
      <c r="J1381" s="11">
        <f t="shared" si="551"/>
        <v>34632.776743295384</v>
      </c>
      <c r="K1381" s="14">
        <f t="shared" si="552"/>
        <v>0.59303182618670947</v>
      </c>
      <c r="L1381" s="16">
        <f t="shared" si="553"/>
        <v>20538.338837993062</v>
      </c>
      <c r="M1381" s="11">
        <f t="shared" si="554"/>
        <v>839300.66999999993</v>
      </c>
      <c r="N1381" s="14"/>
    </row>
    <row r="1382" spans="1:14" outlineLevel="2">
      <c r="A1382" s="13" t="s">
        <v>27</v>
      </c>
      <c r="B1382" s="13" t="s">
        <v>5</v>
      </c>
      <c r="C1382" s="13" t="s">
        <v>6</v>
      </c>
      <c r="D1382" s="13">
        <v>2006</v>
      </c>
      <c r="E1382" s="14">
        <f t="shared" si="550"/>
        <v>15.5</v>
      </c>
      <c r="F1382" s="11">
        <v>32613.88</v>
      </c>
      <c r="G1382" s="14">
        <f t="shared" si="534"/>
        <v>28.5</v>
      </c>
      <c r="H1382" s="9">
        <v>13</v>
      </c>
      <c r="I1382" s="15">
        <v>-1.736733008249788E-2</v>
      </c>
      <c r="J1382" s="11">
        <f t="shared" ref="J1382:J1384" si="557">+F1382*(1-H1382/G1382)*(1-I1382)</f>
        <v>18045.424150809828</v>
      </c>
      <c r="K1382" s="14">
        <f t="shared" si="552"/>
        <v>0.59303182618670947</v>
      </c>
      <c r="L1382" s="16">
        <f t="shared" si="553"/>
        <v>10701.510838468503</v>
      </c>
      <c r="M1382" s="11">
        <f t="shared" ref="M1382:M1384" si="558">+F1382*H1382</f>
        <v>423980.44</v>
      </c>
      <c r="N1382" s="14"/>
    </row>
    <row r="1383" spans="1:14" outlineLevel="2">
      <c r="A1383" s="13" t="s">
        <v>27</v>
      </c>
      <c r="B1383" s="13" t="s">
        <v>5</v>
      </c>
      <c r="C1383" s="13" t="s">
        <v>6</v>
      </c>
      <c r="D1383" s="13">
        <v>2005</v>
      </c>
      <c r="E1383" s="14">
        <f t="shared" si="550"/>
        <v>16.5</v>
      </c>
      <c r="F1383" s="11">
        <v>37836.800000000003</v>
      </c>
      <c r="G1383" s="14">
        <f t="shared" si="534"/>
        <v>29.5</v>
      </c>
      <c r="H1383" s="9">
        <v>13</v>
      </c>
      <c r="I1383" s="15">
        <v>-1.736733008249788E-2</v>
      </c>
      <c r="J1383" s="11">
        <f t="shared" si="557"/>
        <v>21530.499973399328</v>
      </c>
      <c r="K1383" s="14">
        <f t="shared" si="552"/>
        <v>0.59303182618670947</v>
      </c>
      <c r="L1383" s="16">
        <f t="shared" si="553"/>
        <v>12768.271717937903</v>
      </c>
      <c r="M1383" s="11">
        <f t="shared" si="558"/>
        <v>491878.40000000002</v>
      </c>
      <c r="N1383" s="14"/>
    </row>
    <row r="1384" spans="1:14" outlineLevel="2">
      <c r="A1384" s="13" t="s">
        <v>27</v>
      </c>
      <c r="B1384" s="13" t="s">
        <v>5</v>
      </c>
      <c r="C1384" s="13" t="s">
        <v>6</v>
      </c>
      <c r="D1384" s="13">
        <v>2004</v>
      </c>
      <c r="E1384" s="14">
        <f t="shared" si="550"/>
        <v>17.5</v>
      </c>
      <c r="F1384" s="11">
        <v>15268.02</v>
      </c>
      <c r="G1384" s="14">
        <f t="shared" si="534"/>
        <v>30.5</v>
      </c>
      <c r="H1384" s="9">
        <v>13</v>
      </c>
      <c r="I1384" s="15">
        <v>-1.736733008249788E-2</v>
      </c>
      <c r="J1384" s="11">
        <f t="shared" si="557"/>
        <v>8912.4830492887904</v>
      </c>
      <c r="K1384" s="14">
        <f t="shared" si="552"/>
        <v>0.59303182618670947</v>
      </c>
      <c r="L1384" s="16">
        <f t="shared" si="553"/>
        <v>5285.3860985778247</v>
      </c>
      <c r="M1384" s="11">
        <f t="shared" si="558"/>
        <v>198484.26</v>
      </c>
      <c r="N1384" s="14"/>
    </row>
    <row r="1385" spans="1:14" outlineLevel="2">
      <c r="A1385" s="13" t="s">
        <v>27</v>
      </c>
      <c r="B1385" s="13" t="s">
        <v>5</v>
      </c>
      <c r="C1385" s="13" t="s">
        <v>6</v>
      </c>
      <c r="D1385" s="13">
        <v>2003</v>
      </c>
      <c r="E1385" s="14">
        <f t="shared" si="550"/>
        <v>18.5</v>
      </c>
      <c r="F1385" s="11">
        <v>18108.609999999997</v>
      </c>
      <c r="G1385" s="14">
        <f t="shared" si="534"/>
        <v>31.5</v>
      </c>
      <c r="H1385" s="9">
        <v>13</v>
      </c>
      <c r="I1385" s="15">
        <v>-1.736733008249788E-2</v>
      </c>
      <c r="J1385" s="11">
        <f t="shared" si="551"/>
        <v>10819.920693120526</v>
      </c>
      <c r="K1385" s="14">
        <f t="shared" si="552"/>
        <v>0.59303182618670947</v>
      </c>
      <c r="L1385" s="16">
        <f t="shared" si="553"/>
        <v>6416.5573278366328</v>
      </c>
      <c r="M1385" s="11">
        <f t="shared" si="554"/>
        <v>235411.92999999996</v>
      </c>
      <c r="N1385" s="14"/>
    </row>
    <row r="1386" spans="1:14" outlineLevel="2">
      <c r="A1386" s="13" t="s">
        <v>27</v>
      </c>
      <c r="B1386" s="13" t="s">
        <v>5</v>
      </c>
      <c r="C1386" s="13" t="s">
        <v>6</v>
      </c>
      <c r="D1386" s="13">
        <v>2002</v>
      </c>
      <c r="E1386" s="14">
        <f t="shared" si="550"/>
        <v>19.5</v>
      </c>
      <c r="F1386" s="11">
        <v>16289.7</v>
      </c>
      <c r="G1386" s="14">
        <f t="shared" si="534"/>
        <v>32.5</v>
      </c>
      <c r="H1386" s="9">
        <v>13</v>
      </c>
      <c r="I1386" s="15">
        <v>-1.736733008249788E-2</v>
      </c>
      <c r="J1386" s="11">
        <f t="shared" ref="J1386" si="559">+F1386*(1-H1386/G1386)*(1-I1386)</f>
        <v>9943.5651581069196</v>
      </c>
      <c r="K1386" s="14">
        <f t="shared" si="552"/>
        <v>0.59303182618670947</v>
      </c>
      <c r="L1386" s="16">
        <f t="shared" si="553"/>
        <v>5896.8506045186832</v>
      </c>
      <c r="M1386" s="11">
        <f t="shared" ref="M1386" si="560">+F1386*H1386</f>
        <v>211766.1</v>
      </c>
      <c r="N1386" s="14"/>
    </row>
    <row r="1387" spans="1:14" outlineLevel="2">
      <c r="A1387" s="13" t="s">
        <v>27</v>
      </c>
      <c r="B1387" s="13" t="s">
        <v>5</v>
      </c>
      <c r="C1387" s="13" t="s">
        <v>6</v>
      </c>
      <c r="D1387" s="13">
        <v>2001</v>
      </c>
      <c r="E1387" s="14">
        <f t="shared" si="550"/>
        <v>20.5</v>
      </c>
      <c r="F1387" s="11">
        <v>44768.41</v>
      </c>
      <c r="G1387" s="14">
        <f t="shared" si="534"/>
        <v>33.5</v>
      </c>
      <c r="H1387" s="9">
        <v>13</v>
      </c>
      <c r="I1387" s="15">
        <v>-1.736733008249788E-2</v>
      </c>
      <c r="J1387" s="11">
        <f t="shared" si="551"/>
        <v>27871.382506019145</v>
      </c>
      <c r="K1387" s="14">
        <f t="shared" si="552"/>
        <v>0.59303182618670947</v>
      </c>
      <c r="L1387" s="16">
        <f t="shared" si="553"/>
        <v>16528.61686589284</v>
      </c>
      <c r="M1387" s="11">
        <f t="shared" si="554"/>
        <v>581989.33000000007</v>
      </c>
      <c r="N1387" s="14"/>
    </row>
    <row r="1388" spans="1:14" outlineLevel="2">
      <c r="A1388" s="13" t="s">
        <v>27</v>
      </c>
      <c r="B1388" s="13" t="s">
        <v>5</v>
      </c>
      <c r="C1388" s="13" t="s">
        <v>6</v>
      </c>
      <c r="D1388" s="13">
        <v>2000</v>
      </c>
      <c r="E1388" s="14">
        <f t="shared" si="550"/>
        <v>21.5</v>
      </c>
      <c r="F1388" s="11">
        <v>6178.7</v>
      </c>
      <c r="G1388" s="14">
        <f t="shared" si="534"/>
        <v>34.5</v>
      </c>
      <c r="H1388" s="9">
        <v>13</v>
      </c>
      <c r="I1388" s="15">
        <v>-1.736733008249788E-2</v>
      </c>
      <c r="J1388" s="11">
        <f t="shared" si="551"/>
        <v>3917.3670067010344</v>
      </c>
      <c r="K1388" s="14">
        <f t="shared" si="552"/>
        <v>0.59303182618670947</v>
      </c>
      <c r="L1388" s="16">
        <f t="shared" si="553"/>
        <v>2323.1233098274784</v>
      </c>
      <c r="M1388" s="11">
        <f t="shared" si="554"/>
        <v>80323.099999999991</v>
      </c>
      <c r="N1388" s="14"/>
    </row>
    <row r="1389" spans="1:14" outlineLevel="2">
      <c r="A1389" s="13" t="s">
        <v>27</v>
      </c>
      <c r="B1389" s="13" t="s">
        <v>5</v>
      </c>
      <c r="C1389" s="13" t="s">
        <v>6</v>
      </c>
      <c r="D1389" s="13">
        <v>1999</v>
      </c>
      <c r="E1389" s="14">
        <f t="shared" si="550"/>
        <v>22.5</v>
      </c>
      <c r="F1389" s="11">
        <v>6024.05</v>
      </c>
      <c r="G1389" s="14">
        <f t="shared" si="534"/>
        <v>35.5</v>
      </c>
      <c r="H1389" s="9">
        <v>13</v>
      </c>
      <c r="I1389" s="15">
        <v>-1.736733008249788E-2</v>
      </c>
      <c r="J1389" s="11">
        <f t="shared" si="551"/>
        <v>3884.3693650036093</v>
      </c>
      <c r="K1389" s="14">
        <f t="shared" si="552"/>
        <v>0.59303182618670947</v>
      </c>
      <c r="L1389" s="16">
        <f t="shared" si="553"/>
        <v>2303.5546581117997</v>
      </c>
      <c r="M1389" s="11">
        <f t="shared" si="554"/>
        <v>78312.650000000009</v>
      </c>
      <c r="N1389" s="14"/>
    </row>
    <row r="1390" spans="1:14" outlineLevel="2">
      <c r="A1390" s="13" t="s">
        <v>27</v>
      </c>
      <c r="B1390" s="13" t="s">
        <v>5</v>
      </c>
      <c r="C1390" s="13" t="s">
        <v>6</v>
      </c>
      <c r="D1390" s="13">
        <v>1998</v>
      </c>
      <c r="E1390" s="14">
        <f t="shared" si="550"/>
        <v>23.5</v>
      </c>
      <c r="F1390" s="11">
        <v>3147.79</v>
      </c>
      <c r="G1390" s="14">
        <f t="shared" si="534"/>
        <v>36.5</v>
      </c>
      <c r="H1390" s="9">
        <v>13</v>
      </c>
      <c r="I1390" s="15">
        <v>-1.736733008249788E-2</v>
      </c>
      <c r="J1390" s="11">
        <f t="shared" si="551"/>
        <v>2061.8569763580567</v>
      </c>
      <c r="K1390" s="14">
        <f t="shared" si="552"/>
        <v>0.59303182618670947</v>
      </c>
      <c r="L1390" s="16">
        <f t="shared" si="553"/>
        <v>1222.7468080254255</v>
      </c>
      <c r="M1390" s="11">
        <f t="shared" si="554"/>
        <v>40921.269999999997</v>
      </c>
      <c r="N1390" s="14"/>
    </row>
    <row r="1391" spans="1:14" outlineLevel="2">
      <c r="A1391" s="13" t="s">
        <v>27</v>
      </c>
      <c r="B1391" s="13" t="s">
        <v>5</v>
      </c>
      <c r="C1391" s="13" t="s">
        <v>6</v>
      </c>
      <c r="D1391" s="13">
        <v>1997</v>
      </c>
      <c r="E1391" s="14">
        <f t="shared" si="550"/>
        <v>24.5</v>
      </c>
      <c r="F1391" s="11">
        <v>52711.16</v>
      </c>
      <c r="G1391" s="14">
        <f t="shared" si="534"/>
        <v>37.5</v>
      </c>
      <c r="H1391" s="9">
        <v>13</v>
      </c>
      <c r="I1391" s="15">
        <v>-1.736733008249788E-2</v>
      </c>
      <c r="J1391" s="11">
        <f t="shared" si="551"/>
        <v>35036.053248304226</v>
      </c>
      <c r="K1391" s="14">
        <f t="shared" si="552"/>
        <v>0.59303182618670947</v>
      </c>
      <c r="L1391" s="16">
        <f t="shared" si="553"/>
        <v>20777.49464021665</v>
      </c>
      <c r="M1391" s="11">
        <f t="shared" si="554"/>
        <v>685245.08000000007</v>
      </c>
      <c r="N1391" s="14"/>
    </row>
    <row r="1392" spans="1:14" outlineLevel="2">
      <c r="A1392" s="13" t="s">
        <v>27</v>
      </c>
      <c r="B1392" s="13" t="s">
        <v>5</v>
      </c>
      <c r="C1392" s="13" t="s">
        <v>6</v>
      </c>
      <c r="D1392" s="13">
        <v>1996</v>
      </c>
      <c r="E1392" s="14">
        <f t="shared" si="550"/>
        <v>25.5</v>
      </c>
      <c r="F1392" s="11">
        <v>14661.84</v>
      </c>
      <c r="G1392" s="14">
        <f t="shared" ref="G1392:G1447" si="561">+H1392+E1392</f>
        <v>38.5</v>
      </c>
      <c r="H1392" s="9">
        <v>13</v>
      </c>
      <c r="I1392" s="15">
        <v>-1.736733008249788E-2</v>
      </c>
      <c r="J1392" s="11">
        <f t="shared" si="551"/>
        <v>9879.7445163601988</v>
      </c>
      <c r="K1392" s="14">
        <f t="shared" si="552"/>
        <v>0.59303182618670947</v>
      </c>
      <c r="L1392" s="16">
        <f t="shared" si="553"/>
        <v>5859.002932795217</v>
      </c>
      <c r="M1392" s="11">
        <f t="shared" si="554"/>
        <v>190603.92</v>
      </c>
      <c r="N1392" s="14"/>
    </row>
    <row r="1393" spans="1:14" outlineLevel="2">
      <c r="A1393" s="13" t="s">
        <v>27</v>
      </c>
      <c r="B1393" s="13" t="s">
        <v>5</v>
      </c>
      <c r="C1393" s="13" t="s">
        <v>6</v>
      </c>
      <c r="D1393" s="13">
        <v>1995</v>
      </c>
      <c r="E1393" s="14">
        <f t="shared" si="550"/>
        <v>26.5</v>
      </c>
      <c r="F1393" s="11">
        <v>23785.31</v>
      </c>
      <c r="G1393" s="14">
        <f t="shared" si="561"/>
        <v>39.5</v>
      </c>
      <c r="H1393" s="9">
        <v>13</v>
      </c>
      <c r="I1393" s="15">
        <v>-1.736733008249788E-2</v>
      </c>
      <c r="J1393" s="11">
        <f t="shared" si="551"/>
        <v>16234.367828909883</v>
      </c>
      <c r="K1393" s="14">
        <f t="shared" si="552"/>
        <v>0.59303182618670947</v>
      </c>
      <c r="L1393" s="16">
        <f t="shared" si="553"/>
        <v>9627.4968005651936</v>
      </c>
      <c r="M1393" s="11">
        <f t="shared" si="554"/>
        <v>309209.03000000003</v>
      </c>
      <c r="N1393" s="14"/>
    </row>
    <row r="1394" spans="1:14" outlineLevel="2">
      <c r="A1394" s="13" t="s">
        <v>27</v>
      </c>
      <c r="B1394" s="13" t="s">
        <v>5</v>
      </c>
      <c r="C1394" s="13" t="s">
        <v>6</v>
      </c>
      <c r="D1394" s="13">
        <v>1994</v>
      </c>
      <c r="E1394" s="14">
        <f t="shared" si="550"/>
        <v>27.5</v>
      </c>
      <c r="F1394" s="11">
        <v>56312.92</v>
      </c>
      <c r="G1394" s="14">
        <f t="shared" si="561"/>
        <v>40.5</v>
      </c>
      <c r="H1394" s="9">
        <v>13</v>
      </c>
      <c r="I1394" s="15">
        <v>-1.736733008249788E-2</v>
      </c>
      <c r="J1394" s="11">
        <f t="shared" si="551"/>
        <v>38901.245417595208</v>
      </c>
      <c r="K1394" s="14">
        <f t="shared" si="552"/>
        <v>0.59303182618670947</v>
      </c>
      <c r="L1394" s="16">
        <f t="shared" si="553"/>
        <v>23069.67661093385</v>
      </c>
      <c r="M1394" s="11">
        <f t="shared" si="554"/>
        <v>732067.96</v>
      </c>
      <c r="N1394" s="14"/>
    </row>
    <row r="1395" spans="1:14" outlineLevel="2">
      <c r="A1395" s="13" t="s">
        <v>27</v>
      </c>
      <c r="B1395" s="13" t="s">
        <v>5</v>
      </c>
      <c r="C1395" s="13" t="s">
        <v>6</v>
      </c>
      <c r="D1395" s="13">
        <v>1993</v>
      </c>
      <c r="E1395" s="14">
        <f t="shared" si="550"/>
        <v>28.5</v>
      </c>
      <c r="F1395" s="11">
        <v>7417.59</v>
      </c>
      <c r="G1395" s="14">
        <f t="shared" si="561"/>
        <v>41.5</v>
      </c>
      <c r="H1395" s="9">
        <v>13</v>
      </c>
      <c r="I1395" s="15">
        <v>-1.736733008249788E-2</v>
      </c>
      <c r="J1395" s="11">
        <f t="shared" si="551"/>
        <v>5182.4769016260034</v>
      </c>
      <c r="K1395" s="14">
        <f t="shared" si="552"/>
        <v>0.59303182618670947</v>
      </c>
      <c r="L1395" s="16">
        <f t="shared" si="553"/>
        <v>3073.3737411417087</v>
      </c>
      <c r="M1395" s="11">
        <f t="shared" si="554"/>
        <v>96428.67</v>
      </c>
      <c r="N1395" s="14"/>
    </row>
    <row r="1396" spans="1:14" outlineLevel="2">
      <c r="A1396" s="13" t="s">
        <v>27</v>
      </c>
      <c r="B1396" s="13" t="s">
        <v>5</v>
      </c>
      <c r="C1396" s="13" t="s">
        <v>6</v>
      </c>
      <c r="D1396" s="13">
        <v>1992</v>
      </c>
      <c r="E1396" s="14">
        <f t="shared" si="550"/>
        <v>29.5</v>
      </c>
      <c r="F1396" s="11">
        <v>48726.530000000006</v>
      </c>
      <c r="G1396" s="14">
        <f t="shared" si="561"/>
        <v>42.5</v>
      </c>
      <c r="H1396" s="9">
        <v>13</v>
      </c>
      <c r="I1396" s="15">
        <v>-1.736733008249788E-2</v>
      </c>
      <c r="J1396" s="11">
        <f t="shared" si="551"/>
        <v>34409.341224550582</v>
      </c>
      <c r="K1396" s="14">
        <f t="shared" si="552"/>
        <v>0.59303182618670947</v>
      </c>
      <c r="L1396" s="16">
        <f t="shared" si="553"/>
        <v>20405.834464276857</v>
      </c>
      <c r="M1396" s="11">
        <f t="shared" si="554"/>
        <v>633444.89000000013</v>
      </c>
      <c r="N1396" s="14"/>
    </row>
    <row r="1397" spans="1:14" outlineLevel="2">
      <c r="A1397" s="13" t="s">
        <v>27</v>
      </c>
      <c r="B1397" s="13" t="s">
        <v>5</v>
      </c>
      <c r="C1397" s="13" t="s">
        <v>6</v>
      </c>
      <c r="D1397" s="13">
        <v>1991</v>
      </c>
      <c r="E1397" s="14">
        <f t="shared" si="550"/>
        <v>30.5</v>
      </c>
      <c r="F1397" s="11">
        <v>2016.5</v>
      </c>
      <c r="G1397" s="14">
        <f t="shared" si="561"/>
        <v>43.5</v>
      </c>
      <c r="H1397" s="9">
        <v>13</v>
      </c>
      <c r="I1397" s="15">
        <v>-1.736733008249788E-2</v>
      </c>
      <c r="J1397" s="11">
        <f t="shared" si="551"/>
        <v>1438.4229251470433</v>
      </c>
      <c r="K1397" s="14">
        <f t="shared" si="552"/>
        <v>0.59303182618670947</v>
      </c>
      <c r="L1397" s="16">
        <f t="shared" si="553"/>
        <v>853.03057412877956</v>
      </c>
      <c r="M1397" s="11">
        <f t="shared" si="554"/>
        <v>26214.5</v>
      </c>
      <c r="N1397" s="14"/>
    </row>
    <row r="1398" spans="1:14" outlineLevel="2">
      <c r="A1398" s="13" t="s">
        <v>27</v>
      </c>
      <c r="B1398" s="13" t="s">
        <v>5</v>
      </c>
      <c r="C1398" s="13" t="s">
        <v>6</v>
      </c>
      <c r="D1398" s="13">
        <v>1990</v>
      </c>
      <c r="E1398" s="14">
        <f t="shared" si="550"/>
        <v>31.5</v>
      </c>
      <c r="F1398" s="11">
        <v>19354.57</v>
      </c>
      <c r="G1398" s="14">
        <f t="shared" si="561"/>
        <v>44.5</v>
      </c>
      <c r="H1398" s="9">
        <v>13</v>
      </c>
      <c r="I1398" s="15">
        <v>-1.736733008249788E-2</v>
      </c>
      <c r="J1398" s="11">
        <f t="shared" si="551"/>
        <v>13938.36577488846</v>
      </c>
      <c r="K1398" s="14">
        <f t="shared" si="552"/>
        <v>0.59303182618670947</v>
      </c>
      <c r="L1398" s="16">
        <f t="shared" si="553"/>
        <v>8265.8945095404324</v>
      </c>
      <c r="M1398" s="11">
        <f t="shared" si="554"/>
        <v>251609.41</v>
      </c>
      <c r="N1398" s="14"/>
    </row>
    <row r="1399" spans="1:14" outlineLevel="2">
      <c r="A1399" s="13" t="s">
        <v>27</v>
      </c>
      <c r="B1399" s="13" t="s">
        <v>5</v>
      </c>
      <c r="C1399" s="13" t="s">
        <v>6</v>
      </c>
      <c r="D1399" s="13">
        <v>1989</v>
      </c>
      <c r="E1399" s="14">
        <f t="shared" si="550"/>
        <v>32.5</v>
      </c>
      <c r="F1399" s="11">
        <v>14862.63</v>
      </c>
      <c r="G1399" s="14">
        <f t="shared" si="561"/>
        <v>45.5</v>
      </c>
      <c r="H1399" s="9">
        <v>13</v>
      </c>
      <c r="I1399" s="15">
        <v>-1.736733008249788E-2</v>
      </c>
      <c r="J1399" s="11">
        <f t="shared" si="551"/>
        <v>10800.53871507431</v>
      </c>
      <c r="K1399" s="14">
        <f t="shared" ref="K1399:K1415" si="562">$L$1606</f>
        <v>0.59303182618670947</v>
      </c>
      <c r="L1399" s="16">
        <f t="shared" si="553"/>
        <v>6405.0631980007747</v>
      </c>
      <c r="M1399" s="11">
        <f t="shared" si="554"/>
        <v>193214.19</v>
      </c>
      <c r="N1399" s="14"/>
    </row>
    <row r="1400" spans="1:14" outlineLevel="2">
      <c r="A1400" s="13" t="s">
        <v>27</v>
      </c>
      <c r="B1400" s="13" t="s">
        <v>5</v>
      </c>
      <c r="C1400" s="13" t="s">
        <v>6</v>
      </c>
      <c r="D1400" s="13">
        <v>1988</v>
      </c>
      <c r="E1400" s="14">
        <f t="shared" si="550"/>
        <v>33.5</v>
      </c>
      <c r="F1400" s="11">
        <v>6710.6</v>
      </c>
      <c r="G1400" s="14">
        <f t="shared" si="561"/>
        <v>46.5</v>
      </c>
      <c r="H1400" s="9">
        <v>13</v>
      </c>
      <c r="I1400" s="15">
        <v>-1.736733008249788E-2</v>
      </c>
      <c r="J1400" s="11">
        <f t="shared" si="551"/>
        <v>4918.4809543210531</v>
      </c>
      <c r="K1400" s="14">
        <f t="shared" si="562"/>
        <v>0.59303182618670947</v>
      </c>
      <c r="L1400" s="16">
        <f t="shared" si="553"/>
        <v>2916.8157424055635</v>
      </c>
      <c r="M1400" s="11">
        <f t="shared" si="554"/>
        <v>87237.8</v>
      </c>
      <c r="N1400" s="14"/>
    </row>
    <row r="1401" spans="1:14" outlineLevel="2">
      <c r="A1401" s="13" t="s">
        <v>27</v>
      </c>
      <c r="B1401" s="13" t="s">
        <v>5</v>
      </c>
      <c r="C1401" s="13" t="s">
        <v>6</v>
      </c>
      <c r="D1401" s="13">
        <v>1987</v>
      </c>
      <c r="E1401" s="14">
        <f t="shared" si="550"/>
        <v>34.5</v>
      </c>
      <c r="F1401" s="11">
        <v>22975.03</v>
      </c>
      <c r="G1401" s="14">
        <f t="shared" si="561"/>
        <v>47.5</v>
      </c>
      <c r="H1401" s="9">
        <v>13</v>
      </c>
      <c r="I1401" s="15">
        <v>-1.736733008249788E-2</v>
      </c>
      <c r="J1401" s="11">
        <f t="shared" si="551"/>
        <v>16976.937896283212</v>
      </c>
      <c r="K1401" s="14">
        <f t="shared" si="562"/>
        <v>0.59303182618670947</v>
      </c>
      <c r="L1401" s="16">
        <f t="shared" si="553"/>
        <v>10067.864483691186</v>
      </c>
      <c r="M1401" s="11">
        <f t="shared" si="554"/>
        <v>298675.39</v>
      </c>
      <c r="N1401" s="14"/>
    </row>
    <row r="1402" spans="1:14" outlineLevel="2">
      <c r="A1402" s="13" t="s">
        <v>27</v>
      </c>
      <c r="B1402" s="13" t="s">
        <v>5</v>
      </c>
      <c r="C1402" s="13" t="s">
        <v>6</v>
      </c>
      <c r="D1402" s="13">
        <v>1986</v>
      </c>
      <c r="E1402" s="14">
        <f t="shared" si="550"/>
        <v>35.5</v>
      </c>
      <c r="F1402" s="11">
        <v>7718.7800000000007</v>
      </c>
      <c r="G1402" s="14">
        <f t="shared" si="561"/>
        <v>48.5</v>
      </c>
      <c r="H1402" s="9">
        <v>13</v>
      </c>
      <c r="I1402" s="15">
        <v>-1.736733008249788E-2</v>
      </c>
      <c r="J1402" s="11">
        <f t="shared" si="551"/>
        <v>5747.9510990380122</v>
      </c>
      <c r="K1402" s="14">
        <f t="shared" si="562"/>
        <v>0.59303182618670947</v>
      </c>
      <c r="L1402" s="16">
        <f t="shared" si="553"/>
        <v>3408.7179370944159</v>
      </c>
      <c r="M1402" s="11">
        <f t="shared" si="554"/>
        <v>100344.14000000001</v>
      </c>
      <c r="N1402" s="14"/>
    </row>
    <row r="1403" spans="1:14" outlineLevel="2">
      <c r="A1403" s="13" t="s">
        <v>27</v>
      </c>
      <c r="B1403" s="13" t="s">
        <v>5</v>
      </c>
      <c r="C1403" s="13" t="s">
        <v>6</v>
      </c>
      <c r="D1403" s="13">
        <v>1985</v>
      </c>
      <c r="E1403" s="14">
        <f t="shared" si="550"/>
        <v>36.5</v>
      </c>
      <c r="F1403" s="11">
        <v>18800.219999999998</v>
      </c>
      <c r="G1403" s="14">
        <f t="shared" si="561"/>
        <v>49.5</v>
      </c>
      <c r="H1403" s="9">
        <v>13</v>
      </c>
      <c r="I1403" s="15">
        <v>-1.736733008249788E-2</v>
      </c>
      <c r="J1403" s="11">
        <f t="shared" si="551"/>
        <v>14103.548108328698</v>
      </c>
      <c r="K1403" s="14">
        <f t="shared" si="562"/>
        <v>0.59303182618670947</v>
      </c>
      <c r="L1403" s="16">
        <f t="shared" si="553"/>
        <v>8363.8528903942788</v>
      </c>
      <c r="M1403" s="11">
        <f t="shared" si="554"/>
        <v>244402.85999999996</v>
      </c>
      <c r="N1403" s="14"/>
    </row>
    <row r="1404" spans="1:14" outlineLevel="2">
      <c r="A1404" s="13" t="s">
        <v>27</v>
      </c>
      <c r="B1404" s="13" t="s">
        <v>5</v>
      </c>
      <c r="C1404" s="13" t="s">
        <v>6</v>
      </c>
      <c r="D1404" s="13">
        <v>1984</v>
      </c>
      <c r="E1404" s="14">
        <f t="shared" si="550"/>
        <v>37.5</v>
      </c>
      <c r="F1404" s="11">
        <v>19954.100000000002</v>
      </c>
      <c r="G1404" s="14">
        <f t="shared" si="561"/>
        <v>50.5</v>
      </c>
      <c r="H1404" s="9">
        <v>13</v>
      </c>
      <c r="I1404" s="15">
        <v>-1.736733008249788E-2</v>
      </c>
      <c r="J1404" s="11">
        <f t="shared" si="551"/>
        <v>15074.739684058792</v>
      </c>
      <c r="K1404" s="14">
        <f t="shared" si="562"/>
        <v>0.59303182618670947</v>
      </c>
      <c r="L1404" s="16">
        <f t="shared" si="553"/>
        <v>8939.8004041266449</v>
      </c>
      <c r="M1404" s="11">
        <f t="shared" si="554"/>
        <v>259403.30000000002</v>
      </c>
      <c r="N1404" s="14"/>
    </row>
    <row r="1405" spans="1:14" outlineLevel="2">
      <c r="A1405" s="13" t="s">
        <v>27</v>
      </c>
      <c r="B1405" s="13" t="s">
        <v>5</v>
      </c>
      <c r="C1405" s="13" t="s">
        <v>6</v>
      </c>
      <c r="D1405" s="13">
        <v>1983</v>
      </c>
      <c r="E1405" s="14">
        <f t="shared" si="550"/>
        <v>38.5</v>
      </c>
      <c r="F1405" s="11">
        <v>14105.099999999999</v>
      </c>
      <c r="G1405" s="14">
        <f t="shared" si="561"/>
        <v>51.5</v>
      </c>
      <c r="H1405" s="9">
        <v>13</v>
      </c>
      <c r="I1405" s="15">
        <v>-1.736733008249788E-2</v>
      </c>
      <c r="J1405" s="11">
        <f t="shared" si="551"/>
        <v>10727.720683699914</v>
      </c>
      <c r="K1405" s="14">
        <f t="shared" si="562"/>
        <v>0.59303182618670947</v>
      </c>
      <c r="L1405" s="16">
        <f t="shared" si="553"/>
        <v>6361.8797878754958</v>
      </c>
      <c r="M1405" s="11">
        <f t="shared" si="554"/>
        <v>183366.3</v>
      </c>
      <c r="N1405" s="14"/>
    </row>
    <row r="1406" spans="1:14" outlineLevel="2">
      <c r="A1406" s="13" t="s">
        <v>27</v>
      </c>
      <c r="B1406" s="13" t="s">
        <v>5</v>
      </c>
      <c r="C1406" s="13" t="s">
        <v>6</v>
      </c>
      <c r="D1406" s="13">
        <v>1982</v>
      </c>
      <c r="E1406" s="14">
        <f t="shared" si="550"/>
        <v>39.5</v>
      </c>
      <c r="F1406" s="11">
        <v>2595.14</v>
      </c>
      <c r="G1406" s="14">
        <f t="shared" si="561"/>
        <v>52.5</v>
      </c>
      <c r="H1406" s="9">
        <v>13</v>
      </c>
      <c r="I1406" s="15">
        <v>-1.736733008249788E-2</v>
      </c>
      <c r="J1406" s="11">
        <f t="shared" si="551"/>
        <v>1986.4442055831732</v>
      </c>
      <c r="K1406" s="14">
        <f t="shared" si="562"/>
        <v>0.59303182618670947</v>
      </c>
      <c r="L1406" s="16">
        <f t="shared" si="553"/>
        <v>1178.0246348549965</v>
      </c>
      <c r="M1406" s="11">
        <f t="shared" si="554"/>
        <v>33736.82</v>
      </c>
      <c r="N1406" s="14"/>
    </row>
    <row r="1407" spans="1:14" outlineLevel="2">
      <c r="A1407" s="13" t="s">
        <v>27</v>
      </c>
      <c r="B1407" s="13" t="s">
        <v>5</v>
      </c>
      <c r="C1407" s="13" t="s">
        <v>6</v>
      </c>
      <c r="D1407" s="13">
        <v>1981</v>
      </c>
      <c r="E1407" s="14">
        <f t="shared" si="550"/>
        <v>40.5</v>
      </c>
      <c r="F1407" s="11">
        <v>813.82</v>
      </c>
      <c r="G1407" s="14">
        <f t="shared" si="561"/>
        <v>53.5</v>
      </c>
      <c r="H1407" s="9">
        <v>13</v>
      </c>
      <c r="I1407" s="15">
        <v>-1.736733008249788E-2</v>
      </c>
      <c r="J1407" s="11">
        <f t="shared" si="551"/>
        <v>626.76882547651235</v>
      </c>
      <c r="K1407" s="14">
        <f t="shared" si="562"/>
        <v>0.59303182618670947</v>
      </c>
      <c r="L1407" s="16">
        <f t="shared" si="553"/>
        <v>371.69386116923511</v>
      </c>
      <c r="M1407" s="11">
        <f t="shared" si="554"/>
        <v>10579.66</v>
      </c>
      <c r="N1407" s="14"/>
    </row>
    <row r="1408" spans="1:14" outlineLevel="2">
      <c r="A1408" s="13" t="s">
        <v>27</v>
      </c>
      <c r="B1408" s="13" t="s">
        <v>5</v>
      </c>
      <c r="C1408" s="13" t="s">
        <v>6</v>
      </c>
      <c r="D1408" s="13">
        <v>1980</v>
      </c>
      <c r="E1408" s="14">
        <f t="shared" si="550"/>
        <v>41.5</v>
      </c>
      <c r="F1408" s="11">
        <v>757.89</v>
      </c>
      <c r="G1408" s="14">
        <f t="shared" si="561"/>
        <v>54.5</v>
      </c>
      <c r="H1408" s="9">
        <v>13</v>
      </c>
      <c r="I1408" s="15">
        <v>-1.736733008249788E-2</v>
      </c>
      <c r="J1408" s="11">
        <f t="shared" si="551"/>
        <v>587.13173982648277</v>
      </c>
      <c r="K1408" s="14">
        <f t="shared" si="562"/>
        <v>0.59303182618670947</v>
      </c>
      <c r="L1408" s="16">
        <f t="shared" si="553"/>
        <v>348.18780788147905</v>
      </c>
      <c r="M1408" s="11">
        <f t="shared" si="554"/>
        <v>9852.57</v>
      </c>
      <c r="N1408" s="14"/>
    </row>
    <row r="1409" spans="1:14" outlineLevel="2">
      <c r="A1409" s="13" t="s">
        <v>27</v>
      </c>
      <c r="B1409" s="13" t="s">
        <v>5</v>
      </c>
      <c r="C1409" s="13" t="s">
        <v>6</v>
      </c>
      <c r="D1409" s="13">
        <v>1979</v>
      </c>
      <c r="E1409" s="14">
        <f t="shared" si="550"/>
        <v>42.5</v>
      </c>
      <c r="F1409" s="11">
        <v>2818.94</v>
      </c>
      <c r="G1409" s="14">
        <f t="shared" si="561"/>
        <v>55.5</v>
      </c>
      <c r="H1409" s="9">
        <v>13</v>
      </c>
      <c r="I1409" s="15">
        <v>-1.736733008249788E-2</v>
      </c>
      <c r="J1409" s="11">
        <f t="shared" si="551"/>
        <v>2196.1376957147236</v>
      </c>
      <c r="K1409" s="14">
        <f t="shared" si="562"/>
        <v>0.59303182618670947</v>
      </c>
      <c r="L1409" s="16">
        <f t="shared" si="553"/>
        <v>1302.3795482471746</v>
      </c>
      <c r="M1409" s="11">
        <f t="shared" si="554"/>
        <v>36646.22</v>
      </c>
      <c r="N1409" s="14"/>
    </row>
    <row r="1410" spans="1:14" outlineLevel="2">
      <c r="A1410" s="13" t="s">
        <v>27</v>
      </c>
      <c r="B1410" s="13" t="s">
        <v>5</v>
      </c>
      <c r="C1410" s="13" t="s">
        <v>6</v>
      </c>
      <c r="D1410" s="13">
        <v>1978</v>
      </c>
      <c r="E1410" s="14">
        <f t="shared" si="550"/>
        <v>43.5</v>
      </c>
      <c r="F1410" s="11">
        <v>3063.86</v>
      </c>
      <c r="G1410" s="14">
        <f t="shared" si="561"/>
        <v>56.5</v>
      </c>
      <c r="H1410" s="9">
        <v>13</v>
      </c>
      <c r="I1410" s="15">
        <v>-1.736733008249788E-2</v>
      </c>
      <c r="J1410" s="11">
        <f t="shared" si="551"/>
        <v>2399.8688753216893</v>
      </c>
      <c r="K1410" s="14">
        <f t="shared" si="562"/>
        <v>0.59303182618670947</v>
      </c>
      <c r="L1410" s="16">
        <f t="shared" si="553"/>
        <v>1423.1986217406659</v>
      </c>
      <c r="M1410" s="11">
        <f t="shared" si="554"/>
        <v>39830.18</v>
      </c>
      <c r="N1410" s="14"/>
    </row>
    <row r="1411" spans="1:14" outlineLevel="2">
      <c r="A1411" s="13" t="s">
        <v>27</v>
      </c>
      <c r="B1411" s="13" t="s">
        <v>5</v>
      </c>
      <c r="C1411" s="13" t="s">
        <v>6</v>
      </c>
      <c r="D1411" s="13">
        <v>1977</v>
      </c>
      <c r="E1411" s="14">
        <f t="shared" si="550"/>
        <v>44.5</v>
      </c>
      <c r="F1411" s="11">
        <v>476.25</v>
      </c>
      <c r="G1411" s="14">
        <f t="shared" si="561"/>
        <v>57.5</v>
      </c>
      <c r="H1411" s="9">
        <v>13</v>
      </c>
      <c r="I1411" s="15">
        <v>-1.736733008249788E-2</v>
      </c>
      <c r="J1411" s="11">
        <f t="shared" ref="J1411" si="563">+F1411*(1-H1411/G1411)*(1-I1411)</f>
        <v>374.97726951921112</v>
      </c>
      <c r="K1411" s="14">
        <f t="shared" si="562"/>
        <v>0.59303182618670947</v>
      </c>
      <c r="L1411" s="16">
        <f t="shared" si="553"/>
        <v>222.37345492148373</v>
      </c>
      <c r="M1411" s="11">
        <f t="shared" ref="M1411" si="564">+F1411*H1411</f>
        <v>6191.25</v>
      </c>
      <c r="N1411" s="14"/>
    </row>
    <row r="1412" spans="1:14" outlineLevel="2">
      <c r="A1412" s="13" t="s">
        <v>27</v>
      </c>
      <c r="B1412" s="13" t="s">
        <v>5</v>
      </c>
      <c r="C1412" s="13" t="s">
        <v>6</v>
      </c>
      <c r="D1412" s="13">
        <v>1974</v>
      </c>
      <c r="E1412" s="14">
        <f t="shared" si="550"/>
        <v>47.5</v>
      </c>
      <c r="F1412" s="11">
        <v>3027.73</v>
      </c>
      <c r="G1412" s="14">
        <f t="shared" si="561"/>
        <v>60.5</v>
      </c>
      <c r="H1412" s="9">
        <v>13</v>
      </c>
      <c r="I1412" s="15">
        <v>-1.736733008249788E-2</v>
      </c>
      <c r="J1412" s="11">
        <f t="shared" si="551"/>
        <v>2418.4280223100391</v>
      </c>
      <c r="K1412" s="14">
        <f t="shared" si="562"/>
        <v>0.59303182618670947</v>
      </c>
      <c r="L1412" s="16">
        <f t="shared" si="553"/>
        <v>1434.2047865716347</v>
      </c>
      <c r="M1412" s="11">
        <f t="shared" si="554"/>
        <v>39360.49</v>
      </c>
      <c r="N1412" s="14"/>
    </row>
    <row r="1413" spans="1:14" outlineLevel="2">
      <c r="A1413" s="13" t="s">
        <v>27</v>
      </c>
      <c r="B1413" s="13" t="s">
        <v>5</v>
      </c>
      <c r="C1413" s="13" t="s">
        <v>6</v>
      </c>
      <c r="D1413" s="13">
        <v>1972</v>
      </c>
      <c r="E1413" s="14">
        <f t="shared" si="550"/>
        <v>49.5</v>
      </c>
      <c r="F1413" s="11">
        <v>40.64</v>
      </c>
      <c r="G1413" s="14">
        <f t="shared" si="561"/>
        <v>62.5</v>
      </c>
      <c r="H1413" s="9">
        <v>13</v>
      </c>
      <c r="I1413" s="15">
        <v>-1.736733008249788E-2</v>
      </c>
      <c r="J1413" s="11">
        <f t="shared" si="551"/>
        <v>32.745880169285755</v>
      </c>
      <c r="K1413" s="14">
        <f t="shared" si="562"/>
        <v>0.59303182618670947</v>
      </c>
      <c r="L1413" s="16">
        <f t="shared" si="553"/>
        <v>19.419349116882685</v>
      </c>
      <c r="M1413" s="11">
        <f t="shared" si="554"/>
        <v>528.32000000000005</v>
      </c>
      <c r="N1413" s="14"/>
    </row>
    <row r="1414" spans="1:14" outlineLevel="2">
      <c r="A1414" s="13" t="s">
        <v>27</v>
      </c>
      <c r="B1414" s="13" t="s">
        <v>5</v>
      </c>
      <c r="C1414" s="13" t="s">
        <v>6</v>
      </c>
      <c r="D1414" s="13">
        <v>1971</v>
      </c>
      <c r="E1414" s="14">
        <f t="shared" si="550"/>
        <v>50.5</v>
      </c>
      <c r="F1414" s="11">
        <v>18824.22</v>
      </c>
      <c r="G1414" s="14">
        <f t="shared" si="561"/>
        <v>63.5</v>
      </c>
      <c r="H1414" s="9">
        <v>13</v>
      </c>
      <c r="I1414" s="15">
        <v>-1.736733008249788E-2</v>
      </c>
      <c r="J1414" s="11">
        <f t="shared" si="551"/>
        <v>15230.4392966208</v>
      </c>
      <c r="K1414" s="14">
        <f t="shared" si="562"/>
        <v>0.59303182618670947</v>
      </c>
      <c r="L1414" s="16">
        <f t="shared" si="553"/>
        <v>9032.1352297008561</v>
      </c>
      <c r="M1414" s="11">
        <f t="shared" si="554"/>
        <v>244714.86000000002</v>
      </c>
      <c r="N1414" s="14"/>
    </row>
    <row r="1415" spans="1:14" outlineLevel="2">
      <c r="A1415" s="13" t="s">
        <v>27</v>
      </c>
      <c r="B1415" s="13" t="s">
        <v>5</v>
      </c>
      <c r="C1415" s="13" t="s">
        <v>6</v>
      </c>
      <c r="D1415" s="13">
        <v>1970</v>
      </c>
      <c r="E1415" s="14">
        <f t="shared" si="550"/>
        <v>51.5</v>
      </c>
      <c r="F1415" s="11">
        <v>258252.75000000006</v>
      </c>
      <c r="G1415" s="14">
        <f t="shared" si="561"/>
        <v>64.5</v>
      </c>
      <c r="H1415" s="9">
        <v>13</v>
      </c>
      <c r="I1415" s="15">
        <v>-1.736733008249788E-2</v>
      </c>
      <c r="J1415" s="11">
        <f t="shared" ref="J1415" si="565">+F1415*(1-H1415/G1415)*(1-I1415)</f>
        <v>209782.98300510214</v>
      </c>
      <c r="K1415" s="14">
        <f t="shared" si="562"/>
        <v>0.59303182618670947</v>
      </c>
      <c r="L1415" s="16">
        <f t="shared" ref="L1415" si="566">IF((F1415*(1-I1415)-J1415*K1415)&lt;0,F1415*(1-I1415),J1415*K1415)</f>
        <v>124407.98551441116</v>
      </c>
      <c r="M1415" s="11">
        <f t="shared" ref="M1415" si="567">+F1415*H1415</f>
        <v>3357285.7500000009</v>
      </c>
      <c r="N1415" s="14"/>
    </row>
    <row r="1416" spans="1:14" outlineLevel="2">
      <c r="A1416" s="14" t="str">
        <f>+A1415</f>
        <v>316</v>
      </c>
      <c r="B1416" s="13" t="s">
        <v>5</v>
      </c>
      <c r="C1416" s="13" t="s">
        <v>6</v>
      </c>
      <c r="D1416" s="14">
        <v>1970</v>
      </c>
      <c r="E1416" s="14"/>
      <c r="F1416" s="11">
        <f>SUBTOTAL(9,F1367:F1415)</f>
        <v>2842563.82</v>
      </c>
      <c r="G1416" s="14" t="s">
        <v>30</v>
      </c>
      <c r="I1416" s="14"/>
      <c r="J1416" s="11">
        <f>SUBTOTAL(9,J1367:J1415)</f>
        <v>1262111.7745797657</v>
      </c>
      <c r="K1416" s="14" t="s">
        <v>30</v>
      </c>
      <c r="L1416" s="11">
        <f>SUBTOTAL(9,L1367:L1415)</f>
        <v>748472.45053078677</v>
      </c>
      <c r="M1416" s="11">
        <f>SUBTOTAL(9,M1367:M1415)</f>
        <v>36953329.660000011</v>
      </c>
      <c r="N1416" s="19">
        <f>+M1416/F1416</f>
        <v>13.000000000000005</v>
      </c>
    </row>
    <row r="1417" spans="1:14" outlineLevel="2">
      <c r="A1417" s="14"/>
      <c r="B1417" s="13"/>
      <c r="C1417" s="13"/>
      <c r="D1417" s="14"/>
      <c r="E1417" s="14"/>
      <c r="F1417" s="11"/>
      <c r="G1417" s="14" t="s">
        <v>30</v>
      </c>
      <c r="I1417" s="14"/>
      <c r="J1417" s="11"/>
      <c r="K1417" s="14"/>
      <c r="L1417" s="11"/>
      <c r="N1417" s="19"/>
    </row>
    <row r="1418" spans="1:14" outlineLevel="2">
      <c r="A1418" s="13" t="s">
        <v>27</v>
      </c>
      <c r="B1418" s="13" t="s">
        <v>11</v>
      </c>
      <c r="C1418" s="13" t="s">
        <v>6</v>
      </c>
      <c r="D1418" s="13">
        <v>2021</v>
      </c>
      <c r="E1418" s="14">
        <f t="shared" si="550"/>
        <v>0.5</v>
      </c>
      <c r="F1418" s="11">
        <v>66382.03</v>
      </c>
      <c r="G1418" s="14">
        <f t="shared" si="561"/>
        <v>7.5</v>
      </c>
      <c r="H1418" s="14">
        <v>7</v>
      </c>
      <c r="I1418" s="15">
        <v>-0.10292497361405617</v>
      </c>
      <c r="J1418" s="11">
        <f t="shared" ref="J1418:J1446" si="568">+F1418*(1-H1418/G1418)*(1-I1418)</f>
        <v>4880.9599124131655</v>
      </c>
      <c r="K1418" s="14">
        <f t="shared" ref="K1418:K1447" si="569">$L$1606</f>
        <v>0.59303182618670947</v>
      </c>
      <c r="L1418" s="16">
        <f t="shared" ref="L1418:L1447" si="570">+J1418*K1418</f>
        <v>2894.564570402501</v>
      </c>
      <c r="M1418" s="11">
        <f t="shared" ref="M1418:M1446" si="571">+F1418*H1418</f>
        <v>464674.20999999996</v>
      </c>
      <c r="N1418" s="14"/>
    </row>
    <row r="1419" spans="1:14" outlineLevel="2">
      <c r="A1419" s="13" t="s">
        <v>27</v>
      </c>
      <c r="B1419" s="13" t="s">
        <v>11</v>
      </c>
      <c r="C1419" s="13" t="s">
        <v>6</v>
      </c>
      <c r="D1419" s="13">
        <v>2020</v>
      </c>
      <c r="E1419" s="14">
        <f t="shared" si="550"/>
        <v>1.5</v>
      </c>
      <c r="F1419" s="11">
        <v>2921.48</v>
      </c>
      <c r="G1419" s="14">
        <f t="shared" si="561"/>
        <v>8.5</v>
      </c>
      <c r="H1419" s="14">
        <v>7</v>
      </c>
      <c r="I1419" s="15">
        <v>-0.10292497361405617</v>
      </c>
      <c r="J1419" s="11">
        <f t="shared" si="568"/>
        <v>568.61880916129303</v>
      </c>
      <c r="K1419" s="14">
        <f t="shared" si="569"/>
        <v>0.59303182618670947</v>
      </c>
      <c r="L1419" s="16">
        <f t="shared" si="570"/>
        <v>337.20905080103364</v>
      </c>
      <c r="M1419" s="11">
        <f t="shared" si="571"/>
        <v>20450.36</v>
      </c>
      <c r="N1419" s="14"/>
    </row>
    <row r="1420" spans="1:14" outlineLevel="2">
      <c r="A1420" s="13" t="s">
        <v>27</v>
      </c>
      <c r="B1420" s="13" t="s">
        <v>11</v>
      </c>
      <c r="C1420" s="13" t="s">
        <v>6</v>
      </c>
      <c r="D1420" s="13">
        <v>2019</v>
      </c>
      <c r="E1420" s="14">
        <f t="shared" si="550"/>
        <v>2.5</v>
      </c>
      <c r="F1420" s="11">
        <v>17254.329999999998</v>
      </c>
      <c r="G1420" s="14">
        <f t="shared" si="561"/>
        <v>9.5</v>
      </c>
      <c r="H1420" s="14">
        <v>7</v>
      </c>
      <c r="I1420" s="15">
        <v>-0.10292497361405617</v>
      </c>
      <c r="J1420" s="11">
        <f t="shared" si="568"/>
        <v>5007.9556473626899</v>
      </c>
      <c r="K1420" s="14">
        <f t="shared" si="569"/>
        <v>0.59303182618670947</v>
      </c>
      <c r="L1420" s="16">
        <f t="shared" si="570"/>
        <v>2969.8770830175408</v>
      </c>
      <c r="M1420" s="11">
        <f t="shared" si="571"/>
        <v>120780.30999999998</v>
      </c>
      <c r="N1420" s="14"/>
    </row>
    <row r="1421" spans="1:14" outlineLevel="2">
      <c r="A1421" s="13" t="s">
        <v>27</v>
      </c>
      <c r="B1421" s="13" t="s">
        <v>11</v>
      </c>
      <c r="C1421" s="13" t="s">
        <v>6</v>
      </c>
      <c r="D1421" s="13">
        <v>2018</v>
      </c>
      <c r="E1421" s="14">
        <f t="shared" si="550"/>
        <v>3.5</v>
      </c>
      <c r="F1421" s="11">
        <v>4568.17</v>
      </c>
      <c r="G1421" s="14">
        <f t="shared" si="561"/>
        <v>10.5</v>
      </c>
      <c r="H1421" s="14">
        <v>7</v>
      </c>
      <c r="I1421" s="15">
        <v>-0.10292497361405617</v>
      </c>
      <c r="J1421" s="11">
        <f t="shared" si="568"/>
        <v>1679.4495922381748</v>
      </c>
      <c r="K1421" s="14">
        <f t="shared" si="569"/>
        <v>0.59303182618670947</v>
      </c>
      <c r="L1421" s="16">
        <f t="shared" si="570"/>
        <v>995.96705867352932</v>
      </c>
      <c r="M1421" s="11">
        <f t="shared" si="571"/>
        <v>31977.190000000002</v>
      </c>
      <c r="N1421" s="14"/>
    </row>
    <row r="1422" spans="1:14" outlineLevel="2">
      <c r="A1422" s="13" t="s">
        <v>27</v>
      </c>
      <c r="B1422" s="13" t="s">
        <v>11</v>
      </c>
      <c r="C1422" s="13" t="s">
        <v>6</v>
      </c>
      <c r="D1422" s="13">
        <v>2017</v>
      </c>
      <c r="E1422" s="14">
        <f t="shared" si="550"/>
        <v>4.5</v>
      </c>
      <c r="F1422" s="11">
        <v>79424.47</v>
      </c>
      <c r="G1422" s="14">
        <f t="shared" si="561"/>
        <v>11.5</v>
      </c>
      <c r="H1422" s="14">
        <v>7</v>
      </c>
      <c r="I1422" s="15">
        <v>-0.10292497361405617</v>
      </c>
      <c r="J1422" s="11">
        <f t="shared" si="568"/>
        <v>34277.960143980155</v>
      </c>
      <c r="K1422" s="14">
        <f t="shared" si="569"/>
        <v>0.59303182618670947</v>
      </c>
      <c r="L1422" s="16">
        <f t="shared" si="570"/>
        <v>20327.921302139795</v>
      </c>
      <c r="M1422" s="11">
        <f t="shared" si="571"/>
        <v>555971.29</v>
      </c>
      <c r="N1422" s="14"/>
    </row>
    <row r="1423" spans="1:14" outlineLevel="2">
      <c r="A1423" s="13" t="s">
        <v>27</v>
      </c>
      <c r="B1423" s="13" t="s">
        <v>11</v>
      </c>
      <c r="C1423" s="13" t="s">
        <v>6</v>
      </c>
      <c r="D1423" s="13">
        <v>2016</v>
      </c>
      <c r="E1423" s="14">
        <f t="shared" si="550"/>
        <v>5.5</v>
      </c>
      <c r="F1423" s="11">
        <v>2074.96</v>
      </c>
      <c r="G1423" s="14">
        <f t="shared" si="561"/>
        <v>12.5</v>
      </c>
      <c r="H1423" s="14">
        <v>7</v>
      </c>
      <c r="I1423" s="15">
        <v>-0.10292497361405617</v>
      </c>
      <c r="J1423" s="11">
        <f t="shared" ref="J1423:J1435" si="572">+F1423*(1-H1423/G1423)*(1-I1423)</f>
        <v>1006.9510894300977</v>
      </c>
      <c r="K1423" s="14">
        <f t="shared" si="569"/>
        <v>0.59303182618670947</v>
      </c>
      <c r="L1423" s="16">
        <f t="shared" si="570"/>
        <v>597.15404344542742</v>
      </c>
      <c r="M1423" s="11">
        <f t="shared" ref="M1423:M1435" si="573">+F1423*H1423</f>
        <v>14524.720000000001</v>
      </c>
      <c r="N1423" s="14"/>
    </row>
    <row r="1424" spans="1:14" outlineLevel="2">
      <c r="A1424" s="13" t="s">
        <v>27</v>
      </c>
      <c r="B1424" s="13" t="s">
        <v>11</v>
      </c>
      <c r="C1424" s="13" t="s">
        <v>6</v>
      </c>
      <c r="D1424" s="13">
        <v>2015</v>
      </c>
      <c r="E1424" s="14">
        <f t="shared" si="550"/>
        <v>6.5</v>
      </c>
      <c r="F1424" s="11">
        <v>5206</v>
      </c>
      <c r="G1424" s="14">
        <f t="shared" si="561"/>
        <v>13.5</v>
      </c>
      <c r="H1424" s="14">
        <v>7</v>
      </c>
      <c r="I1424" s="15">
        <v>-0.10292497361405617</v>
      </c>
      <c r="J1424" s="11">
        <f t="shared" si="572"/>
        <v>2764.5835690463741</v>
      </c>
      <c r="K1424" s="14">
        <f t="shared" si="569"/>
        <v>0.59303182618670947</v>
      </c>
      <c r="L1424" s="16">
        <f t="shared" si="570"/>
        <v>1639.4860425973422</v>
      </c>
      <c r="M1424" s="11">
        <f t="shared" si="573"/>
        <v>36442</v>
      </c>
      <c r="N1424" s="14"/>
    </row>
    <row r="1425" spans="1:14" outlineLevel="2">
      <c r="A1425" s="13" t="s">
        <v>27</v>
      </c>
      <c r="B1425" s="13" t="s">
        <v>11</v>
      </c>
      <c r="C1425" s="13" t="s">
        <v>6</v>
      </c>
      <c r="D1425" s="13">
        <v>2014</v>
      </c>
      <c r="E1425" s="14">
        <f t="shared" si="550"/>
        <v>7.5</v>
      </c>
      <c r="F1425" s="11">
        <v>5808.2900000000009</v>
      </c>
      <c r="G1425" s="14">
        <f t="shared" si="561"/>
        <v>14.5</v>
      </c>
      <c r="H1425" s="14">
        <v>7</v>
      </c>
      <c r="I1425" s="15">
        <v>-0.10292497361405617</v>
      </c>
      <c r="J1425" s="11">
        <f t="shared" si="572"/>
        <v>3313.5041870652349</v>
      </c>
      <c r="K1425" s="14">
        <f t="shared" si="569"/>
        <v>0.59303182618670947</v>
      </c>
      <c r="L1425" s="16">
        <f t="shared" si="570"/>
        <v>1965.0134391326044</v>
      </c>
      <c r="M1425" s="11">
        <f t="shared" si="573"/>
        <v>40658.030000000006</v>
      </c>
      <c r="N1425" s="14"/>
    </row>
    <row r="1426" spans="1:14" outlineLevel="2">
      <c r="A1426" s="13" t="s">
        <v>27</v>
      </c>
      <c r="B1426" s="13" t="s">
        <v>11</v>
      </c>
      <c r="C1426" s="13" t="s">
        <v>6</v>
      </c>
      <c r="D1426" s="13">
        <v>2012</v>
      </c>
      <c r="E1426" s="14">
        <f t="shared" si="550"/>
        <v>9.5</v>
      </c>
      <c r="F1426" s="11">
        <v>2468.37</v>
      </c>
      <c r="G1426" s="14">
        <f t="shared" si="561"/>
        <v>16.5</v>
      </c>
      <c r="H1426" s="14">
        <v>7</v>
      </c>
      <c r="I1426" s="15">
        <v>-0.10292497361405617</v>
      </c>
      <c r="J1426" s="11">
        <f t="shared" ref="J1426:J1428" si="574">+F1426*(1-H1426/G1426)*(1-I1426)</f>
        <v>1567.4579219780251</v>
      </c>
      <c r="K1426" s="14">
        <f t="shared" si="569"/>
        <v>0.59303182618670947</v>
      </c>
      <c r="L1426" s="16">
        <f t="shared" si="570"/>
        <v>929.55243394145293</v>
      </c>
      <c r="M1426" s="11">
        <f t="shared" ref="M1426:M1428" si="575">+F1426*H1426</f>
        <v>17278.59</v>
      </c>
      <c r="N1426" s="14"/>
    </row>
    <row r="1427" spans="1:14" outlineLevel="2">
      <c r="A1427" s="13" t="s">
        <v>27</v>
      </c>
      <c r="B1427" s="13" t="s">
        <v>11</v>
      </c>
      <c r="C1427" s="13" t="s">
        <v>6</v>
      </c>
      <c r="D1427" s="13">
        <v>2011</v>
      </c>
      <c r="E1427" s="14">
        <f t="shared" si="550"/>
        <v>10.5</v>
      </c>
      <c r="F1427" s="11">
        <v>10112.91</v>
      </c>
      <c r="G1427" s="14">
        <f t="shared" si="561"/>
        <v>17.5</v>
      </c>
      <c r="H1427" s="14">
        <v>7</v>
      </c>
      <c r="I1427" s="15">
        <v>-0.10292497361405617</v>
      </c>
      <c r="J1427" s="11">
        <f t="shared" si="574"/>
        <v>6692.2685969467957</v>
      </c>
      <c r="K1427" s="14">
        <f t="shared" si="569"/>
        <v>0.59303182618670947</v>
      </c>
      <c r="L1427" s="16">
        <f t="shared" si="570"/>
        <v>3968.7282673793261</v>
      </c>
      <c r="M1427" s="11">
        <f t="shared" si="575"/>
        <v>70790.37</v>
      </c>
      <c r="N1427" s="14"/>
    </row>
    <row r="1428" spans="1:14" outlineLevel="2">
      <c r="A1428" s="13" t="s">
        <v>27</v>
      </c>
      <c r="B1428" s="13" t="s">
        <v>11</v>
      </c>
      <c r="C1428" s="13" t="s">
        <v>6</v>
      </c>
      <c r="D1428" s="13">
        <v>2010</v>
      </c>
      <c r="E1428" s="14">
        <f t="shared" si="550"/>
        <v>11.5</v>
      </c>
      <c r="F1428" s="11">
        <v>4257.1900000000005</v>
      </c>
      <c r="G1428" s="14">
        <f t="shared" si="561"/>
        <v>18.5</v>
      </c>
      <c r="H1428" s="14">
        <v>7</v>
      </c>
      <c r="I1428" s="15">
        <v>-0.10292497361405617</v>
      </c>
      <c r="J1428" s="11">
        <f t="shared" si="574"/>
        <v>2918.7380236124477</v>
      </c>
      <c r="K1428" s="14">
        <f t="shared" si="569"/>
        <v>0.59303182618670947</v>
      </c>
      <c r="L1428" s="16">
        <f t="shared" si="570"/>
        <v>1730.904540303477</v>
      </c>
      <c r="M1428" s="11">
        <f t="shared" si="575"/>
        <v>29800.33</v>
      </c>
      <c r="N1428" s="14"/>
    </row>
    <row r="1429" spans="1:14" outlineLevel="2">
      <c r="A1429" s="13" t="s">
        <v>27</v>
      </c>
      <c r="B1429" s="13" t="s">
        <v>11</v>
      </c>
      <c r="C1429" s="13" t="s">
        <v>6</v>
      </c>
      <c r="D1429" s="13">
        <v>2009</v>
      </c>
      <c r="E1429" s="14">
        <f t="shared" si="550"/>
        <v>12.5</v>
      </c>
      <c r="F1429" s="11">
        <v>2237.16</v>
      </c>
      <c r="G1429" s="14">
        <f t="shared" si="561"/>
        <v>19.5</v>
      </c>
      <c r="H1429" s="14">
        <v>7</v>
      </c>
      <c r="I1429" s="15">
        <v>-0.10292497361405617</v>
      </c>
      <c r="J1429" s="11">
        <f t="shared" si="572"/>
        <v>1581.6792525451422</v>
      </c>
      <c r="K1429" s="14">
        <f t="shared" si="569"/>
        <v>0.59303182618670947</v>
      </c>
      <c r="L1429" s="16">
        <f t="shared" si="570"/>
        <v>937.98613557847534</v>
      </c>
      <c r="M1429" s="11">
        <f t="shared" si="573"/>
        <v>15660.119999999999</v>
      </c>
      <c r="N1429" s="14"/>
    </row>
    <row r="1430" spans="1:14" outlineLevel="2">
      <c r="A1430" s="13" t="s">
        <v>27</v>
      </c>
      <c r="B1430" s="13" t="s">
        <v>11</v>
      </c>
      <c r="C1430" s="13" t="s">
        <v>6</v>
      </c>
      <c r="D1430" s="13">
        <v>2008</v>
      </c>
      <c r="E1430" s="14">
        <f t="shared" si="550"/>
        <v>13.5</v>
      </c>
      <c r="F1430" s="11">
        <v>9807.4699999999993</v>
      </c>
      <c r="G1430" s="14">
        <f t="shared" si="561"/>
        <v>20.5</v>
      </c>
      <c r="H1430" s="14">
        <v>7</v>
      </c>
      <c r="I1430" s="15">
        <v>-0.10292497361405617</v>
      </c>
      <c r="J1430" s="11">
        <f t="shared" ref="J1430" si="576">+F1430*(1-H1430/G1430)*(1-I1430)</f>
        <v>7123.3267550294504</v>
      </c>
      <c r="K1430" s="14">
        <f t="shared" si="569"/>
        <v>0.59303182618670947</v>
      </c>
      <c r="L1430" s="16">
        <f t="shared" si="570"/>
        <v>4224.3594740597619</v>
      </c>
      <c r="M1430" s="11">
        <f t="shared" ref="M1430" si="577">+F1430*H1430</f>
        <v>68652.289999999994</v>
      </c>
      <c r="N1430" s="14"/>
    </row>
    <row r="1431" spans="1:14" outlineLevel="2">
      <c r="A1431" s="13" t="s">
        <v>27</v>
      </c>
      <c r="B1431" s="13" t="s">
        <v>11</v>
      </c>
      <c r="C1431" s="13" t="s">
        <v>6</v>
      </c>
      <c r="D1431" s="13">
        <v>2007</v>
      </c>
      <c r="E1431" s="14">
        <f t="shared" si="550"/>
        <v>14.5</v>
      </c>
      <c r="F1431" s="11">
        <v>18235.03</v>
      </c>
      <c r="G1431" s="14">
        <f t="shared" si="561"/>
        <v>21.5</v>
      </c>
      <c r="H1431" s="14">
        <v>7</v>
      </c>
      <c r="I1431" s="15">
        <v>-0.10292497361405617</v>
      </c>
      <c r="J1431" s="11">
        <f t="shared" si="572"/>
        <v>13563.819289917306</v>
      </c>
      <c r="K1431" s="14">
        <f t="shared" si="569"/>
        <v>0.59303182618670947</v>
      </c>
      <c r="L1431" s="16">
        <f t="shared" si="570"/>
        <v>8043.7765235661773</v>
      </c>
      <c r="M1431" s="11">
        <f t="shared" si="573"/>
        <v>127645.20999999999</v>
      </c>
      <c r="N1431" s="14"/>
    </row>
    <row r="1432" spans="1:14" outlineLevel="2">
      <c r="A1432" s="13" t="s">
        <v>27</v>
      </c>
      <c r="B1432" s="13" t="s">
        <v>11</v>
      </c>
      <c r="C1432" s="13" t="s">
        <v>6</v>
      </c>
      <c r="D1432" s="13">
        <v>2006</v>
      </c>
      <c r="E1432" s="14">
        <f t="shared" si="550"/>
        <v>15.5</v>
      </c>
      <c r="F1432" s="11">
        <v>3271.18</v>
      </c>
      <c r="G1432" s="14">
        <f t="shared" si="561"/>
        <v>22.5</v>
      </c>
      <c r="H1432" s="14">
        <v>7</v>
      </c>
      <c r="I1432" s="15">
        <v>-0.10292497361405617</v>
      </c>
      <c r="J1432" s="11">
        <f t="shared" si="572"/>
        <v>2485.4188793509265</v>
      </c>
      <c r="K1432" s="14">
        <f t="shared" si="569"/>
        <v>0.59303182618670947</v>
      </c>
      <c r="L1432" s="16">
        <f t="shared" si="570"/>
        <v>1473.9324968604049</v>
      </c>
      <c r="M1432" s="11">
        <f t="shared" si="573"/>
        <v>22898.26</v>
      </c>
      <c r="N1432" s="14"/>
    </row>
    <row r="1433" spans="1:14" outlineLevel="2">
      <c r="A1433" s="13" t="s">
        <v>27</v>
      </c>
      <c r="B1433" s="13" t="s">
        <v>11</v>
      </c>
      <c r="C1433" s="13" t="s">
        <v>6</v>
      </c>
      <c r="D1433" s="13">
        <v>2005</v>
      </c>
      <c r="E1433" s="14">
        <f t="shared" ref="E1433:E1504" si="578">2021.5-D1433</f>
        <v>16.5</v>
      </c>
      <c r="F1433" s="11">
        <v>9669.86</v>
      </c>
      <c r="G1433" s="14">
        <f t="shared" si="561"/>
        <v>23.5</v>
      </c>
      <c r="H1433" s="14">
        <v>7</v>
      </c>
      <c r="I1433" s="15">
        <v>-0.10292497361405617</v>
      </c>
      <c r="J1433" s="11">
        <f t="shared" si="572"/>
        <v>7488.2828258851787</v>
      </c>
      <c r="K1433" s="14">
        <f t="shared" si="569"/>
        <v>0.59303182618670947</v>
      </c>
      <c r="L1433" s="16">
        <f t="shared" si="570"/>
        <v>4440.7900392372612</v>
      </c>
      <c r="M1433" s="11">
        <f t="shared" si="573"/>
        <v>67689.02</v>
      </c>
      <c r="N1433" s="14"/>
    </row>
    <row r="1434" spans="1:14" outlineLevel="2">
      <c r="A1434" s="13" t="s">
        <v>27</v>
      </c>
      <c r="B1434" s="13" t="s">
        <v>11</v>
      </c>
      <c r="C1434" s="13" t="s">
        <v>6</v>
      </c>
      <c r="D1434" s="13">
        <v>2004</v>
      </c>
      <c r="E1434" s="14">
        <f t="shared" si="578"/>
        <v>17.5</v>
      </c>
      <c r="F1434" s="11">
        <v>13281.4</v>
      </c>
      <c r="G1434" s="14">
        <f t="shared" si="561"/>
        <v>24.5</v>
      </c>
      <c r="H1434" s="14">
        <v>7</v>
      </c>
      <c r="I1434" s="15">
        <v>-0.10292497361405617</v>
      </c>
      <c r="J1434" s="11">
        <f t="shared" si="572"/>
        <v>10463.134103255519</v>
      </c>
      <c r="K1434" s="14">
        <f t="shared" si="569"/>
        <v>0.59303182618670947</v>
      </c>
      <c r="L1434" s="16">
        <f t="shared" si="570"/>
        <v>6204.9715248900593</v>
      </c>
      <c r="M1434" s="11">
        <f t="shared" si="573"/>
        <v>92969.8</v>
      </c>
      <c r="N1434" s="14"/>
    </row>
    <row r="1435" spans="1:14" outlineLevel="2">
      <c r="A1435" s="13" t="s">
        <v>27</v>
      </c>
      <c r="B1435" s="13" t="s">
        <v>11</v>
      </c>
      <c r="C1435" s="13" t="s">
        <v>6</v>
      </c>
      <c r="D1435" s="13">
        <v>2003</v>
      </c>
      <c r="E1435" s="14">
        <f t="shared" si="578"/>
        <v>18.5</v>
      </c>
      <c r="F1435" s="11">
        <v>1829.17</v>
      </c>
      <c r="G1435" s="14">
        <f t="shared" si="561"/>
        <v>25.5</v>
      </c>
      <c r="H1435" s="14">
        <v>7</v>
      </c>
      <c r="I1435" s="15">
        <v>-0.10292497361405617</v>
      </c>
      <c r="J1435" s="11">
        <f t="shared" si="572"/>
        <v>1463.6309634797658</v>
      </c>
      <c r="K1435" s="14">
        <f t="shared" si="569"/>
        <v>0.59303182618670947</v>
      </c>
      <c r="L1435" s="16">
        <f t="shared" si="570"/>
        <v>867.97974313581858</v>
      </c>
      <c r="M1435" s="11">
        <f t="shared" si="573"/>
        <v>12804.19</v>
      </c>
      <c r="N1435" s="14"/>
    </row>
    <row r="1436" spans="1:14" outlineLevel="2">
      <c r="A1436" s="13" t="s">
        <v>27</v>
      </c>
      <c r="B1436" s="13" t="s">
        <v>11</v>
      </c>
      <c r="C1436" s="13" t="s">
        <v>6</v>
      </c>
      <c r="D1436" s="13">
        <v>2002</v>
      </c>
      <c r="E1436" s="14">
        <f t="shared" si="578"/>
        <v>19.5</v>
      </c>
      <c r="F1436" s="11">
        <v>20937.3</v>
      </c>
      <c r="G1436" s="14">
        <f t="shared" si="561"/>
        <v>26.5</v>
      </c>
      <c r="H1436" s="14">
        <v>7</v>
      </c>
      <c r="I1436" s="15">
        <v>-0.10292497361405617</v>
      </c>
      <c r="J1436" s="11">
        <f t="shared" si="568"/>
        <v>16992.425867017617</v>
      </c>
      <c r="K1436" s="14">
        <f t="shared" si="569"/>
        <v>0.59303182618670947</v>
      </c>
      <c r="L1436" s="16">
        <f t="shared" si="570"/>
        <v>10077.049343259738</v>
      </c>
      <c r="M1436" s="11">
        <f t="shared" si="571"/>
        <v>146561.1</v>
      </c>
      <c r="N1436" s="14"/>
    </row>
    <row r="1437" spans="1:14" outlineLevel="2">
      <c r="A1437" s="13" t="s">
        <v>27</v>
      </c>
      <c r="B1437" s="13" t="s">
        <v>11</v>
      </c>
      <c r="C1437" s="13" t="s">
        <v>6</v>
      </c>
      <c r="D1437" s="13">
        <v>2001</v>
      </c>
      <c r="E1437" s="14">
        <f t="shared" si="578"/>
        <v>20.5</v>
      </c>
      <c r="F1437" s="11">
        <v>13617.869999999999</v>
      </c>
      <c r="G1437" s="14">
        <f t="shared" si="561"/>
        <v>27.5</v>
      </c>
      <c r="H1437" s="14">
        <v>7</v>
      </c>
      <c r="I1437" s="15">
        <v>-0.10292497361405617</v>
      </c>
      <c r="J1437" s="11">
        <f t="shared" si="568"/>
        <v>11196.346278683921</v>
      </c>
      <c r="K1437" s="14">
        <f t="shared" si="569"/>
        <v>0.59303182618670947</v>
      </c>
      <c r="L1437" s="16">
        <f t="shared" si="570"/>
        <v>6639.7896802666946</v>
      </c>
      <c r="M1437" s="11">
        <f t="shared" si="571"/>
        <v>95325.09</v>
      </c>
      <c r="N1437" s="14"/>
    </row>
    <row r="1438" spans="1:14" outlineLevel="2">
      <c r="A1438" s="13" t="s">
        <v>27</v>
      </c>
      <c r="B1438" s="13" t="s">
        <v>11</v>
      </c>
      <c r="C1438" s="13" t="s">
        <v>6</v>
      </c>
      <c r="D1438" s="13">
        <v>2000</v>
      </c>
      <c r="E1438" s="14">
        <f t="shared" si="578"/>
        <v>21.5</v>
      </c>
      <c r="F1438" s="11">
        <v>2759.61</v>
      </c>
      <c r="G1438" s="14">
        <f t="shared" si="561"/>
        <v>28.5</v>
      </c>
      <c r="H1438" s="14">
        <v>7</v>
      </c>
      <c r="I1438" s="15">
        <v>-0.10292497361405617</v>
      </c>
      <c r="J1438" s="11">
        <f t="shared" si="568"/>
        <v>2296.0814002931352</v>
      </c>
      <c r="K1438" s="14">
        <f t="shared" si="569"/>
        <v>0.59303182618670947</v>
      </c>
      <c r="L1438" s="16">
        <f t="shared" si="570"/>
        <v>1361.649345889175</v>
      </c>
      <c r="M1438" s="11">
        <f t="shared" si="571"/>
        <v>19317.27</v>
      </c>
      <c r="N1438" s="14"/>
    </row>
    <row r="1439" spans="1:14" outlineLevel="2">
      <c r="A1439" s="13" t="s">
        <v>27</v>
      </c>
      <c r="B1439" s="13" t="s">
        <v>11</v>
      </c>
      <c r="C1439" s="13" t="s">
        <v>6</v>
      </c>
      <c r="D1439" s="13">
        <v>1999</v>
      </c>
      <c r="E1439" s="14">
        <f t="shared" si="578"/>
        <v>22.5</v>
      </c>
      <c r="F1439" s="11">
        <v>3786.4700000000003</v>
      </c>
      <c r="G1439" s="14">
        <f t="shared" si="561"/>
        <v>29.5</v>
      </c>
      <c r="H1439" s="14">
        <v>7</v>
      </c>
      <c r="I1439" s="15">
        <v>-0.10292497361405617</v>
      </c>
      <c r="J1439" s="11">
        <f t="shared" si="568"/>
        <v>3185.2314342003169</v>
      </c>
      <c r="K1439" s="14">
        <f t="shared" si="569"/>
        <v>0.59303182618670947</v>
      </c>
      <c r="L1439" s="16">
        <f t="shared" si="570"/>
        <v>1888.9436142511256</v>
      </c>
      <c r="M1439" s="11">
        <f t="shared" si="571"/>
        <v>26505.29</v>
      </c>
      <c r="N1439" s="14"/>
    </row>
    <row r="1440" spans="1:14" outlineLevel="2">
      <c r="A1440" s="13" t="s">
        <v>27</v>
      </c>
      <c r="B1440" s="13" t="s">
        <v>11</v>
      </c>
      <c r="C1440" s="13" t="s">
        <v>6</v>
      </c>
      <c r="D1440" s="13">
        <v>1997</v>
      </c>
      <c r="E1440" s="14">
        <f t="shared" si="578"/>
        <v>24.5</v>
      </c>
      <c r="F1440" s="11">
        <v>1275.19</v>
      </c>
      <c r="G1440" s="14">
        <f t="shared" si="561"/>
        <v>31.5</v>
      </c>
      <c r="H1440" s="14">
        <v>7</v>
      </c>
      <c r="I1440" s="15">
        <v>-0.10292497361405617</v>
      </c>
      <c r="J1440" s="11">
        <f t="shared" si="568"/>
        <v>1093.8969199689288</v>
      </c>
      <c r="K1440" s="14">
        <f t="shared" si="569"/>
        <v>0.59303182618670947</v>
      </c>
      <c r="L1440" s="16">
        <f t="shared" si="570"/>
        <v>648.71568810919064</v>
      </c>
      <c r="M1440" s="11">
        <f t="shared" si="571"/>
        <v>8926.33</v>
      </c>
      <c r="N1440" s="14"/>
    </row>
    <row r="1441" spans="1:14" outlineLevel="2">
      <c r="A1441" s="13" t="s">
        <v>27</v>
      </c>
      <c r="B1441" s="13" t="s">
        <v>11</v>
      </c>
      <c r="C1441" s="13" t="s">
        <v>6</v>
      </c>
      <c r="D1441" s="13">
        <v>1996</v>
      </c>
      <c r="E1441" s="14">
        <f t="shared" si="578"/>
        <v>25.5</v>
      </c>
      <c r="F1441" s="11">
        <v>23416.14</v>
      </c>
      <c r="G1441" s="14">
        <f t="shared" si="561"/>
        <v>32.5</v>
      </c>
      <c r="H1441" s="14">
        <v>7</v>
      </c>
      <c r="I1441" s="15">
        <v>-0.10292497361405617</v>
      </c>
      <c r="J1441" s="11">
        <f t="shared" si="568"/>
        <v>20263.669618058389</v>
      </c>
      <c r="K1441" s="14">
        <f t="shared" si="569"/>
        <v>0.59303182618670947</v>
      </c>
      <c r="L1441" s="16">
        <f t="shared" si="570"/>
        <v>12017.000998841308</v>
      </c>
      <c r="M1441" s="11">
        <f t="shared" si="571"/>
        <v>163912.97999999998</v>
      </c>
      <c r="N1441" s="14"/>
    </row>
    <row r="1442" spans="1:14" outlineLevel="2">
      <c r="A1442" s="13" t="s">
        <v>27</v>
      </c>
      <c r="B1442" s="13" t="s">
        <v>11</v>
      </c>
      <c r="C1442" s="13" t="s">
        <v>6</v>
      </c>
      <c r="D1442" s="13">
        <v>1995</v>
      </c>
      <c r="E1442" s="14">
        <f t="shared" si="578"/>
        <v>26.5</v>
      </c>
      <c r="F1442" s="11">
        <v>3167.58</v>
      </c>
      <c r="G1442" s="14">
        <f t="shared" si="561"/>
        <v>33.5</v>
      </c>
      <c r="H1442" s="14">
        <v>7</v>
      </c>
      <c r="I1442" s="15">
        <v>-0.10292497361405617</v>
      </c>
      <c r="J1442" s="11">
        <f t="shared" si="568"/>
        <v>2763.5964725340573</v>
      </c>
      <c r="K1442" s="14">
        <f t="shared" si="569"/>
        <v>0.59303182618670947</v>
      </c>
      <c r="L1442" s="16">
        <f t="shared" si="570"/>
        <v>1638.9006629500204</v>
      </c>
      <c r="M1442" s="11">
        <f t="shared" si="571"/>
        <v>22173.059999999998</v>
      </c>
      <c r="N1442" s="14"/>
    </row>
    <row r="1443" spans="1:14" outlineLevel="2">
      <c r="A1443" s="13" t="s">
        <v>27</v>
      </c>
      <c r="B1443" s="13" t="s">
        <v>11</v>
      </c>
      <c r="C1443" s="13" t="s">
        <v>6</v>
      </c>
      <c r="D1443" s="13">
        <v>1994</v>
      </c>
      <c r="E1443" s="14">
        <f t="shared" si="578"/>
        <v>27.5</v>
      </c>
      <c r="F1443" s="11">
        <v>2675.7200000000003</v>
      </c>
      <c r="G1443" s="14">
        <f t="shared" si="561"/>
        <v>34.5</v>
      </c>
      <c r="H1443" s="14">
        <v>7</v>
      </c>
      <c r="I1443" s="15">
        <v>-0.10292497361405617</v>
      </c>
      <c r="J1443" s="11">
        <f t="shared" si="568"/>
        <v>2352.3407619119298</v>
      </c>
      <c r="K1443" s="14">
        <f t="shared" si="569"/>
        <v>0.59303182618670947</v>
      </c>
      <c r="L1443" s="16">
        <f t="shared" si="570"/>
        <v>1395.0129378500674</v>
      </c>
      <c r="M1443" s="11">
        <f t="shared" si="571"/>
        <v>18730.04</v>
      </c>
      <c r="N1443" s="14"/>
    </row>
    <row r="1444" spans="1:14" outlineLevel="2">
      <c r="A1444" s="13" t="s">
        <v>27</v>
      </c>
      <c r="B1444" s="13" t="s">
        <v>11</v>
      </c>
      <c r="C1444" s="13" t="s">
        <v>6</v>
      </c>
      <c r="D1444" s="13">
        <v>1991</v>
      </c>
      <c r="E1444" s="14">
        <f t="shared" si="578"/>
        <v>30.5</v>
      </c>
      <c r="F1444" s="11">
        <v>14408.25</v>
      </c>
      <c r="G1444" s="14">
        <f t="shared" si="561"/>
        <v>37.5</v>
      </c>
      <c r="H1444" s="14">
        <v>7</v>
      </c>
      <c r="I1444" s="15">
        <v>-0.10292497361405617</v>
      </c>
      <c r="J1444" s="11">
        <f t="shared" si="568"/>
        <v>12924.857917540778</v>
      </c>
      <c r="K1444" s="14">
        <f t="shared" si="569"/>
        <v>0.59303182618670947</v>
      </c>
      <c r="L1444" s="16">
        <f t="shared" si="570"/>
        <v>7664.852094042958</v>
      </c>
      <c r="M1444" s="11">
        <f t="shared" si="571"/>
        <v>100857.75</v>
      </c>
      <c r="N1444" s="14"/>
    </row>
    <row r="1445" spans="1:14" outlineLevel="2">
      <c r="A1445" s="13" t="s">
        <v>27</v>
      </c>
      <c r="B1445" s="13" t="s">
        <v>11</v>
      </c>
      <c r="C1445" s="13" t="s">
        <v>6</v>
      </c>
      <c r="D1445" s="13">
        <v>1990</v>
      </c>
      <c r="E1445" s="14">
        <f t="shared" si="578"/>
        <v>31.5</v>
      </c>
      <c r="F1445" s="11">
        <v>951.33</v>
      </c>
      <c r="G1445" s="14">
        <f t="shared" si="561"/>
        <v>38.5</v>
      </c>
      <c r="H1445" s="14">
        <v>7</v>
      </c>
      <c r="I1445" s="15">
        <v>-0.10292497361405617</v>
      </c>
      <c r="J1445" s="11">
        <f t="shared" si="568"/>
        <v>858.47368512130379</v>
      </c>
      <c r="K1445" s="14">
        <f t="shared" si="569"/>
        <v>0.59303182618670947</v>
      </c>
      <c r="L1445" s="16">
        <f t="shared" si="570"/>
        <v>509.102217220721</v>
      </c>
      <c r="M1445" s="11">
        <f t="shared" si="571"/>
        <v>6659.31</v>
      </c>
      <c r="N1445" s="14"/>
    </row>
    <row r="1446" spans="1:14" outlineLevel="2">
      <c r="A1446" s="13" t="s">
        <v>27</v>
      </c>
      <c r="B1446" s="13" t="s">
        <v>11</v>
      </c>
      <c r="C1446" s="13" t="s">
        <v>6</v>
      </c>
      <c r="D1446" s="13">
        <v>1987</v>
      </c>
      <c r="E1446" s="14">
        <f t="shared" si="578"/>
        <v>34.5</v>
      </c>
      <c r="F1446" s="11">
        <v>696.73</v>
      </c>
      <c r="G1446" s="14">
        <f t="shared" si="561"/>
        <v>41.5</v>
      </c>
      <c r="H1446" s="14">
        <v>7</v>
      </c>
      <c r="I1446" s="15">
        <v>-0.10292497361405617</v>
      </c>
      <c r="J1446" s="11">
        <f t="shared" si="568"/>
        <v>638.82437667183592</v>
      </c>
      <c r="K1446" s="14">
        <f t="shared" si="569"/>
        <v>0.59303182618670947</v>
      </c>
      <c r="L1446" s="16">
        <f t="shared" si="570"/>
        <v>378.84318671028524</v>
      </c>
      <c r="M1446" s="11">
        <f t="shared" si="571"/>
        <v>4877.1100000000006</v>
      </c>
      <c r="N1446" s="14"/>
    </row>
    <row r="1447" spans="1:14" outlineLevel="2">
      <c r="A1447" s="13" t="s">
        <v>27</v>
      </c>
      <c r="B1447" s="13" t="s">
        <v>11</v>
      </c>
      <c r="C1447" s="13" t="s">
        <v>6</v>
      </c>
      <c r="D1447" s="13">
        <v>1982</v>
      </c>
      <c r="E1447" s="14">
        <f t="shared" si="578"/>
        <v>39.5</v>
      </c>
      <c r="F1447" s="11">
        <v>437.06</v>
      </c>
      <c r="G1447" s="14">
        <f t="shared" si="561"/>
        <v>46.5</v>
      </c>
      <c r="H1447" s="14">
        <v>7</v>
      </c>
      <c r="I1447" s="15">
        <v>-0.10292497361405617</v>
      </c>
      <c r="J1447" s="11">
        <f>+F1447*(1-H1447/G1447)*(1-I1447)</f>
        <v>409.47856697261284</v>
      </c>
      <c r="K1447" s="14">
        <f t="shared" si="569"/>
        <v>0.59303182618670947</v>
      </c>
      <c r="L1447" s="16">
        <f t="shared" si="570"/>
        <v>242.83382235608542</v>
      </c>
      <c r="M1447" s="11">
        <f>+F1447*H1447</f>
        <v>3059.42</v>
      </c>
      <c r="N1447" s="14"/>
    </row>
    <row r="1448" spans="1:14" outlineLevel="1">
      <c r="A1448" s="13" t="str">
        <f>+A1447</f>
        <v>316</v>
      </c>
      <c r="B1448" s="13" t="str">
        <f>+B1447</f>
        <v xml:space="preserve">Nelson </v>
      </c>
      <c r="C1448" s="17" t="s">
        <v>35</v>
      </c>
      <c r="D1448" s="13"/>
      <c r="E1448" s="14" t="s">
        <v>30</v>
      </c>
      <c r="F1448" s="11">
        <f>SUBTOTAL(9,F1418:F1447)</f>
        <v>346938.71999999991</v>
      </c>
      <c r="H1448" s="18" t="s">
        <v>30</v>
      </c>
      <c r="I1448" s="14"/>
      <c r="J1448" s="11">
        <f>SUBTOTAL(9,J1418:J1447)</f>
        <v>183822.96286167257</v>
      </c>
      <c r="K1448" s="14" t="s">
        <v>30</v>
      </c>
      <c r="L1448" s="11">
        <f>SUBTOTAL(9,L1418:L1447)</f>
        <v>109012.86736090937</v>
      </c>
      <c r="M1448" s="11">
        <f>SUBTOTAL(9,M1418:M1447)</f>
        <v>2428571.04</v>
      </c>
      <c r="N1448" s="19">
        <f>+M1448/F1448</f>
        <v>7.0000000000000018</v>
      </c>
    </row>
    <row r="1449" spans="1:14" outlineLevel="2">
      <c r="A1449" s="14"/>
      <c r="B1449" s="14"/>
      <c r="C1449" s="14"/>
      <c r="D1449" s="14"/>
      <c r="E1449" s="14"/>
      <c r="H1449" s="9" t="s">
        <v>30</v>
      </c>
      <c r="I1449" s="14"/>
      <c r="K1449" s="14"/>
      <c r="L1449" s="14"/>
      <c r="N1449" s="14"/>
    </row>
    <row r="1450" spans="1:14" outlineLevel="2">
      <c r="A1450" s="13" t="s">
        <v>27</v>
      </c>
      <c r="B1450" s="13" t="s">
        <v>11</v>
      </c>
      <c r="C1450" s="13" t="s">
        <v>8</v>
      </c>
      <c r="D1450" s="13">
        <v>2021</v>
      </c>
      <c r="E1450" s="14">
        <f t="shared" si="578"/>
        <v>0.5</v>
      </c>
      <c r="F1450" s="11">
        <v>54673.84</v>
      </c>
      <c r="G1450" s="14">
        <f t="shared" ref="G1450:G1513" si="579">+H1450+E1450</f>
        <v>7.5</v>
      </c>
      <c r="H1450" s="14">
        <v>7</v>
      </c>
      <c r="I1450" s="15">
        <v>-0.10292497361405617</v>
      </c>
      <c r="J1450" s="11">
        <f t="shared" ref="J1450:J1480" si="580">+F1450*(1-H1450/G1450)*(1-I1450)</f>
        <v>4020.0762359586079</v>
      </c>
      <c r="K1450" s="14">
        <f t="shared" ref="K1450:K1481" si="581">$L$1606</f>
        <v>0.59303182618670947</v>
      </c>
      <c r="L1450" s="16">
        <f t="shared" ref="L1450:L1481" si="582">+J1450*K1450</f>
        <v>2384.0331516203264</v>
      </c>
      <c r="M1450" s="11">
        <f t="shared" ref="M1450:M1480" si="583">+F1450*H1450</f>
        <v>382716.88</v>
      </c>
      <c r="N1450" s="14"/>
    </row>
    <row r="1451" spans="1:14" outlineLevel="2">
      <c r="A1451" s="13" t="s">
        <v>27</v>
      </c>
      <c r="B1451" s="13" t="s">
        <v>11</v>
      </c>
      <c r="C1451" s="13" t="s">
        <v>8</v>
      </c>
      <c r="D1451" s="13">
        <v>2020</v>
      </c>
      <c r="E1451" s="14">
        <f t="shared" si="578"/>
        <v>1.5</v>
      </c>
      <c r="F1451" s="11">
        <v>46186.64</v>
      </c>
      <c r="G1451" s="14">
        <f t="shared" si="579"/>
        <v>8.5</v>
      </c>
      <c r="H1451" s="14">
        <v>7</v>
      </c>
      <c r="I1451" s="15">
        <v>-0.10292497361405617</v>
      </c>
      <c r="J1451" s="11">
        <f t="shared" ref="J1451:J1454" si="584">+F1451*(1-H1451/G1451)*(1-I1451)</f>
        <v>8989.4821241156333</v>
      </c>
      <c r="K1451" s="14">
        <f t="shared" si="581"/>
        <v>0.59303182618670947</v>
      </c>
      <c r="L1451" s="16">
        <f t="shared" si="582"/>
        <v>5331.0490005370739</v>
      </c>
      <c r="M1451" s="11">
        <f t="shared" ref="M1451:M1454" si="585">+F1451*H1451</f>
        <v>323306.48</v>
      </c>
      <c r="N1451" s="14"/>
    </row>
    <row r="1452" spans="1:14" outlineLevel="2">
      <c r="A1452" s="13" t="s">
        <v>27</v>
      </c>
      <c r="B1452" s="13" t="s">
        <v>11</v>
      </c>
      <c r="C1452" s="13" t="s">
        <v>8</v>
      </c>
      <c r="D1452" s="13">
        <v>2019</v>
      </c>
      <c r="E1452" s="14">
        <f t="shared" si="578"/>
        <v>2.5</v>
      </c>
      <c r="F1452" s="11">
        <v>16639.36</v>
      </c>
      <c r="G1452" s="14">
        <f t="shared" si="579"/>
        <v>9.5</v>
      </c>
      <c r="H1452" s="14">
        <v>7</v>
      </c>
      <c r="I1452" s="15">
        <v>-0.10292497361405617</v>
      </c>
      <c r="J1452" s="11">
        <f t="shared" si="584"/>
        <v>4829.4646549881018</v>
      </c>
      <c r="K1452" s="14">
        <f t="shared" si="581"/>
        <v>0.59303182618670947</v>
      </c>
      <c r="L1452" s="16">
        <f t="shared" si="582"/>
        <v>2864.0262438517607</v>
      </c>
      <c r="M1452" s="11">
        <f t="shared" si="585"/>
        <v>116475.52</v>
      </c>
      <c r="N1452" s="14"/>
    </row>
    <row r="1453" spans="1:14" outlineLevel="2">
      <c r="A1453" s="13" t="s">
        <v>27</v>
      </c>
      <c r="B1453" s="13" t="s">
        <v>11</v>
      </c>
      <c r="C1453" s="13" t="s">
        <v>8</v>
      </c>
      <c r="D1453" s="13">
        <v>2018</v>
      </c>
      <c r="E1453" s="14">
        <f t="shared" si="578"/>
        <v>3.5</v>
      </c>
      <c r="F1453" s="11">
        <v>164783.12999999998</v>
      </c>
      <c r="G1453" s="14">
        <f t="shared" si="579"/>
        <v>10.5</v>
      </c>
      <c r="H1453" s="14">
        <v>7</v>
      </c>
      <c r="I1453" s="15">
        <v>-0.10292497361405617</v>
      </c>
      <c r="J1453" s="11">
        <f t="shared" si="584"/>
        <v>60581.143102430535</v>
      </c>
      <c r="K1453" s="14">
        <f t="shared" si="581"/>
        <v>0.59303182618670947</v>
      </c>
      <c r="L1453" s="16">
        <f t="shared" si="582"/>
        <v>35926.545926512757</v>
      </c>
      <c r="M1453" s="11">
        <f t="shared" si="585"/>
        <v>1153481.9099999999</v>
      </c>
      <c r="N1453" s="14"/>
    </row>
    <row r="1454" spans="1:14" outlineLevel="2">
      <c r="A1454" s="13" t="s">
        <v>27</v>
      </c>
      <c r="B1454" s="13" t="s">
        <v>11</v>
      </c>
      <c r="C1454" s="13" t="s">
        <v>8</v>
      </c>
      <c r="D1454" s="13">
        <v>2017</v>
      </c>
      <c r="E1454" s="14">
        <f t="shared" si="578"/>
        <v>4.5</v>
      </c>
      <c r="F1454" s="11">
        <v>42620.929999999993</v>
      </c>
      <c r="G1454" s="14">
        <f t="shared" si="579"/>
        <v>11.5</v>
      </c>
      <c r="H1454" s="14">
        <v>7</v>
      </c>
      <c r="I1454" s="15">
        <v>-0.10292497361405617</v>
      </c>
      <c r="J1454" s="11">
        <f t="shared" si="584"/>
        <v>18394.312733082988</v>
      </c>
      <c r="K1454" s="14">
        <f t="shared" si="581"/>
        <v>0.59303182618670947</v>
      </c>
      <c r="L1454" s="16">
        <f t="shared" si="582"/>
        <v>10908.412871549648</v>
      </c>
      <c r="M1454" s="11">
        <f t="shared" si="585"/>
        <v>298346.50999999995</v>
      </c>
      <c r="N1454" s="14"/>
    </row>
    <row r="1455" spans="1:14" outlineLevel="2">
      <c r="A1455" s="13" t="s">
        <v>27</v>
      </c>
      <c r="B1455" s="13" t="s">
        <v>11</v>
      </c>
      <c r="C1455" s="13" t="s">
        <v>8</v>
      </c>
      <c r="D1455" s="13">
        <v>2014</v>
      </c>
      <c r="E1455" s="14">
        <f t="shared" si="578"/>
        <v>7.5</v>
      </c>
      <c r="F1455" s="11">
        <v>1999.47</v>
      </c>
      <c r="G1455" s="14">
        <f t="shared" si="579"/>
        <v>14.5</v>
      </c>
      <c r="H1455" s="14">
        <v>7</v>
      </c>
      <c r="I1455" s="15">
        <v>-0.10292497361405617</v>
      </c>
      <c r="J1455" s="11">
        <f t="shared" si="580"/>
        <v>1140.6545156855673</v>
      </c>
      <c r="K1455" s="14">
        <f t="shared" si="581"/>
        <v>0.59303182618670947</v>
      </c>
      <c r="L1455" s="16">
        <f t="shared" si="582"/>
        <v>676.44443048512858</v>
      </c>
      <c r="M1455" s="11">
        <f t="shared" si="583"/>
        <v>13996.29</v>
      </c>
      <c r="N1455" s="14"/>
    </row>
    <row r="1456" spans="1:14" outlineLevel="2">
      <c r="A1456" s="13" t="s">
        <v>27</v>
      </c>
      <c r="B1456" s="13" t="s">
        <v>11</v>
      </c>
      <c r="C1456" s="13" t="s">
        <v>8</v>
      </c>
      <c r="D1456" s="13">
        <v>2012</v>
      </c>
      <c r="E1456" s="14">
        <f t="shared" si="578"/>
        <v>9.5</v>
      </c>
      <c r="F1456" s="11">
        <v>5166.66</v>
      </c>
      <c r="G1456" s="14">
        <f t="shared" si="579"/>
        <v>16.5</v>
      </c>
      <c r="H1456" s="14">
        <v>7</v>
      </c>
      <c r="I1456" s="15">
        <v>-0.10292497361405617</v>
      </c>
      <c r="J1456" s="11">
        <f t="shared" si="580"/>
        <v>3280.9190466449454</v>
      </c>
      <c r="K1456" s="14">
        <f t="shared" si="581"/>
        <v>0.59303182618670947</v>
      </c>
      <c r="L1456" s="16">
        <f t="shared" si="582"/>
        <v>1945.6894138026098</v>
      </c>
      <c r="M1456" s="11">
        <f t="shared" si="583"/>
        <v>36166.619999999995</v>
      </c>
      <c r="N1456" s="14"/>
    </row>
    <row r="1457" spans="1:14" outlineLevel="2">
      <c r="A1457" s="13" t="s">
        <v>27</v>
      </c>
      <c r="B1457" s="13" t="s">
        <v>11</v>
      </c>
      <c r="C1457" s="13" t="s">
        <v>8</v>
      </c>
      <c r="D1457" s="13">
        <v>2011</v>
      </c>
      <c r="E1457" s="14">
        <f t="shared" si="578"/>
        <v>10.5</v>
      </c>
      <c r="F1457" s="11">
        <v>4199.3599999999997</v>
      </c>
      <c r="G1457" s="14">
        <f t="shared" si="579"/>
        <v>17.5</v>
      </c>
      <c r="H1457" s="14">
        <v>7</v>
      </c>
      <c r="I1457" s="15">
        <v>-0.10292497361405617</v>
      </c>
      <c r="J1457" s="11">
        <f t="shared" si="580"/>
        <v>2778.9474103175535</v>
      </c>
      <c r="K1457" s="14">
        <f t="shared" si="581"/>
        <v>0.59303182618670947</v>
      </c>
      <c r="L1457" s="16">
        <f t="shared" si="582"/>
        <v>1648.0042576174458</v>
      </c>
      <c r="M1457" s="11">
        <f t="shared" si="583"/>
        <v>29395.519999999997</v>
      </c>
      <c r="N1457" s="14"/>
    </row>
    <row r="1458" spans="1:14" outlineLevel="2">
      <c r="A1458" s="13" t="s">
        <v>27</v>
      </c>
      <c r="B1458" s="13" t="s">
        <v>11</v>
      </c>
      <c r="C1458" s="13" t="s">
        <v>8</v>
      </c>
      <c r="D1458" s="13">
        <v>2010</v>
      </c>
      <c r="E1458" s="14">
        <f t="shared" si="578"/>
        <v>11.5</v>
      </c>
      <c r="F1458" s="11">
        <v>1795.66</v>
      </c>
      <c r="G1458" s="14">
        <f t="shared" si="579"/>
        <v>18.5</v>
      </c>
      <c r="H1458" s="14">
        <v>7</v>
      </c>
      <c r="I1458" s="15">
        <v>-0.10292497361405617</v>
      </c>
      <c r="J1458" s="11">
        <f t="shared" si="580"/>
        <v>1231.1081063988047</v>
      </c>
      <c r="K1458" s="14">
        <f t="shared" si="581"/>
        <v>0.59303182618670947</v>
      </c>
      <c r="L1458" s="16">
        <f t="shared" si="582"/>
        <v>730.08628857094493</v>
      </c>
      <c r="M1458" s="11">
        <f t="shared" si="583"/>
        <v>12569.62</v>
      </c>
      <c r="N1458" s="14"/>
    </row>
    <row r="1459" spans="1:14" outlineLevel="2">
      <c r="A1459" s="13" t="s">
        <v>27</v>
      </c>
      <c r="B1459" s="13" t="s">
        <v>11</v>
      </c>
      <c r="C1459" s="13" t="s">
        <v>8</v>
      </c>
      <c r="D1459" s="13">
        <v>2008</v>
      </c>
      <c r="E1459" s="14">
        <f t="shared" si="578"/>
        <v>13.5</v>
      </c>
      <c r="F1459" s="11">
        <v>9680.23</v>
      </c>
      <c r="G1459" s="14">
        <f t="shared" si="579"/>
        <v>20.5</v>
      </c>
      <c r="H1459" s="14">
        <v>7</v>
      </c>
      <c r="I1459" s="15">
        <v>-0.10292497361405617</v>
      </c>
      <c r="J1459" s="11">
        <f t="shared" si="580"/>
        <v>7030.9102504355078</v>
      </c>
      <c r="K1459" s="14">
        <f t="shared" si="581"/>
        <v>0.59303182618670947</v>
      </c>
      <c r="L1459" s="16">
        <f t="shared" si="582"/>
        <v>4169.553545570624</v>
      </c>
      <c r="M1459" s="11">
        <f t="shared" si="583"/>
        <v>67761.61</v>
      </c>
      <c r="N1459" s="14"/>
    </row>
    <row r="1460" spans="1:14" outlineLevel="2">
      <c r="A1460" s="13" t="s">
        <v>27</v>
      </c>
      <c r="B1460" s="13" t="s">
        <v>11</v>
      </c>
      <c r="C1460" s="13" t="s">
        <v>8</v>
      </c>
      <c r="D1460" s="13">
        <v>2007</v>
      </c>
      <c r="E1460" s="14">
        <f t="shared" si="578"/>
        <v>14.5</v>
      </c>
      <c r="F1460" s="11">
        <v>4944.82</v>
      </c>
      <c r="G1460" s="14">
        <f t="shared" si="579"/>
        <v>21.5</v>
      </c>
      <c r="H1460" s="14">
        <v>7</v>
      </c>
      <c r="I1460" s="15">
        <v>-0.10292497361405617</v>
      </c>
      <c r="J1460" s="11">
        <f t="shared" si="580"/>
        <v>3678.1208970409639</v>
      </c>
      <c r="K1460" s="14">
        <f t="shared" si="581"/>
        <v>0.59303182618670947</v>
      </c>
      <c r="L1460" s="16">
        <f t="shared" si="582"/>
        <v>2181.242752507701</v>
      </c>
      <c r="M1460" s="11">
        <f t="shared" si="583"/>
        <v>34613.74</v>
      </c>
      <c r="N1460" s="14"/>
    </row>
    <row r="1461" spans="1:14" outlineLevel="2">
      <c r="A1461" s="13" t="s">
        <v>27</v>
      </c>
      <c r="B1461" s="13" t="s">
        <v>11</v>
      </c>
      <c r="C1461" s="13" t="s">
        <v>8</v>
      </c>
      <c r="D1461" s="13">
        <v>2005</v>
      </c>
      <c r="E1461" s="14">
        <f t="shared" si="578"/>
        <v>16.5</v>
      </c>
      <c r="F1461" s="11">
        <f>5112.37-109.94</f>
        <v>5002.43</v>
      </c>
      <c r="G1461" s="14">
        <f t="shared" si="579"/>
        <v>23.5</v>
      </c>
      <c r="H1461" s="14">
        <v>7</v>
      </c>
      <c r="I1461" s="15">
        <v>-0.10292497361405617</v>
      </c>
      <c r="J1461" s="11">
        <f t="shared" si="580"/>
        <v>3873.8524297862427</v>
      </c>
      <c r="K1461" s="14">
        <f t="shared" si="581"/>
        <v>0.59303182618670947</v>
      </c>
      <c r="L1461" s="16">
        <f t="shared" si="582"/>
        <v>2297.3177808139571</v>
      </c>
      <c r="M1461" s="11">
        <f t="shared" si="583"/>
        <v>35017.01</v>
      </c>
      <c r="N1461" s="14"/>
    </row>
    <row r="1462" spans="1:14" outlineLevel="2">
      <c r="A1462" s="13" t="s">
        <v>27</v>
      </c>
      <c r="B1462" s="13" t="s">
        <v>11</v>
      </c>
      <c r="C1462" s="13" t="s">
        <v>8</v>
      </c>
      <c r="D1462" s="13">
        <v>2003</v>
      </c>
      <c r="E1462" s="14">
        <f t="shared" si="578"/>
        <v>18.5</v>
      </c>
      <c r="F1462" s="11">
        <v>7103.6</v>
      </c>
      <c r="G1462" s="14">
        <f t="shared" si="579"/>
        <v>25.5</v>
      </c>
      <c r="H1462" s="14">
        <v>7</v>
      </c>
      <c r="I1462" s="15">
        <v>-0.10292497361405617</v>
      </c>
      <c r="J1462" s="11">
        <f t="shared" si="580"/>
        <v>5684.0254936254505</v>
      </c>
      <c r="K1462" s="14">
        <f t="shared" si="581"/>
        <v>0.59303182618670947</v>
      </c>
      <c r="L1462" s="16">
        <f t="shared" si="582"/>
        <v>3370.8080185765139</v>
      </c>
      <c r="M1462" s="11">
        <f t="shared" si="583"/>
        <v>49725.200000000004</v>
      </c>
      <c r="N1462" s="14"/>
    </row>
    <row r="1463" spans="1:14" outlineLevel="2">
      <c r="A1463" s="13" t="s">
        <v>27</v>
      </c>
      <c r="B1463" s="13" t="s">
        <v>11</v>
      </c>
      <c r="C1463" s="13" t="s">
        <v>8</v>
      </c>
      <c r="D1463" s="13">
        <v>2002</v>
      </c>
      <c r="E1463" s="14">
        <f t="shared" si="578"/>
        <v>19.5</v>
      </c>
      <c r="F1463" s="11">
        <v>4019.94</v>
      </c>
      <c r="G1463" s="14">
        <f t="shared" si="579"/>
        <v>26.5</v>
      </c>
      <c r="H1463" s="14">
        <v>7</v>
      </c>
      <c r="I1463" s="15">
        <v>-0.10292497361405617</v>
      </c>
      <c r="J1463" s="11">
        <f t="shared" ref="J1463:J1470" si="586">+F1463*(1-H1463/G1463)*(1-I1463)</f>
        <v>3262.5282362032735</v>
      </c>
      <c r="K1463" s="14">
        <f t="shared" si="581"/>
        <v>0.59303182618670947</v>
      </c>
      <c r="L1463" s="16">
        <f t="shared" si="582"/>
        <v>1934.7830779013316</v>
      </c>
      <c r="M1463" s="11">
        <f t="shared" ref="M1463:M1470" si="587">+F1463*H1463</f>
        <v>28139.58</v>
      </c>
      <c r="N1463" s="14"/>
    </row>
    <row r="1464" spans="1:14" outlineLevel="2">
      <c r="A1464" s="13" t="s">
        <v>27</v>
      </c>
      <c r="B1464" s="13" t="s">
        <v>11</v>
      </c>
      <c r="C1464" s="13" t="s">
        <v>8</v>
      </c>
      <c r="D1464" s="13">
        <v>2001</v>
      </c>
      <c r="E1464" s="14">
        <f t="shared" si="578"/>
        <v>20.5</v>
      </c>
      <c r="F1464" s="11">
        <v>9126.9500000000007</v>
      </c>
      <c r="G1464" s="14">
        <f t="shared" si="579"/>
        <v>27.5</v>
      </c>
      <c r="H1464" s="14">
        <v>7</v>
      </c>
      <c r="I1464" s="15">
        <v>-0.10292497361405617</v>
      </c>
      <c r="J1464" s="11">
        <f t="shared" si="586"/>
        <v>7503.9997200908956</v>
      </c>
      <c r="K1464" s="14">
        <f t="shared" si="581"/>
        <v>0.59303182618670947</v>
      </c>
      <c r="L1464" s="16">
        <f t="shared" si="582"/>
        <v>4450.1106577100609</v>
      </c>
      <c r="M1464" s="11">
        <f t="shared" si="587"/>
        <v>63888.650000000009</v>
      </c>
      <c r="N1464" s="14"/>
    </row>
    <row r="1465" spans="1:14" outlineLevel="2">
      <c r="A1465" s="13" t="s">
        <v>27</v>
      </c>
      <c r="B1465" s="13" t="s">
        <v>11</v>
      </c>
      <c r="C1465" s="13" t="s">
        <v>8</v>
      </c>
      <c r="D1465" s="13">
        <v>2000</v>
      </c>
      <c r="E1465" s="14">
        <f t="shared" si="578"/>
        <v>21.5</v>
      </c>
      <c r="F1465" s="11">
        <v>737.91</v>
      </c>
      <c r="G1465" s="14">
        <f t="shared" si="579"/>
        <v>28.5</v>
      </c>
      <c r="H1465" s="14">
        <v>7</v>
      </c>
      <c r="I1465" s="15">
        <v>-0.10292497361405617</v>
      </c>
      <c r="J1465" s="11">
        <f t="shared" si="586"/>
        <v>613.96408408808031</v>
      </c>
      <c r="K1465" s="14">
        <f t="shared" si="581"/>
        <v>0.59303182618670947</v>
      </c>
      <c r="L1465" s="16">
        <f t="shared" si="582"/>
        <v>364.10024199980472</v>
      </c>
      <c r="M1465" s="11">
        <f t="shared" si="587"/>
        <v>5165.37</v>
      </c>
      <c r="N1465" s="14"/>
    </row>
    <row r="1466" spans="1:14" outlineLevel="2">
      <c r="A1466" s="13" t="s">
        <v>27</v>
      </c>
      <c r="B1466" s="13" t="s">
        <v>11</v>
      </c>
      <c r="C1466" s="13" t="s">
        <v>8</v>
      </c>
      <c r="D1466" s="13">
        <v>1998</v>
      </c>
      <c r="E1466" s="14">
        <f t="shared" si="578"/>
        <v>23.5</v>
      </c>
      <c r="F1466" s="11">
        <v>10065.57</v>
      </c>
      <c r="G1466" s="14">
        <f t="shared" si="579"/>
        <v>30.5</v>
      </c>
      <c r="H1466" s="14">
        <v>7</v>
      </c>
      <c r="I1466" s="15">
        <v>-0.10292497361405617</v>
      </c>
      <c r="J1466" s="11">
        <f t="shared" si="586"/>
        <v>8553.6675533285324</v>
      </c>
      <c r="K1466" s="14">
        <f t="shared" si="581"/>
        <v>0.59303182618670947</v>
      </c>
      <c r="L1466" s="16">
        <f t="shared" si="582"/>
        <v>5072.5970897444231</v>
      </c>
      <c r="M1466" s="11">
        <f t="shared" si="587"/>
        <v>70458.989999999991</v>
      </c>
      <c r="N1466" s="14"/>
    </row>
    <row r="1467" spans="1:14" outlineLevel="2">
      <c r="A1467" s="13" t="s">
        <v>27</v>
      </c>
      <c r="B1467" s="13" t="s">
        <v>11</v>
      </c>
      <c r="C1467" s="13" t="s">
        <v>8</v>
      </c>
      <c r="D1467" s="13">
        <v>1996</v>
      </c>
      <c r="E1467" s="14">
        <f t="shared" si="578"/>
        <v>25.5</v>
      </c>
      <c r="F1467" s="11">
        <v>2989.58</v>
      </c>
      <c r="G1467" s="14">
        <f t="shared" si="579"/>
        <v>32.5</v>
      </c>
      <c r="H1467" s="14">
        <v>7</v>
      </c>
      <c r="I1467" s="15">
        <v>-0.10292497361405617</v>
      </c>
      <c r="J1467" s="11">
        <f t="shared" si="586"/>
        <v>2587.098531899579</v>
      </c>
      <c r="K1467" s="14">
        <f t="shared" si="581"/>
        <v>0.59303182618670947</v>
      </c>
      <c r="L1467" s="16">
        <f t="shared" si="582"/>
        <v>1534.2317668973624</v>
      </c>
      <c r="M1467" s="11">
        <f t="shared" si="587"/>
        <v>20927.059999999998</v>
      </c>
      <c r="N1467" s="14"/>
    </row>
    <row r="1468" spans="1:14" outlineLevel="2">
      <c r="A1468" s="13" t="s">
        <v>27</v>
      </c>
      <c r="B1468" s="13" t="s">
        <v>11</v>
      </c>
      <c r="C1468" s="13" t="s">
        <v>8</v>
      </c>
      <c r="D1468" s="13">
        <v>1995</v>
      </c>
      <c r="E1468" s="14">
        <f t="shared" si="578"/>
        <v>26.5</v>
      </c>
      <c r="F1468" s="11">
        <v>7812.13</v>
      </c>
      <c r="G1468" s="14">
        <f t="shared" si="579"/>
        <v>33.5</v>
      </c>
      <c r="H1468" s="14">
        <v>7</v>
      </c>
      <c r="I1468" s="15">
        <v>-0.10292497361405617</v>
      </c>
      <c r="J1468" s="11">
        <f t="shared" si="586"/>
        <v>6815.7946795274274</v>
      </c>
      <c r="K1468" s="14">
        <f t="shared" si="581"/>
        <v>0.59303182618670947</v>
      </c>
      <c r="L1468" s="16">
        <f t="shared" si="582"/>
        <v>4041.9831657138084</v>
      </c>
      <c r="M1468" s="11">
        <f t="shared" si="587"/>
        <v>54684.91</v>
      </c>
      <c r="N1468" s="14"/>
    </row>
    <row r="1469" spans="1:14" outlineLevel="2">
      <c r="A1469" s="13" t="s">
        <v>27</v>
      </c>
      <c r="B1469" s="13" t="s">
        <v>11</v>
      </c>
      <c r="C1469" s="13" t="s">
        <v>8</v>
      </c>
      <c r="D1469" s="13">
        <v>1994</v>
      </c>
      <c r="E1469" s="14">
        <f t="shared" si="578"/>
        <v>27.5</v>
      </c>
      <c r="F1469" s="11">
        <v>13293.41</v>
      </c>
      <c r="G1469" s="14">
        <f t="shared" si="579"/>
        <v>34.5</v>
      </c>
      <c r="H1469" s="14">
        <v>7</v>
      </c>
      <c r="I1469" s="15">
        <v>-0.10292497361405617</v>
      </c>
      <c r="J1469" s="11">
        <f t="shared" si="586"/>
        <v>11686.809609304288</v>
      </c>
      <c r="K1469" s="14">
        <f t="shared" si="581"/>
        <v>0.59303182618670947</v>
      </c>
      <c r="L1469" s="16">
        <f t="shared" si="582"/>
        <v>6930.6500449021059</v>
      </c>
      <c r="M1469" s="11">
        <f t="shared" si="587"/>
        <v>93053.87</v>
      </c>
      <c r="N1469" s="14"/>
    </row>
    <row r="1470" spans="1:14" outlineLevel="2">
      <c r="A1470" s="13" t="s">
        <v>27</v>
      </c>
      <c r="B1470" s="13" t="s">
        <v>11</v>
      </c>
      <c r="C1470" s="13" t="s">
        <v>8</v>
      </c>
      <c r="D1470" s="13">
        <v>1993</v>
      </c>
      <c r="E1470" s="14">
        <f t="shared" si="578"/>
        <v>28.5</v>
      </c>
      <c r="F1470" s="11">
        <v>30959.68</v>
      </c>
      <c r="G1470" s="14">
        <f t="shared" si="579"/>
        <v>35.5</v>
      </c>
      <c r="H1470" s="14">
        <v>7</v>
      </c>
      <c r="I1470" s="15">
        <v>-0.10292497361405617</v>
      </c>
      <c r="J1470" s="11">
        <f t="shared" si="586"/>
        <v>27413.1498885166</v>
      </c>
      <c r="K1470" s="14">
        <f t="shared" si="581"/>
        <v>0.59303182618670947</v>
      </c>
      <c r="L1470" s="16">
        <f t="shared" si="582"/>
        <v>16256.87033991699</v>
      </c>
      <c r="M1470" s="11">
        <f t="shared" si="587"/>
        <v>216717.76</v>
      </c>
      <c r="N1470" s="14"/>
    </row>
    <row r="1471" spans="1:14" outlineLevel="2">
      <c r="A1471" s="13" t="s">
        <v>27</v>
      </c>
      <c r="B1471" s="13" t="s">
        <v>11</v>
      </c>
      <c r="C1471" s="13" t="s">
        <v>8</v>
      </c>
      <c r="D1471" s="13">
        <v>1992</v>
      </c>
      <c r="E1471" s="14">
        <f t="shared" si="578"/>
        <v>29.5</v>
      </c>
      <c r="F1471" s="11">
        <v>21937.06</v>
      </c>
      <c r="G1471" s="14">
        <f t="shared" si="579"/>
        <v>36.5</v>
      </c>
      <c r="H1471" s="14">
        <v>7</v>
      </c>
      <c r="I1471" s="15">
        <v>-0.10292497361405617</v>
      </c>
      <c r="J1471" s="11">
        <f t="shared" si="580"/>
        <v>19554.807506555182</v>
      </c>
      <c r="K1471" s="14">
        <f t="shared" si="581"/>
        <v>0.59303182618670947</v>
      </c>
      <c r="L1471" s="16">
        <f t="shared" si="582"/>
        <v>11596.623206341994</v>
      </c>
      <c r="M1471" s="11">
        <f t="shared" si="583"/>
        <v>153559.42000000001</v>
      </c>
      <c r="N1471" s="14"/>
    </row>
    <row r="1472" spans="1:14" outlineLevel="2">
      <c r="A1472" s="13" t="s">
        <v>27</v>
      </c>
      <c r="B1472" s="13" t="s">
        <v>11</v>
      </c>
      <c r="C1472" s="13" t="s">
        <v>8</v>
      </c>
      <c r="D1472" s="13">
        <v>1991</v>
      </c>
      <c r="E1472" s="14">
        <f t="shared" si="578"/>
        <v>30.5</v>
      </c>
      <c r="F1472" s="11">
        <v>15605.55</v>
      </c>
      <c r="G1472" s="14">
        <f t="shared" si="579"/>
        <v>37.5</v>
      </c>
      <c r="H1472" s="14">
        <v>7</v>
      </c>
      <c r="I1472" s="15">
        <v>-0.10292497361405617</v>
      </c>
      <c r="J1472" s="11">
        <f t="shared" si="580"/>
        <v>13998.890668546039</v>
      </c>
      <c r="K1472" s="14">
        <f t="shared" si="581"/>
        <v>0.59303182618670947</v>
      </c>
      <c r="L1472" s="16">
        <f t="shared" si="582"/>
        <v>8301.7876977559426</v>
      </c>
      <c r="M1472" s="11">
        <f t="shared" si="583"/>
        <v>109238.84999999999</v>
      </c>
      <c r="N1472" s="14"/>
    </row>
    <row r="1473" spans="1:14" outlineLevel="2">
      <c r="A1473" s="13" t="s">
        <v>27</v>
      </c>
      <c r="B1473" s="13" t="s">
        <v>11</v>
      </c>
      <c r="C1473" s="13" t="s">
        <v>8</v>
      </c>
      <c r="D1473" s="13">
        <v>1990</v>
      </c>
      <c r="E1473" s="14">
        <f t="shared" si="578"/>
        <v>31.5</v>
      </c>
      <c r="F1473" s="11">
        <v>10196.59</v>
      </c>
      <c r="G1473" s="14">
        <f t="shared" si="579"/>
        <v>38.5</v>
      </c>
      <c r="H1473" s="14">
        <v>7</v>
      </c>
      <c r="I1473" s="15">
        <v>-0.10292497361405617</v>
      </c>
      <c r="J1473" s="11">
        <f t="shared" si="580"/>
        <v>9201.3330736663775</v>
      </c>
      <c r="K1473" s="14">
        <f t="shared" si="581"/>
        <v>0.59303182618670947</v>
      </c>
      <c r="L1473" s="16">
        <f t="shared" si="582"/>
        <v>5456.6833560285404</v>
      </c>
      <c r="M1473" s="11">
        <f t="shared" si="583"/>
        <v>71376.13</v>
      </c>
      <c r="N1473" s="14"/>
    </row>
    <row r="1474" spans="1:14" outlineLevel="2">
      <c r="A1474" s="13" t="s">
        <v>27</v>
      </c>
      <c r="B1474" s="13" t="s">
        <v>11</v>
      </c>
      <c r="C1474" s="13" t="s">
        <v>8</v>
      </c>
      <c r="D1474" s="13">
        <v>1989</v>
      </c>
      <c r="E1474" s="14">
        <f t="shared" si="578"/>
        <v>32.5</v>
      </c>
      <c r="F1474" s="11">
        <v>25158.880000000001</v>
      </c>
      <c r="G1474" s="14">
        <f t="shared" si="579"/>
        <v>39.5</v>
      </c>
      <c r="H1474" s="14">
        <v>7</v>
      </c>
      <c r="I1474" s="15">
        <v>-0.10292497361405617</v>
      </c>
      <c r="J1474" s="11">
        <f t="shared" si="580"/>
        <v>22830.926695067705</v>
      </c>
      <c r="K1474" s="14">
        <f t="shared" si="581"/>
        <v>0.59303182618670947</v>
      </c>
      <c r="L1474" s="16">
        <f t="shared" si="582"/>
        <v>13539.466151510896</v>
      </c>
      <c r="M1474" s="11">
        <f t="shared" si="583"/>
        <v>176112.16</v>
      </c>
      <c r="N1474" s="14"/>
    </row>
    <row r="1475" spans="1:14" outlineLevel="2">
      <c r="A1475" s="13" t="s">
        <v>27</v>
      </c>
      <c r="B1475" s="13" t="s">
        <v>11</v>
      </c>
      <c r="C1475" s="13" t="s">
        <v>8</v>
      </c>
      <c r="D1475" s="13">
        <v>1988</v>
      </c>
      <c r="E1475" s="14">
        <f t="shared" si="578"/>
        <v>33.5</v>
      </c>
      <c r="F1475" s="11">
        <v>69341.22</v>
      </c>
      <c r="G1475" s="14">
        <f t="shared" si="579"/>
        <v>40.5</v>
      </c>
      <c r="H1475" s="14">
        <v>7</v>
      </c>
      <c r="I1475" s="15">
        <v>-0.10292497361405617</v>
      </c>
      <c r="J1475" s="11">
        <f t="shared" si="580"/>
        <v>63259.71527165499</v>
      </c>
      <c r="K1475" s="14">
        <f t="shared" si="581"/>
        <v>0.59303182618670947</v>
      </c>
      <c r="L1475" s="16">
        <f t="shared" si="582"/>
        <v>37515.024471600831</v>
      </c>
      <c r="M1475" s="11">
        <f t="shared" si="583"/>
        <v>485388.54000000004</v>
      </c>
      <c r="N1475" s="14"/>
    </row>
    <row r="1476" spans="1:14" outlineLevel="2">
      <c r="A1476" s="13" t="s">
        <v>27</v>
      </c>
      <c r="B1476" s="13" t="s">
        <v>11</v>
      </c>
      <c r="C1476" s="13" t="s">
        <v>8</v>
      </c>
      <c r="D1476" s="13">
        <v>1987</v>
      </c>
      <c r="E1476" s="14">
        <f t="shared" si="578"/>
        <v>34.5</v>
      </c>
      <c r="F1476" s="11">
        <v>22223.050000000003</v>
      </c>
      <c r="G1476" s="14">
        <f t="shared" si="579"/>
        <v>41.5</v>
      </c>
      <c r="H1476" s="14">
        <v>7</v>
      </c>
      <c r="I1476" s="15">
        <v>-0.10292497361405617</v>
      </c>
      <c r="J1476" s="11">
        <f t="shared" si="580"/>
        <v>20376.07977838911</v>
      </c>
      <c r="K1476" s="14">
        <f t="shared" si="581"/>
        <v>0.59303182618670947</v>
      </c>
      <c r="L1476" s="16">
        <f t="shared" si="582"/>
        <v>12083.663801504177</v>
      </c>
      <c r="M1476" s="11">
        <f t="shared" si="583"/>
        <v>155561.35000000003</v>
      </c>
      <c r="N1476" s="14"/>
    </row>
    <row r="1477" spans="1:14" outlineLevel="2">
      <c r="A1477" s="13" t="s">
        <v>27</v>
      </c>
      <c r="B1477" s="13" t="s">
        <v>11</v>
      </c>
      <c r="C1477" s="13" t="s">
        <v>8</v>
      </c>
      <c r="D1477" s="13">
        <v>1986</v>
      </c>
      <c r="E1477" s="14">
        <f t="shared" si="578"/>
        <v>35.5</v>
      </c>
      <c r="F1477" s="11">
        <v>6751.6299999999992</v>
      </c>
      <c r="G1477" s="14">
        <f t="shared" si="579"/>
        <v>42.5</v>
      </c>
      <c r="H1477" s="14">
        <v>7</v>
      </c>
      <c r="I1477" s="15">
        <v>-0.10292497361405617</v>
      </c>
      <c r="J1477" s="11">
        <f t="shared" si="580"/>
        <v>6220.0521777850918</v>
      </c>
      <c r="K1477" s="14">
        <f t="shared" si="581"/>
        <v>0.59303182618670947</v>
      </c>
      <c r="L1477" s="16">
        <f t="shared" si="582"/>
        <v>3688.6889019685123</v>
      </c>
      <c r="M1477" s="11">
        <f t="shared" si="583"/>
        <v>47261.409999999996</v>
      </c>
      <c r="N1477" s="14"/>
    </row>
    <row r="1478" spans="1:14" outlineLevel="2">
      <c r="A1478" s="13" t="s">
        <v>27</v>
      </c>
      <c r="B1478" s="13" t="s">
        <v>11</v>
      </c>
      <c r="C1478" s="13" t="s">
        <v>8</v>
      </c>
      <c r="D1478" s="13">
        <v>1985</v>
      </c>
      <c r="E1478" s="14">
        <f t="shared" si="578"/>
        <v>36.5</v>
      </c>
      <c r="F1478" s="11">
        <v>63074.219999999994</v>
      </c>
      <c r="G1478" s="14">
        <f t="shared" si="579"/>
        <v>43.5</v>
      </c>
      <c r="H1478" s="14">
        <v>7</v>
      </c>
      <c r="I1478" s="15">
        <v>-0.10292497361405617</v>
      </c>
      <c r="J1478" s="11">
        <f t="shared" si="580"/>
        <v>58371.58238314464</v>
      </c>
      <c r="K1478" s="14">
        <f t="shared" si="581"/>
        <v>0.59303182618670947</v>
      </c>
      <c r="L1478" s="16">
        <f t="shared" si="582"/>
        <v>34616.206098084222</v>
      </c>
      <c r="M1478" s="11">
        <f t="shared" si="583"/>
        <v>441519.54</v>
      </c>
      <c r="N1478" s="14"/>
    </row>
    <row r="1479" spans="1:14" outlineLevel="2">
      <c r="A1479" s="13" t="s">
        <v>27</v>
      </c>
      <c r="B1479" s="13" t="s">
        <v>11</v>
      </c>
      <c r="C1479" s="13" t="s">
        <v>8</v>
      </c>
      <c r="D1479" s="13">
        <v>1984</v>
      </c>
      <c r="E1479" s="14">
        <f t="shared" si="578"/>
        <v>37.5</v>
      </c>
      <c r="F1479" s="11">
        <v>106970.10999999999</v>
      </c>
      <c r="G1479" s="14">
        <f t="shared" si="579"/>
        <v>44.5</v>
      </c>
      <c r="H1479" s="14">
        <v>7</v>
      </c>
      <c r="I1479" s="15">
        <v>-0.10292497361405617</v>
      </c>
      <c r="J1479" s="11">
        <f t="shared" si="580"/>
        <v>99421.353159474165</v>
      </c>
      <c r="K1479" s="14">
        <f t="shared" si="581"/>
        <v>0.59303182618670947</v>
      </c>
      <c r="L1479" s="16">
        <f t="shared" si="582"/>
        <v>58960.026626116742</v>
      </c>
      <c r="M1479" s="11">
        <f t="shared" si="583"/>
        <v>748790.7699999999</v>
      </c>
      <c r="N1479" s="14"/>
    </row>
    <row r="1480" spans="1:14" outlineLevel="2">
      <c r="A1480" s="13" t="s">
        <v>27</v>
      </c>
      <c r="B1480" s="13" t="s">
        <v>11</v>
      </c>
      <c r="C1480" s="13" t="s">
        <v>8</v>
      </c>
      <c r="D1480" s="13">
        <v>1983</v>
      </c>
      <c r="E1480" s="14">
        <f t="shared" si="578"/>
        <v>38.5</v>
      </c>
      <c r="F1480" s="11">
        <v>53419.96</v>
      </c>
      <c r="G1480" s="14">
        <f t="shared" si="579"/>
        <v>45.5</v>
      </c>
      <c r="H1480" s="14">
        <v>7</v>
      </c>
      <c r="I1480" s="15">
        <v>-0.10292497361405617</v>
      </c>
      <c r="J1480" s="11">
        <f t="shared" si="580"/>
        <v>49853.868285238714</v>
      </c>
      <c r="K1480" s="14">
        <f t="shared" si="581"/>
        <v>0.59303182618670947</v>
      </c>
      <c r="L1480" s="16">
        <f t="shared" si="582"/>
        <v>29564.930551666792</v>
      </c>
      <c r="M1480" s="11">
        <f t="shared" si="583"/>
        <v>373939.72</v>
      </c>
      <c r="N1480" s="14"/>
    </row>
    <row r="1481" spans="1:14" outlineLevel="2">
      <c r="A1481" s="13" t="s">
        <v>27</v>
      </c>
      <c r="B1481" s="13" t="s">
        <v>11</v>
      </c>
      <c r="C1481" s="13" t="s">
        <v>8</v>
      </c>
      <c r="D1481" s="13">
        <v>1982</v>
      </c>
      <c r="E1481" s="14">
        <f t="shared" si="578"/>
        <v>39.5</v>
      </c>
      <c r="F1481" s="11">
        <v>820211.29000000015</v>
      </c>
      <c r="G1481" s="14">
        <f t="shared" si="579"/>
        <v>46.5</v>
      </c>
      <c r="H1481" s="14">
        <v>7</v>
      </c>
      <c r="I1481" s="15">
        <v>-0.10292497361405617</v>
      </c>
      <c r="J1481" s="11">
        <f t="shared" ref="J1481" si="588">+F1481*(1-H1481/G1481)*(1-I1481)</f>
        <v>768450.42704424623</v>
      </c>
      <c r="K1481" s="14">
        <f t="shared" si="581"/>
        <v>0.59303182618670947</v>
      </c>
      <c r="L1481" s="16">
        <f t="shared" si="582"/>
        <v>455715.56008400611</v>
      </c>
      <c r="M1481" s="11">
        <f t="shared" ref="M1481" si="589">+F1481*H1481</f>
        <v>5741479.0300000012</v>
      </c>
      <c r="N1481" s="14"/>
    </row>
    <row r="1482" spans="1:14" outlineLevel="1">
      <c r="A1482" s="13" t="str">
        <f>+A1481</f>
        <v>316</v>
      </c>
      <c r="B1482" s="13" t="str">
        <f>+B1481</f>
        <v xml:space="preserve">Nelson </v>
      </c>
      <c r="C1482" s="17" t="s">
        <v>39</v>
      </c>
      <c r="D1482" s="13"/>
      <c r="E1482" s="14" t="s">
        <v>30</v>
      </c>
      <c r="F1482" s="11">
        <f>SUBTOTAL(9,F1450:F1481)</f>
        <v>1658690.8599999999</v>
      </c>
      <c r="G1482" s="14" t="s">
        <v>30</v>
      </c>
      <c r="H1482" s="18"/>
      <c r="I1482" s="14"/>
      <c r="J1482" s="11">
        <f>SUBTOTAL(9,J1450:J1481)</f>
        <v>1325489.065347238</v>
      </c>
      <c r="K1482" s="14"/>
      <c r="L1482" s="11">
        <f>SUBTOTAL(9,L1450:L1481)</f>
        <v>786057.20101338718</v>
      </c>
      <c r="M1482" s="11">
        <f>SUBTOTAL(9,M1450:M1481)</f>
        <v>11610836.020000001</v>
      </c>
      <c r="N1482" s="19">
        <f>+M1482/F1482</f>
        <v>7.0000000000000018</v>
      </c>
    </row>
    <row r="1483" spans="1:14" outlineLevel="2">
      <c r="A1483" s="14"/>
      <c r="B1483" s="14"/>
      <c r="C1483" s="14"/>
      <c r="D1483" s="14"/>
      <c r="E1483" s="14" t="s">
        <v>30</v>
      </c>
      <c r="G1483" s="14" t="s">
        <v>30</v>
      </c>
      <c r="I1483" s="14"/>
      <c r="K1483" s="14"/>
      <c r="L1483" s="14"/>
      <c r="N1483" s="14"/>
    </row>
    <row r="1484" spans="1:14" outlineLevel="2">
      <c r="A1484" s="13" t="s">
        <v>27</v>
      </c>
      <c r="B1484" s="13" t="s">
        <v>12</v>
      </c>
      <c r="C1484" s="13" t="s">
        <v>6</v>
      </c>
      <c r="D1484" s="23">
        <v>2021</v>
      </c>
      <c r="E1484" s="14">
        <f t="shared" si="578"/>
        <v>0.5</v>
      </c>
      <c r="F1484" s="11">
        <v>123775.6</v>
      </c>
      <c r="G1484" s="14">
        <f t="shared" si="579"/>
        <v>18.5</v>
      </c>
      <c r="H1484" s="9">
        <v>18</v>
      </c>
      <c r="I1484" s="15">
        <v>-4.1377599539968862E-2</v>
      </c>
      <c r="J1484" s="11">
        <f t="shared" ref="J1484:J1533" si="590">+F1484*(1-H1484/G1484)*(1-I1484)</f>
        <v>3483.706411070787</v>
      </c>
      <c r="K1484" s="14">
        <f t="shared" ref="K1484:K1536" si="591">$L$1606</f>
        <v>0.59303182618670947</v>
      </c>
      <c r="L1484" s="16">
        <f t="shared" ref="L1484:L1536" si="592">+J1484*K1484</f>
        <v>2065.9487748556562</v>
      </c>
      <c r="M1484" s="11">
        <f t="shared" ref="M1484:M1533" si="593">+F1484*H1484</f>
        <v>2227960.8000000003</v>
      </c>
      <c r="N1484" s="14"/>
    </row>
    <row r="1485" spans="1:14" outlineLevel="2">
      <c r="A1485" s="13" t="s">
        <v>27</v>
      </c>
      <c r="B1485" s="13" t="s">
        <v>12</v>
      </c>
      <c r="C1485" s="13" t="s">
        <v>6</v>
      </c>
      <c r="D1485" s="23">
        <v>2020</v>
      </c>
      <c r="E1485" s="14">
        <f t="shared" si="578"/>
        <v>1.5</v>
      </c>
      <c r="F1485" s="11">
        <v>315252.59000000003</v>
      </c>
      <c r="G1485" s="14">
        <f t="shared" si="579"/>
        <v>19.5</v>
      </c>
      <c r="H1485" s="9">
        <v>18</v>
      </c>
      <c r="I1485" s="15">
        <v>-4.1377599539968862E-2</v>
      </c>
      <c r="J1485" s="11">
        <f t="shared" si="590"/>
        <v>25253.614263304444</v>
      </c>
      <c r="K1485" s="14">
        <f t="shared" si="591"/>
        <v>0.59303182618670947</v>
      </c>
      <c r="L1485" s="16">
        <f t="shared" si="592"/>
        <v>14976.196984382168</v>
      </c>
      <c r="M1485" s="11">
        <f t="shared" si="593"/>
        <v>5674546.6200000001</v>
      </c>
      <c r="N1485" s="14"/>
    </row>
    <row r="1486" spans="1:14" outlineLevel="2">
      <c r="A1486" s="13" t="s">
        <v>27</v>
      </c>
      <c r="B1486" s="13" t="s">
        <v>12</v>
      </c>
      <c r="C1486" s="13" t="s">
        <v>6</v>
      </c>
      <c r="D1486" s="23">
        <v>2019</v>
      </c>
      <c r="E1486" s="14">
        <f t="shared" si="578"/>
        <v>2.5</v>
      </c>
      <c r="F1486" s="11">
        <v>249097.19999999998</v>
      </c>
      <c r="G1486" s="14">
        <f t="shared" si="579"/>
        <v>20.5</v>
      </c>
      <c r="H1486" s="9">
        <v>18</v>
      </c>
      <c r="I1486" s="15">
        <v>-4.1377599539968862E-2</v>
      </c>
      <c r="J1486" s="11">
        <f t="shared" ref="J1486:J1489" si="594">+F1486*(1-H1486/G1486)*(1-I1486)</f>
        <v>31634.663925381399</v>
      </c>
      <c r="K1486" s="14">
        <f t="shared" si="591"/>
        <v>0.59303182618670947</v>
      </c>
      <c r="L1486" s="16">
        <f t="shared" si="592"/>
        <v>18760.362518471749</v>
      </c>
      <c r="M1486" s="11">
        <f t="shared" ref="M1486:M1489" si="595">+F1486*H1486</f>
        <v>4483749.5999999996</v>
      </c>
      <c r="N1486" s="14"/>
    </row>
    <row r="1487" spans="1:14" outlineLevel="2">
      <c r="A1487" s="13" t="s">
        <v>27</v>
      </c>
      <c r="B1487" s="13" t="s">
        <v>12</v>
      </c>
      <c r="C1487" s="13" t="s">
        <v>6</v>
      </c>
      <c r="D1487" s="23">
        <v>2018</v>
      </c>
      <c r="E1487" s="14">
        <f t="shared" si="578"/>
        <v>3.5</v>
      </c>
      <c r="F1487" s="11">
        <v>17841.2</v>
      </c>
      <c r="G1487" s="14">
        <f t="shared" si="579"/>
        <v>21.5</v>
      </c>
      <c r="H1487" s="9">
        <v>18</v>
      </c>
      <c r="I1487" s="15">
        <v>-4.1377599539968862E-2</v>
      </c>
      <c r="J1487" s="11">
        <f t="shared" si="594"/>
        <v>3024.5577256369165</v>
      </c>
      <c r="K1487" s="14">
        <f t="shared" si="591"/>
        <v>0.59303182618670947</v>
      </c>
      <c r="L1487" s="16">
        <f t="shared" si="592"/>
        <v>1793.6589914415811</v>
      </c>
      <c r="M1487" s="11">
        <f t="shared" si="595"/>
        <v>321141.60000000003</v>
      </c>
      <c r="N1487" s="14"/>
    </row>
    <row r="1488" spans="1:14" outlineLevel="2">
      <c r="A1488" s="13" t="s">
        <v>27</v>
      </c>
      <c r="B1488" s="13" t="s">
        <v>12</v>
      </c>
      <c r="C1488" s="13" t="s">
        <v>6</v>
      </c>
      <c r="D1488" s="23">
        <v>2017</v>
      </c>
      <c r="E1488" s="14">
        <f t="shared" si="578"/>
        <v>4.5</v>
      </c>
      <c r="F1488" s="11">
        <v>39191.409999999996</v>
      </c>
      <c r="G1488" s="14">
        <f t="shared" si="579"/>
        <v>22.5</v>
      </c>
      <c r="H1488" s="9">
        <v>18</v>
      </c>
      <c r="I1488" s="15">
        <v>-4.1377599539968862E-2</v>
      </c>
      <c r="J1488" s="11">
        <f t="shared" si="594"/>
        <v>8162.6112936773425</v>
      </c>
      <c r="K1488" s="14">
        <f t="shared" si="591"/>
        <v>0.59303182618670947</v>
      </c>
      <c r="L1488" s="16">
        <f t="shared" si="592"/>
        <v>4840.6882819417333</v>
      </c>
      <c r="M1488" s="11">
        <f t="shared" si="595"/>
        <v>705445.37999999989</v>
      </c>
      <c r="N1488" s="14"/>
    </row>
    <row r="1489" spans="1:14" outlineLevel="2">
      <c r="A1489" s="13" t="s">
        <v>27</v>
      </c>
      <c r="B1489" s="13" t="s">
        <v>12</v>
      </c>
      <c r="C1489" s="13" t="s">
        <v>6</v>
      </c>
      <c r="D1489" s="23">
        <v>2016</v>
      </c>
      <c r="E1489" s="14">
        <f t="shared" si="578"/>
        <v>5.5</v>
      </c>
      <c r="F1489" s="11">
        <v>671710.88</v>
      </c>
      <c r="G1489" s="14">
        <f t="shared" si="579"/>
        <v>23.5</v>
      </c>
      <c r="H1489" s="9">
        <v>18</v>
      </c>
      <c r="I1489" s="15">
        <v>-4.1377599539968862E-2</v>
      </c>
      <c r="J1489" s="11">
        <f t="shared" si="594"/>
        <v>163713.85748493788</v>
      </c>
      <c r="K1489" s="14">
        <f t="shared" si="591"/>
        <v>0.59303182618670947</v>
      </c>
      <c r="L1489" s="16">
        <f t="shared" si="592"/>
        <v>97087.527876363398</v>
      </c>
      <c r="M1489" s="11">
        <f t="shared" si="595"/>
        <v>12090795.84</v>
      </c>
      <c r="N1489" s="14"/>
    </row>
    <row r="1490" spans="1:14" outlineLevel="2">
      <c r="A1490" s="13" t="s">
        <v>27</v>
      </c>
      <c r="B1490" s="13" t="s">
        <v>12</v>
      </c>
      <c r="C1490" s="13" t="s">
        <v>6</v>
      </c>
      <c r="D1490" s="23">
        <v>2015</v>
      </c>
      <c r="E1490" s="14">
        <f t="shared" si="578"/>
        <v>6.5</v>
      </c>
      <c r="F1490" s="11">
        <v>36530.33</v>
      </c>
      <c r="G1490" s="14">
        <f t="shared" si="579"/>
        <v>24.5</v>
      </c>
      <c r="H1490" s="9">
        <v>18</v>
      </c>
      <c r="I1490" s="15">
        <v>-4.1377599539968862E-2</v>
      </c>
      <c r="J1490" s="11">
        <f t="shared" si="590"/>
        <v>10092.740321539546</v>
      </c>
      <c r="K1490" s="14">
        <f t="shared" si="591"/>
        <v>0.59303182618670947</v>
      </c>
      <c r="L1490" s="16">
        <f t="shared" si="592"/>
        <v>5985.3162241108339</v>
      </c>
      <c r="M1490" s="11">
        <f t="shared" si="593"/>
        <v>657545.94000000006</v>
      </c>
      <c r="N1490" s="14"/>
    </row>
    <row r="1491" spans="1:14" outlineLevel="2">
      <c r="A1491" s="13" t="s">
        <v>27</v>
      </c>
      <c r="B1491" s="13" t="s">
        <v>12</v>
      </c>
      <c r="C1491" s="13" t="s">
        <v>6</v>
      </c>
      <c r="D1491" s="23">
        <v>2014</v>
      </c>
      <c r="E1491" s="14">
        <f t="shared" si="578"/>
        <v>7.5</v>
      </c>
      <c r="F1491" s="11">
        <v>7136.91</v>
      </c>
      <c r="G1491" s="14">
        <f t="shared" si="579"/>
        <v>25.5</v>
      </c>
      <c r="H1491" s="9">
        <v>18</v>
      </c>
      <c r="I1491" s="15">
        <v>-4.1377599539968862E-2</v>
      </c>
      <c r="J1491" s="11">
        <f t="shared" si="590"/>
        <v>2185.9465305684698</v>
      </c>
      <c r="K1491" s="14">
        <f t="shared" si="591"/>
        <v>0.59303182618670947</v>
      </c>
      <c r="L1491" s="16">
        <f t="shared" si="592"/>
        <v>1296.3358629695215</v>
      </c>
      <c r="M1491" s="11">
        <f t="shared" si="593"/>
        <v>128464.38</v>
      </c>
      <c r="N1491" s="14"/>
    </row>
    <row r="1492" spans="1:14" outlineLevel="2">
      <c r="A1492" s="13" t="s">
        <v>27</v>
      </c>
      <c r="B1492" s="13" t="s">
        <v>12</v>
      </c>
      <c r="C1492" s="13" t="s">
        <v>6</v>
      </c>
      <c r="D1492" s="23">
        <v>2013</v>
      </c>
      <c r="E1492" s="14">
        <f t="shared" si="578"/>
        <v>8.5</v>
      </c>
      <c r="F1492" s="11">
        <v>171758.44</v>
      </c>
      <c r="G1492" s="14">
        <f t="shared" si="579"/>
        <v>26.5</v>
      </c>
      <c r="H1492" s="9">
        <v>18</v>
      </c>
      <c r="I1492" s="15">
        <v>-4.1377599539968862E-2</v>
      </c>
      <c r="J1492" s="11">
        <f t="shared" si="590"/>
        <v>57371.918171977479</v>
      </c>
      <c r="K1492" s="14">
        <f t="shared" si="591"/>
        <v>0.59303182618670947</v>
      </c>
      <c r="L1492" s="16">
        <f t="shared" si="592"/>
        <v>34023.373405362268</v>
      </c>
      <c r="M1492" s="11">
        <f t="shared" si="593"/>
        <v>3091651.92</v>
      </c>
      <c r="N1492" s="14"/>
    </row>
    <row r="1493" spans="1:14" outlineLevel="2">
      <c r="A1493" s="13" t="s">
        <v>27</v>
      </c>
      <c r="B1493" s="13" t="s">
        <v>12</v>
      </c>
      <c r="C1493" s="13" t="s">
        <v>6</v>
      </c>
      <c r="D1493" s="23">
        <v>2012</v>
      </c>
      <c r="E1493" s="14">
        <f t="shared" si="578"/>
        <v>9.5</v>
      </c>
      <c r="F1493" s="11">
        <v>99877.87</v>
      </c>
      <c r="G1493" s="14">
        <f t="shared" si="579"/>
        <v>27.5</v>
      </c>
      <c r="H1493" s="9">
        <v>18</v>
      </c>
      <c r="I1493" s="15">
        <v>-4.1377599539968862E-2</v>
      </c>
      <c r="J1493" s="11">
        <f t="shared" si="590"/>
        <v>35930.926429955201</v>
      </c>
      <c r="K1493" s="14">
        <f t="shared" si="591"/>
        <v>0.59303182618670947</v>
      </c>
      <c r="L1493" s="16">
        <f t="shared" si="592"/>
        <v>21308.182917336639</v>
      </c>
      <c r="M1493" s="11">
        <f t="shared" si="593"/>
        <v>1797801.66</v>
      </c>
      <c r="N1493" s="14"/>
    </row>
    <row r="1494" spans="1:14" outlineLevel="2">
      <c r="A1494" s="13" t="s">
        <v>27</v>
      </c>
      <c r="B1494" s="13" t="s">
        <v>12</v>
      </c>
      <c r="C1494" s="13" t="s">
        <v>6</v>
      </c>
      <c r="D1494" s="23">
        <v>2011</v>
      </c>
      <c r="E1494" s="14">
        <f t="shared" si="578"/>
        <v>10.5</v>
      </c>
      <c r="F1494" s="11">
        <v>517556.61</v>
      </c>
      <c r="G1494" s="14">
        <f t="shared" si="579"/>
        <v>28.5</v>
      </c>
      <c r="H1494" s="9">
        <v>18</v>
      </c>
      <c r="I1494" s="15">
        <v>-4.1377599539968862E-2</v>
      </c>
      <c r="J1494" s="11">
        <f t="shared" si="590"/>
        <v>198568.58005446877</v>
      </c>
      <c r="K1494" s="14">
        <f t="shared" si="591"/>
        <v>0.59303182618670947</v>
      </c>
      <c r="L1494" s="16">
        <f t="shared" si="592"/>
        <v>117757.48765300342</v>
      </c>
      <c r="M1494" s="11">
        <f t="shared" si="593"/>
        <v>9316018.9800000004</v>
      </c>
      <c r="N1494" s="14"/>
    </row>
    <row r="1495" spans="1:14" outlineLevel="2">
      <c r="A1495" s="13" t="s">
        <v>27</v>
      </c>
      <c r="B1495" s="13" t="s">
        <v>12</v>
      </c>
      <c r="C1495" s="13" t="s">
        <v>6</v>
      </c>
      <c r="D1495" s="23">
        <v>2010</v>
      </c>
      <c r="E1495" s="14">
        <f t="shared" si="578"/>
        <v>11.5</v>
      </c>
      <c r="F1495" s="11">
        <v>1316760.98</v>
      </c>
      <c r="G1495" s="14">
        <f t="shared" si="579"/>
        <v>29.5</v>
      </c>
      <c r="H1495" s="9">
        <v>18</v>
      </c>
      <c r="I1495" s="15">
        <v>-4.1377599539968862E-2</v>
      </c>
      <c r="J1495" s="11">
        <f t="shared" si="590"/>
        <v>534553.28705028514</v>
      </c>
      <c r="K1495" s="14">
        <f t="shared" si="591"/>
        <v>0.59303182618670947</v>
      </c>
      <c r="L1495" s="16">
        <f t="shared" si="592"/>
        <v>317007.11201353889</v>
      </c>
      <c r="M1495" s="11">
        <f t="shared" si="593"/>
        <v>23701697.640000001</v>
      </c>
      <c r="N1495" s="14"/>
    </row>
    <row r="1496" spans="1:14" outlineLevel="2">
      <c r="A1496" s="13" t="s">
        <v>27</v>
      </c>
      <c r="B1496" s="13" t="s">
        <v>12</v>
      </c>
      <c r="C1496" s="13" t="s">
        <v>6</v>
      </c>
      <c r="D1496" s="23">
        <v>2009</v>
      </c>
      <c r="E1496" s="14">
        <f t="shared" si="578"/>
        <v>12.5</v>
      </c>
      <c r="F1496" s="11">
        <v>165021.47</v>
      </c>
      <c r="G1496" s="14">
        <f t="shared" si="579"/>
        <v>30.5</v>
      </c>
      <c r="H1496" s="9">
        <v>18</v>
      </c>
      <c r="I1496" s="15">
        <v>-4.1377599539968862E-2</v>
      </c>
      <c r="J1496" s="11">
        <f t="shared" si="590"/>
        <v>70430.189467687291</v>
      </c>
      <c r="K1496" s="14">
        <f t="shared" si="591"/>
        <v>0.59303182618670947</v>
      </c>
      <c r="L1496" s="16">
        <f t="shared" si="592"/>
        <v>41767.343878698543</v>
      </c>
      <c r="M1496" s="11">
        <f t="shared" si="593"/>
        <v>2970386.46</v>
      </c>
      <c r="N1496" s="14"/>
    </row>
    <row r="1497" spans="1:14" outlineLevel="2">
      <c r="A1497" s="13" t="s">
        <v>27</v>
      </c>
      <c r="B1497" s="13" t="s">
        <v>12</v>
      </c>
      <c r="C1497" s="13" t="s">
        <v>6</v>
      </c>
      <c r="D1497" s="23">
        <v>2008</v>
      </c>
      <c r="E1497" s="14">
        <f t="shared" si="578"/>
        <v>13.5</v>
      </c>
      <c r="F1497" s="11">
        <v>138073.22</v>
      </c>
      <c r="G1497" s="14">
        <f t="shared" si="579"/>
        <v>31.5</v>
      </c>
      <c r="H1497" s="9">
        <v>18</v>
      </c>
      <c r="I1497" s="15">
        <v>-4.1377599539968862E-2</v>
      </c>
      <c r="J1497" s="11">
        <f t="shared" ref="J1497:J1504" si="596">+F1497*(1-H1497/G1497)*(1-I1497)</f>
        <v>61622.725030437439</v>
      </c>
      <c r="K1497" s="14">
        <f t="shared" si="591"/>
        <v>0.59303182618670947</v>
      </c>
      <c r="L1497" s="16">
        <f t="shared" si="592"/>
        <v>36544.237159401768</v>
      </c>
      <c r="M1497" s="11">
        <f t="shared" ref="M1497:M1504" si="597">+F1497*H1497</f>
        <v>2485317.96</v>
      </c>
      <c r="N1497" s="14"/>
    </row>
    <row r="1498" spans="1:14" outlineLevel="2">
      <c r="A1498" s="13" t="s">
        <v>27</v>
      </c>
      <c r="B1498" s="13" t="s">
        <v>12</v>
      </c>
      <c r="C1498" s="13" t="s">
        <v>6</v>
      </c>
      <c r="D1498" s="23">
        <v>2007</v>
      </c>
      <c r="E1498" s="14">
        <f t="shared" si="578"/>
        <v>14.5</v>
      </c>
      <c r="F1498" s="11">
        <v>93048.15</v>
      </c>
      <c r="G1498" s="14">
        <f t="shared" si="579"/>
        <v>32.5</v>
      </c>
      <c r="H1498" s="9">
        <v>18</v>
      </c>
      <c r="I1498" s="15">
        <v>-4.1377599539968862E-2</v>
      </c>
      <c r="J1498" s="11">
        <f t="shared" si="596"/>
        <v>43231.530978006354</v>
      </c>
      <c r="K1498" s="14">
        <f t="shared" si="591"/>
        <v>0.59303182618670947</v>
      </c>
      <c r="L1498" s="16">
        <f t="shared" si="592"/>
        <v>25637.673764734409</v>
      </c>
      <c r="M1498" s="11">
        <f t="shared" si="597"/>
        <v>1674866.7</v>
      </c>
      <c r="N1498" s="14"/>
    </row>
    <row r="1499" spans="1:14" outlineLevel="2">
      <c r="A1499" s="13" t="s">
        <v>27</v>
      </c>
      <c r="B1499" s="13" t="s">
        <v>12</v>
      </c>
      <c r="C1499" s="13" t="s">
        <v>6</v>
      </c>
      <c r="D1499" s="23">
        <v>2006</v>
      </c>
      <c r="E1499" s="14">
        <f t="shared" si="578"/>
        <v>15.5</v>
      </c>
      <c r="F1499" s="11">
        <v>62104.28</v>
      </c>
      <c r="G1499" s="14">
        <f t="shared" si="579"/>
        <v>33.5</v>
      </c>
      <c r="H1499" s="9">
        <v>18</v>
      </c>
      <c r="I1499" s="15">
        <v>-4.1377599539968862E-2</v>
      </c>
      <c r="J1499" s="11">
        <f t="shared" si="596"/>
        <v>29923.793833646283</v>
      </c>
      <c r="K1499" s="14">
        <f t="shared" si="591"/>
        <v>0.59303182618670947</v>
      </c>
      <c r="L1499" s="16">
        <f t="shared" si="592"/>
        <v>17745.76210360185</v>
      </c>
      <c r="M1499" s="11">
        <f t="shared" si="597"/>
        <v>1117877.04</v>
      </c>
      <c r="N1499" s="14"/>
    </row>
    <row r="1500" spans="1:14" outlineLevel="2">
      <c r="A1500" s="13" t="s">
        <v>27</v>
      </c>
      <c r="B1500" s="13" t="s">
        <v>12</v>
      </c>
      <c r="C1500" s="13" t="s">
        <v>6</v>
      </c>
      <c r="D1500" s="23">
        <v>2005</v>
      </c>
      <c r="E1500" s="14">
        <f t="shared" si="578"/>
        <v>16.5</v>
      </c>
      <c r="F1500" s="11">
        <v>503241.6</v>
      </c>
      <c r="G1500" s="14">
        <f t="shared" si="579"/>
        <v>34.5</v>
      </c>
      <c r="H1500" s="9">
        <v>18</v>
      </c>
      <c r="I1500" s="15">
        <v>-4.1377599539968862E-2</v>
      </c>
      <c r="J1500" s="11">
        <f t="shared" si="596"/>
        <v>250639.55753752976</v>
      </c>
      <c r="K1500" s="14">
        <f t="shared" si="591"/>
        <v>0.59303182618670947</v>
      </c>
      <c r="L1500" s="16">
        <f t="shared" si="592"/>
        <v>148637.23452111011</v>
      </c>
      <c r="M1500" s="11">
        <f t="shared" si="597"/>
        <v>9058348.7999999989</v>
      </c>
      <c r="N1500" s="14"/>
    </row>
    <row r="1501" spans="1:14" outlineLevel="2">
      <c r="A1501" s="13" t="s">
        <v>27</v>
      </c>
      <c r="B1501" s="13" t="s">
        <v>12</v>
      </c>
      <c r="C1501" s="13" t="s">
        <v>6</v>
      </c>
      <c r="D1501" s="23">
        <v>2003</v>
      </c>
      <c r="E1501" s="14">
        <f t="shared" si="578"/>
        <v>18.5</v>
      </c>
      <c r="F1501" s="11">
        <v>42769.85</v>
      </c>
      <c r="G1501" s="14">
        <f t="shared" si="579"/>
        <v>36.5</v>
      </c>
      <c r="H1501" s="9">
        <v>18</v>
      </c>
      <c r="I1501" s="15">
        <v>-4.1377599539968862E-2</v>
      </c>
      <c r="J1501" s="11">
        <f t="shared" si="596"/>
        <v>22574.847367812712</v>
      </c>
      <c r="K1501" s="14">
        <f t="shared" si="591"/>
        <v>0.59303182618670947</v>
      </c>
      <c r="L1501" s="16">
        <f t="shared" si="592"/>
        <v>13387.602960420203</v>
      </c>
      <c r="M1501" s="11">
        <f t="shared" si="597"/>
        <v>769857.29999999993</v>
      </c>
      <c r="N1501" s="14"/>
    </row>
    <row r="1502" spans="1:14" outlineLevel="2">
      <c r="A1502" s="13" t="s">
        <v>27</v>
      </c>
      <c r="B1502" s="13" t="s">
        <v>12</v>
      </c>
      <c r="C1502" s="13" t="s">
        <v>6</v>
      </c>
      <c r="D1502" s="23">
        <v>2002</v>
      </c>
      <c r="E1502" s="14">
        <f t="shared" si="578"/>
        <v>19.5</v>
      </c>
      <c r="F1502" s="11">
        <v>74538.76999999999</v>
      </c>
      <c r="G1502" s="14">
        <f t="shared" si="579"/>
        <v>37.5</v>
      </c>
      <c r="H1502" s="9">
        <v>18</v>
      </c>
      <c r="I1502" s="15">
        <v>-4.1377599539968862E-2</v>
      </c>
      <c r="J1502" s="11">
        <f t="shared" si="596"/>
        <v>40363.962795136147</v>
      </c>
      <c r="K1502" s="14">
        <f t="shared" si="591"/>
        <v>0.59303182618670947</v>
      </c>
      <c r="L1502" s="16">
        <f t="shared" si="592"/>
        <v>23937.114568531986</v>
      </c>
      <c r="M1502" s="11">
        <f t="shared" si="597"/>
        <v>1341697.8599999999</v>
      </c>
      <c r="N1502" s="14"/>
    </row>
    <row r="1503" spans="1:14" outlineLevel="2">
      <c r="A1503" s="13" t="s">
        <v>27</v>
      </c>
      <c r="B1503" s="13" t="s">
        <v>12</v>
      </c>
      <c r="C1503" s="13" t="s">
        <v>6</v>
      </c>
      <c r="D1503" s="23">
        <v>2001</v>
      </c>
      <c r="E1503" s="14">
        <f t="shared" si="578"/>
        <v>20.5</v>
      </c>
      <c r="F1503" s="11">
        <v>94322.82</v>
      </c>
      <c r="G1503" s="14">
        <f t="shared" si="579"/>
        <v>38.5</v>
      </c>
      <c r="H1503" s="9">
        <v>18</v>
      </c>
      <c r="I1503" s="15">
        <v>-4.1377599539968862E-2</v>
      </c>
      <c r="J1503" s="11">
        <f t="shared" si="596"/>
        <v>52301.981127416409</v>
      </c>
      <c r="K1503" s="14">
        <f t="shared" si="591"/>
        <v>0.59303182618670947</v>
      </c>
      <c r="L1503" s="16">
        <f t="shared" si="592"/>
        <v>31016.739381174568</v>
      </c>
      <c r="M1503" s="11">
        <f t="shared" si="597"/>
        <v>1697810.7600000002</v>
      </c>
      <c r="N1503" s="14"/>
    </row>
    <row r="1504" spans="1:14" outlineLevel="2">
      <c r="A1504" s="13" t="s">
        <v>27</v>
      </c>
      <c r="B1504" s="13" t="s">
        <v>12</v>
      </c>
      <c r="C1504" s="13" t="s">
        <v>6</v>
      </c>
      <c r="D1504" s="23">
        <v>2000</v>
      </c>
      <c r="E1504" s="14">
        <f t="shared" si="578"/>
        <v>21.5</v>
      </c>
      <c r="F1504" s="11">
        <v>15.29</v>
      </c>
      <c r="G1504" s="14">
        <f t="shared" si="579"/>
        <v>39.5</v>
      </c>
      <c r="H1504" s="9">
        <v>18</v>
      </c>
      <c r="I1504" s="15">
        <v>-4.1377599539968862E-2</v>
      </c>
      <c r="J1504" s="11">
        <f t="shared" si="596"/>
        <v>8.6667662072094078</v>
      </c>
      <c r="K1504" s="14">
        <f t="shared" si="591"/>
        <v>0.59303182618670947</v>
      </c>
      <c r="L1504" s="16">
        <f t="shared" si="592"/>
        <v>5.1396681909946569</v>
      </c>
      <c r="M1504" s="11">
        <f t="shared" si="597"/>
        <v>275.21999999999997</v>
      </c>
      <c r="N1504" s="14"/>
    </row>
    <row r="1505" spans="1:14" outlineLevel="2">
      <c r="A1505" s="13" t="s">
        <v>27</v>
      </c>
      <c r="B1505" s="13" t="s">
        <v>12</v>
      </c>
      <c r="C1505" s="13" t="s">
        <v>6</v>
      </c>
      <c r="D1505" s="23">
        <v>1999</v>
      </c>
      <c r="E1505" s="14">
        <f t="shared" ref="E1505:E1577" si="598">2021.5-D1505</f>
        <v>22.5</v>
      </c>
      <c r="F1505" s="11">
        <v>4943.57</v>
      </c>
      <c r="G1505" s="14">
        <f t="shared" si="579"/>
        <v>40.5</v>
      </c>
      <c r="H1505" s="9">
        <v>18</v>
      </c>
      <c r="I1505" s="15">
        <v>-4.1377599539968862E-2</v>
      </c>
      <c r="J1505" s="11">
        <f t="shared" si="590"/>
        <v>2860.068366532113</v>
      </c>
      <c r="K1505" s="14">
        <f t="shared" si="591"/>
        <v>0.59303182618670947</v>
      </c>
      <c r="L1505" s="16">
        <f t="shared" si="592"/>
        <v>1696.111566423378</v>
      </c>
      <c r="M1505" s="11">
        <f t="shared" si="593"/>
        <v>88984.26</v>
      </c>
      <c r="N1505" s="14"/>
    </row>
    <row r="1506" spans="1:14" outlineLevel="2">
      <c r="A1506" s="13" t="s">
        <v>27</v>
      </c>
      <c r="B1506" s="13" t="s">
        <v>12</v>
      </c>
      <c r="C1506" s="13" t="s">
        <v>6</v>
      </c>
      <c r="D1506" s="23">
        <v>1998</v>
      </c>
      <c r="E1506" s="14">
        <f t="shared" si="598"/>
        <v>23.5</v>
      </c>
      <c r="F1506" s="11">
        <v>2774.53</v>
      </c>
      <c r="G1506" s="14">
        <f t="shared" si="579"/>
        <v>41.5</v>
      </c>
      <c r="H1506" s="9">
        <v>18</v>
      </c>
      <c r="I1506" s="15">
        <v>-4.1377599539968862E-2</v>
      </c>
      <c r="J1506" s="11">
        <f t="shared" si="590"/>
        <v>1636.1285468533324</v>
      </c>
      <c r="K1506" s="14">
        <f t="shared" si="591"/>
        <v>0.59303182618670947</v>
      </c>
      <c r="L1506" s="16">
        <f t="shared" si="592"/>
        <v>970.27630001663897</v>
      </c>
      <c r="M1506" s="11">
        <f t="shared" si="593"/>
        <v>49941.54</v>
      </c>
      <c r="N1506" s="14"/>
    </row>
    <row r="1507" spans="1:14" outlineLevel="2">
      <c r="A1507" s="13" t="s">
        <v>27</v>
      </c>
      <c r="B1507" s="13" t="s">
        <v>12</v>
      </c>
      <c r="C1507" s="13" t="s">
        <v>6</v>
      </c>
      <c r="D1507" s="23">
        <v>1997</v>
      </c>
      <c r="E1507" s="14">
        <f t="shared" si="598"/>
        <v>24.5</v>
      </c>
      <c r="F1507" s="11">
        <v>7175.22</v>
      </c>
      <c r="G1507" s="14">
        <f t="shared" si="579"/>
        <v>42.5</v>
      </c>
      <c r="H1507" s="9">
        <v>18</v>
      </c>
      <c r="I1507" s="15">
        <v>-4.1377599539968862E-2</v>
      </c>
      <c r="J1507" s="11">
        <f t="shared" si="590"/>
        <v>4307.453595397501</v>
      </c>
      <c r="K1507" s="14">
        <f t="shared" si="591"/>
        <v>0.59303182618670947</v>
      </c>
      <c r="L1507" s="16">
        <f t="shared" si="592"/>
        <v>2554.4570718930877</v>
      </c>
      <c r="M1507" s="11">
        <f t="shared" si="593"/>
        <v>129153.96</v>
      </c>
      <c r="N1507" s="14"/>
    </row>
    <row r="1508" spans="1:14" outlineLevel="2">
      <c r="A1508" s="13" t="s">
        <v>27</v>
      </c>
      <c r="B1508" s="13" t="s">
        <v>12</v>
      </c>
      <c r="C1508" s="13" t="s">
        <v>6</v>
      </c>
      <c r="D1508" s="23">
        <v>1996</v>
      </c>
      <c r="E1508" s="14">
        <f t="shared" si="598"/>
        <v>25.5</v>
      </c>
      <c r="F1508" s="11">
        <v>61925.33</v>
      </c>
      <c r="G1508" s="14">
        <f t="shared" si="579"/>
        <v>43.5</v>
      </c>
      <c r="H1508" s="9">
        <v>18</v>
      </c>
      <c r="I1508" s="15">
        <v>-4.1377599539968862E-2</v>
      </c>
      <c r="J1508" s="11">
        <f t="shared" si="590"/>
        <v>37803.106055311968</v>
      </c>
      <c r="K1508" s="14">
        <f t="shared" si="591"/>
        <v>0.59303182618670947</v>
      </c>
      <c r="L1508" s="16">
        <f t="shared" si="592"/>
        <v>22418.44501951151</v>
      </c>
      <c r="M1508" s="11">
        <f t="shared" si="593"/>
        <v>1114655.94</v>
      </c>
      <c r="N1508" s="14"/>
    </row>
    <row r="1509" spans="1:14" outlineLevel="2">
      <c r="A1509" s="13" t="s">
        <v>27</v>
      </c>
      <c r="B1509" s="13" t="s">
        <v>12</v>
      </c>
      <c r="C1509" s="13" t="s">
        <v>6</v>
      </c>
      <c r="D1509" s="23">
        <v>1995</v>
      </c>
      <c r="E1509" s="14">
        <f t="shared" si="598"/>
        <v>26.5</v>
      </c>
      <c r="F1509" s="11">
        <v>136352.21000000002</v>
      </c>
      <c r="G1509" s="14">
        <f t="shared" si="579"/>
        <v>44.5</v>
      </c>
      <c r="H1509" s="9">
        <v>18</v>
      </c>
      <c r="I1509" s="15">
        <v>-4.1377599539968862E-2</v>
      </c>
      <c r="J1509" s="11">
        <f t="shared" si="590"/>
        <v>84558.30638779547</v>
      </c>
      <c r="K1509" s="14">
        <f t="shared" si="591"/>
        <v>0.59303182618670947</v>
      </c>
      <c r="L1509" s="16">
        <f t="shared" si="592"/>
        <v>50145.766856409646</v>
      </c>
      <c r="M1509" s="11">
        <f t="shared" si="593"/>
        <v>2454339.7800000003</v>
      </c>
      <c r="N1509" s="14"/>
    </row>
    <row r="1510" spans="1:14" outlineLevel="2">
      <c r="A1510" s="13" t="s">
        <v>27</v>
      </c>
      <c r="B1510" s="13" t="s">
        <v>12</v>
      </c>
      <c r="C1510" s="13" t="s">
        <v>6</v>
      </c>
      <c r="D1510" s="23">
        <v>1994</v>
      </c>
      <c r="E1510" s="14">
        <f t="shared" si="598"/>
        <v>27.5</v>
      </c>
      <c r="F1510" s="11">
        <v>329916.15999999997</v>
      </c>
      <c r="G1510" s="14">
        <f t="shared" si="579"/>
        <v>45.5</v>
      </c>
      <c r="H1510" s="9">
        <v>18</v>
      </c>
      <c r="I1510" s="15">
        <v>-4.1377599539968862E-2</v>
      </c>
      <c r="J1510" s="11">
        <f t="shared" si="590"/>
        <v>207650.56517871906</v>
      </c>
      <c r="K1510" s="14">
        <f t="shared" si="591"/>
        <v>0.59303182618670947</v>
      </c>
      <c r="L1510" s="16">
        <f t="shared" si="592"/>
        <v>123143.3938766381</v>
      </c>
      <c r="M1510" s="11">
        <f t="shared" si="593"/>
        <v>5938490.8799999999</v>
      </c>
      <c r="N1510" s="14"/>
    </row>
    <row r="1511" spans="1:14" outlineLevel="2">
      <c r="A1511" s="13" t="s">
        <v>27</v>
      </c>
      <c r="B1511" s="13" t="s">
        <v>12</v>
      </c>
      <c r="C1511" s="13" t="s">
        <v>6</v>
      </c>
      <c r="D1511" s="23">
        <v>1993</v>
      </c>
      <c r="E1511" s="14">
        <f t="shared" si="598"/>
        <v>28.5</v>
      </c>
      <c r="F1511" s="11">
        <v>102301.16</v>
      </c>
      <c r="G1511" s="14">
        <f t="shared" si="579"/>
        <v>46.5</v>
      </c>
      <c r="H1511" s="9">
        <v>18</v>
      </c>
      <c r="I1511" s="15">
        <v>-4.1377599539968862E-2</v>
      </c>
      <c r="J1511" s="11">
        <f t="shared" si="590"/>
        <v>65295.115877036493</v>
      </c>
      <c r="K1511" s="14">
        <f t="shared" si="591"/>
        <v>0.59303182618670947</v>
      </c>
      <c r="L1511" s="16">
        <f t="shared" si="592"/>
        <v>38722.08180963176</v>
      </c>
      <c r="M1511" s="11">
        <f t="shared" si="593"/>
        <v>1841420.8800000001</v>
      </c>
      <c r="N1511" s="14"/>
    </row>
    <row r="1512" spans="1:14" outlineLevel="2">
      <c r="A1512" s="13" t="s">
        <v>27</v>
      </c>
      <c r="B1512" s="13" t="s">
        <v>12</v>
      </c>
      <c r="C1512" s="13" t="s">
        <v>6</v>
      </c>
      <c r="D1512" s="23">
        <v>1992</v>
      </c>
      <c r="E1512" s="14">
        <f t="shared" si="598"/>
        <v>29.5</v>
      </c>
      <c r="F1512" s="11">
        <v>48298.7</v>
      </c>
      <c r="G1512" s="14">
        <f t="shared" si="579"/>
        <v>47.5</v>
      </c>
      <c r="H1512" s="9">
        <v>18</v>
      </c>
      <c r="I1512" s="15">
        <v>-4.1377599539968862E-2</v>
      </c>
      <c r="J1512" s="11">
        <f t="shared" si="590"/>
        <v>31237.198649970145</v>
      </c>
      <c r="K1512" s="14">
        <f t="shared" si="591"/>
        <v>0.59303182618670947</v>
      </c>
      <c r="L1512" s="16">
        <f t="shared" si="592"/>
        <v>18524.652960348812</v>
      </c>
      <c r="M1512" s="11">
        <f t="shared" si="593"/>
        <v>869376.6</v>
      </c>
      <c r="N1512" s="14"/>
    </row>
    <row r="1513" spans="1:14" outlineLevel="2">
      <c r="A1513" s="13" t="s">
        <v>27</v>
      </c>
      <c r="B1513" s="13" t="s">
        <v>12</v>
      </c>
      <c r="C1513" s="13" t="s">
        <v>6</v>
      </c>
      <c r="D1513" s="23">
        <v>1991</v>
      </c>
      <c r="E1513" s="14">
        <f t="shared" si="598"/>
        <v>30.5</v>
      </c>
      <c r="F1513" s="11">
        <v>58366.82</v>
      </c>
      <c r="G1513" s="14">
        <f t="shared" si="579"/>
        <v>48.5</v>
      </c>
      <c r="H1513" s="9">
        <v>18</v>
      </c>
      <c r="I1513" s="15">
        <v>-4.1377599539968862E-2</v>
      </c>
      <c r="J1513" s="11">
        <f t="shared" si="590"/>
        <v>38223.668383167707</v>
      </c>
      <c r="K1513" s="14">
        <f t="shared" si="591"/>
        <v>0.59303182618670947</v>
      </c>
      <c r="L1513" s="16">
        <f t="shared" si="592"/>
        <v>22667.851864825134</v>
      </c>
      <c r="M1513" s="11">
        <f t="shared" si="593"/>
        <v>1050602.76</v>
      </c>
      <c r="N1513" s="14"/>
    </row>
    <row r="1514" spans="1:14" outlineLevel="2">
      <c r="A1514" s="13" t="s">
        <v>27</v>
      </c>
      <c r="B1514" s="13" t="s">
        <v>12</v>
      </c>
      <c r="C1514" s="13" t="s">
        <v>6</v>
      </c>
      <c r="D1514" s="23">
        <v>1990</v>
      </c>
      <c r="E1514" s="14">
        <f t="shared" si="598"/>
        <v>31.5</v>
      </c>
      <c r="F1514" s="11">
        <v>46028.76</v>
      </c>
      <c r="G1514" s="14">
        <f t="shared" ref="G1514:G1536" si="599">+H1514+E1514</f>
        <v>49.5</v>
      </c>
      <c r="H1514" s="9">
        <v>18</v>
      </c>
      <c r="I1514" s="15">
        <v>-4.1377599539968862E-2</v>
      </c>
      <c r="J1514" s="11">
        <f t="shared" si="590"/>
        <v>30503.021562746304</v>
      </c>
      <c r="K1514" s="14">
        <f t="shared" si="591"/>
        <v>0.59303182618670947</v>
      </c>
      <c r="L1514" s="16">
        <f t="shared" si="592"/>
        <v>18089.262581568019</v>
      </c>
      <c r="M1514" s="11">
        <f t="shared" si="593"/>
        <v>828517.68</v>
      </c>
      <c r="N1514" s="14"/>
    </row>
    <row r="1515" spans="1:14" outlineLevel="2">
      <c r="A1515" s="13" t="s">
        <v>27</v>
      </c>
      <c r="B1515" s="13" t="s">
        <v>12</v>
      </c>
      <c r="C1515" s="13" t="s">
        <v>6</v>
      </c>
      <c r="D1515" s="23">
        <v>1989</v>
      </c>
      <c r="E1515" s="14">
        <f t="shared" si="598"/>
        <v>32.5</v>
      </c>
      <c r="F1515" s="11">
        <v>65912.320000000007</v>
      </c>
      <c r="G1515" s="14">
        <f t="shared" si="599"/>
        <v>50.5</v>
      </c>
      <c r="H1515" s="9">
        <v>18</v>
      </c>
      <c r="I1515" s="15">
        <v>-4.1377599539968862E-2</v>
      </c>
      <c r="J1515" s="11">
        <f t="shared" si="590"/>
        <v>44174.008740704638</v>
      </c>
      <c r="K1515" s="14">
        <f t="shared" si="591"/>
        <v>0.59303182618670947</v>
      </c>
      <c r="L1515" s="16">
        <f t="shared" si="592"/>
        <v>26196.593073487737</v>
      </c>
      <c r="M1515" s="11">
        <f t="shared" si="593"/>
        <v>1186421.7600000002</v>
      </c>
      <c r="N1515" s="14"/>
    </row>
    <row r="1516" spans="1:14" outlineLevel="2">
      <c r="A1516" s="13" t="s">
        <v>27</v>
      </c>
      <c r="B1516" s="13" t="s">
        <v>12</v>
      </c>
      <c r="C1516" s="13" t="s">
        <v>6</v>
      </c>
      <c r="D1516" s="23">
        <v>1988</v>
      </c>
      <c r="E1516" s="14">
        <f t="shared" si="598"/>
        <v>33.5</v>
      </c>
      <c r="F1516" s="11">
        <v>96003.44</v>
      </c>
      <c r="G1516" s="14">
        <f t="shared" si="599"/>
        <v>51.5</v>
      </c>
      <c r="H1516" s="9">
        <v>18</v>
      </c>
      <c r="I1516" s="15">
        <v>-4.1377599539968862E-2</v>
      </c>
      <c r="J1516" s="11">
        <f t="shared" si="590"/>
        <v>65032.822688837092</v>
      </c>
      <c r="K1516" s="14">
        <f t="shared" si="591"/>
        <v>0.59303182618670947</v>
      </c>
      <c r="L1516" s="16">
        <f t="shared" si="592"/>
        <v>38566.533601237534</v>
      </c>
      <c r="M1516" s="11">
        <f t="shared" si="593"/>
        <v>1728061.92</v>
      </c>
      <c r="N1516" s="14"/>
    </row>
    <row r="1517" spans="1:14" outlineLevel="2">
      <c r="A1517" s="13" t="s">
        <v>27</v>
      </c>
      <c r="B1517" s="13" t="s">
        <v>12</v>
      </c>
      <c r="C1517" s="13" t="s">
        <v>6</v>
      </c>
      <c r="D1517" s="23">
        <v>1987</v>
      </c>
      <c r="E1517" s="14">
        <f t="shared" si="598"/>
        <v>34.5</v>
      </c>
      <c r="F1517" s="11">
        <v>56814.57</v>
      </c>
      <c r="G1517" s="14">
        <f t="shared" si="599"/>
        <v>52.5</v>
      </c>
      <c r="H1517" s="9">
        <v>18</v>
      </c>
      <c r="I1517" s="15">
        <v>-4.1377599539968862E-2</v>
      </c>
      <c r="J1517" s="11">
        <f t="shared" si="590"/>
        <v>38880.133488182772</v>
      </c>
      <c r="K1517" s="14">
        <f t="shared" si="591"/>
        <v>0.59303182618670947</v>
      </c>
      <c r="L1517" s="16">
        <f t="shared" si="592"/>
        <v>23057.156564880068</v>
      </c>
      <c r="M1517" s="11">
        <f t="shared" si="593"/>
        <v>1022662.26</v>
      </c>
      <c r="N1517" s="14"/>
    </row>
    <row r="1518" spans="1:14" outlineLevel="2">
      <c r="A1518" s="13" t="s">
        <v>27</v>
      </c>
      <c r="B1518" s="13" t="s">
        <v>12</v>
      </c>
      <c r="C1518" s="13" t="s">
        <v>6</v>
      </c>
      <c r="D1518" s="23">
        <v>2009</v>
      </c>
      <c r="E1518" s="14">
        <f t="shared" ref="E1518:E1519" si="600">2021.5-D1518</f>
        <v>12.5</v>
      </c>
      <c r="F1518" s="11">
        <v>-1523478.17</v>
      </c>
      <c r="G1518" s="14">
        <f t="shared" ref="G1518:G1519" si="601">+H1518+E1518</f>
        <v>30.5</v>
      </c>
      <c r="H1518" s="9">
        <v>18</v>
      </c>
      <c r="I1518" s="15">
        <v>-4.1377599539968862E-2</v>
      </c>
      <c r="J1518" s="11">
        <f t="shared" ref="J1518:J1519" si="602">+F1518*(1-H1518/G1518)*(1-I1518)</f>
        <v>-650211.49165005912</v>
      </c>
      <c r="K1518" s="14">
        <f t="shared" si="591"/>
        <v>0.59303182618670947</v>
      </c>
      <c r="L1518" s="16">
        <f t="shared" si="592"/>
        <v>-385596.10830081895</v>
      </c>
      <c r="M1518" s="11">
        <f t="shared" ref="M1518:M1519" si="603">+F1518*H1518</f>
        <v>-27422607.059999999</v>
      </c>
      <c r="N1518" s="14"/>
    </row>
    <row r="1519" spans="1:14" outlineLevel="2">
      <c r="A1519" s="13" t="s">
        <v>27</v>
      </c>
      <c r="B1519" s="13" t="s">
        <v>12</v>
      </c>
      <c r="C1519" s="13" t="s">
        <v>6</v>
      </c>
      <c r="D1519" s="23">
        <v>2006</v>
      </c>
      <c r="E1519" s="14">
        <f t="shared" si="600"/>
        <v>15.5</v>
      </c>
      <c r="F1519" s="11">
        <v>-212.35</v>
      </c>
      <c r="G1519" s="14">
        <f t="shared" si="601"/>
        <v>33.5</v>
      </c>
      <c r="H1519" s="9">
        <v>18</v>
      </c>
      <c r="I1519" s="15">
        <v>-4.1377599539968862E-2</v>
      </c>
      <c r="J1519" s="11">
        <f t="shared" si="602"/>
        <v>-102.31690344972661</v>
      </c>
      <c r="K1519" s="14">
        <f t="shared" si="591"/>
        <v>0.59303182618670947</v>
      </c>
      <c r="L1519" s="16">
        <f t="shared" si="592"/>
        <v>-60.677180102560605</v>
      </c>
      <c r="M1519" s="11">
        <f t="shared" si="603"/>
        <v>-3822.2999999999997</v>
      </c>
      <c r="N1519" s="14"/>
    </row>
    <row r="1520" spans="1:14" outlineLevel="2">
      <c r="A1520" s="13" t="s">
        <v>27</v>
      </c>
      <c r="B1520" s="13" t="s">
        <v>12</v>
      </c>
      <c r="C1520" s="13" t="s">
        <v>6</v>
      </c>
      <c r="D1520" s="23">
        <v>1986</v>
      </c>
      <c r="E1520" s="14">
        <f t="shared" si="598"/>
        <v>35.5</v>
      </c>
      <c r="F1520" s="11">
        <v>35003.15</v>
      </c>
      <c r="G1520" s="14">
        <f t="shared" si="599"/>
        <v>53.5</v>
      </c>
      <c r="H1520" s="9">
        <v>18</v>
      </c>
      <c r="I1520" s="15">
        <v>-4.1377599539968862E-2</v>
      </c>
      <c r="J1520" s="11">
        <f t="shared" si="590"/>
        <v>24187.44148557906</v>
      </c>
      <c r="K1520" s="14">
        <f t="shared" si="591"/>
        <v>0.59303182618670947</v>
      </c>
      <c r="L1520" s="16">
        <f t="shared" si="592"/>
        <v>14343.922594977126</v>
      </c>
      <c r="M1520" s="11">
        <f t="shared" si="593"/>
        <v>630056.70000000007</v>
      </c>
      <c r="N1520" s="14"/>
    </row>
    <row r="1521" spans="1:14" outlineLevel="2">
      <c r="A1521" s="13" t="s">
        <v>27</v>
      </c>
      <c r="B1521" s="13" t="s">
        <v>12</v>
      </c>
      <c r="C1521" s="13" t="s">
        <v>6</v>
      </c>
      <c r="D1521" s="23">
        <v>1985</v>
      </c>
      <c r="E1521" s="14">
        <f t="shared" si="598"/>
        <v>36.5</v>
      </c>
      <c r="F1521" s="11">
        <v>280357.65000000002</v>
      </c>
      <c r="G1521" s="14">
        <f t="shared" si="599"/>
        <v>54.5</v>
      </c>
      <c r="H1521" s="9">
        <v>18</v>
      </c>
      <c r="I1521" s="15">
        <v>-4.1377599539968862E-2</v>
      </c>
      <c r="J1521" s="11">
        <f t="shared" si="590"/>
        <v>195531.6228402355</v>
      </c>
      <c r="K1521" s="14">
        <f t="shared" si="591"/>
        <v>0.59303182618670947</v>
      </c>
      <c r="L1521" s="16">
        <f t="shared" si="592"/>
        <v>115956.47537019577</v>
      </c>
      <c r="M1521" s="11">
        <f t="shared" si="593"/>
        <v>5046437.7</v>
      </c>
      <c r="N1521" s="14"/>
    </row>
    <row r="1522" spans="1:14" outlineLevel="2">
      <c r="A1522" s="13" t="s">
        <v>27</v>
      </c>
      <c r="B1522" s="13" t="s">
        <v>12</v>
      </c>
      <c r="C1522" s="13" t="s">
        <v>6</v>
      </c>
      <c r="D1522" s="23">
        <v>1984</v>
      </c>
      <c r="E1522" s="14">
        <f t="shared" si="598"/>
        <v>37.5</v>
      </c>
      <c r="F1522" s="11">
        <v>294196.08999999997</v>
      </c>
      <c r="G1522" s="14">
        <f t="shared" si="599"/>
        <v>55.5</v>
      </c>
      <c r="H1522" s="9">
        <v>18</v>
      </c>
      <c r="I1522" s="15">
        <v>-4.1377599539968862E-2</v>
      </c>
      <c r="J1522" s="11">
        <f t="shared" si="590"/>
        <v>207006.22837719228</v>
      </c>
      <c r="K1522" s="14">
        <f t="shared" si="591"/>
        <v>0.59303182618670947</v>
      </c>
      <c r="L1522" s="16">
        <f t="shared" si="592"/>
        <v>122761.28164654938</v>
      </c>
      <c r="M1522" s="11">
        <f t="shared" si="593"/>
        <v>5295529.6199999992</v>
      </c>
      <c r="N1522" s="14"/>
    </row>
    <row r="1523" spans="1:14" outlineLevel="2">
      <c r="A1523" s="13" t="s">
        <v>27</v>
      </c>
      <c r="B1523" s="13" t="s">
        <v>12</v>
      </c>
      <c r="C1523" s="13" t="s">
        <v>6</v>
      </c>
      <c r="D1523" s="23">
        <v>1983</v>
      </c>
      <c r="E1523" s="14">
        <f t="shared" si="598"/>
        <v>38.5</v>
      </c>
      <c r="F1523" s="11">
        <v>123224.98999999999</v>
      </c>
      <c r="G1523" s="14">
        <f t="shared" si="599"/>
        <v>56.5</v>
      </c>
      <c r="H1523" s="9">
        <v>18</v>
      </c>
      <c r="I1523" s="15">
        <v>-4.1377599539968862E-2</v>
      </c>
      <c r="J1523" s="11">
        <f t="shared" si="590"/>
        <v>87441.843453932059</v>
      </c>
      <c r="K1523" s="14">
        <f t="shared" si="591"/>
        <v>0.59303182618670947</v>
      </c>
      <c r="L1523" s="16">
        <f t="shared" si="592"/>
        <v>51855.796108617695</v>
      </c>
      <c r="M1523" s="11">
        <f t="shared" si="593"/>
        <v>2218049.8199999998</v>
      </c>
      <c r="N1523" s="14"/>
    </row>
    <row r="1524" spans="1:14" outlineLevel="2">
      <c r="A1524" s="13" t="s">
        <v>27</v>
      </c>
      <c r="B1524" s="13" t="s">
        <v>12</v>
      </c>
      <c r="C1524" s="13" t="s">
        <v>6</v>
      </c>
      <c r="D1524" s="23">
        <v>1982</v>
      </c>
      <c r="E1524" s="14">
        <f t="shared" si="598"/>
        <v>39.5</v>
      </c>
      <c r="F1524" s="11">
        <v>361229.47</v>
      </c>
      <c r="G1524" s="14">
        <f t="shared" si="599"/>
        <v>57.5</v>
      </c>
      <c r="H1524" s="9">
        <v>18</v>
      </c>
      <c r="I1524" s="15">
        <v>-4.1377599539968862E-2</v>
      </c>
      <c r="J1524" s="11">
        <f t="shared" si="590"/>
        <v>258416.74773725145</v>
      </c>
      <c r="K1524" s="14">
        <f t="shared" si="591"/>
        <v>0.59303182618670947</v>
      </c>
      <c r="L1524" s="16">
        <f t="shared" si="592"/>
        <v>153249.35582785244</v>
      </c>
      <c r="M1524" s="11">
        <f t="shared" si="593"/>
        <v>6502130.459999999</v>
      </c>
      <c r="N1524" s="14"/>
    </row>
    <row r="1525" spans="1:14" outlineLevel="2">
      <c r="A1525" s="13" t="s">
        <v>27</v>
      </c>
      <c r="B1525" s="13" t="s">
        <v>12</v>
      </c>
      <c r="C1525" s="13" t="s">
        <v>6</v>
      </c>
      <c r="D1525" s="23">
        <v>1981</v>
      </c>
      <c r="E1525" s="14">
        <f t="shared" si="598"/>
        <v>40.5</v>
      </c>
      <c r="F1525" s="11">
        <v>2309.5100000000002</v>
      </c>
      <c r="G1525" s="14">
        <f t="shared" si="599"/>
        <v>58.5</v>
      </c>
      <c r="H1525" s="9">
        <v>18</v>
      </c>
      <c r="I1525" s="15">
        <v>-4.1377599539968862E-2</v>
      </c>
      <c r="J1525" s="11">
        <f t="shared" si="590"/>
        <v>1665.0498322478447</v>
      </c>
      <c r="K1525" s="14">
        <f t="shared" si="591"/>
        <v>0.59303182618670947</v>
      </c>
      <c r="L1525" s="16">
        <f t="shared" si="592"/>
        <v>987.42754270981357</v>
      </c>
      <c r="M1525" s="11">
        <f t="shared" si="593"/>
        <v>41571.180000000008</v>
      </c>
      <c r="N1525" s="14"/>
    </row>
    <row r="1526" spans="1:14" outlineLevel="2">
      <c r="A1526" s="13" t="s">
        <v>27</v>
      </c>
      <c r="B1526" s="13" t="s">
        <v>12</v>
      </c>
      <c r="C1526" s="13" t="s">
        <v>6</v>
      </c>
      <c r="D1526" s="23">
        <v>1980</v>
      </c>
      <c r="E1526" s="14">
        <f t="shared" si="598"/>
        <v>41.5</v>
      </c>
      <c r="F1526" s="11">
        <v>78594.33</v>
      </c>
      <c r="G1526" s="14">
        <f t="shared" si="599"/>
        <v>59.5</v>
      </c>
      <c r="H1526" s="9">
        <v>18</v>
      </c>
      <c r="I1526" s="15">
        <v>-4.1377599539968862E-2</v>
      </c>
      <c r="J1526" s="11">
        <f t="shared" si="590"/>
        <v>57086.126900560746</v>
      </c>
      <c r="K1526" s="14">
        <f t="shared" si="591"/>
        <v>0.59303182618670947</v>
      </c>
      <c r="L1526" s="16">
        <f t="shared" si="592"/>
        <v>33853.890085765779</v>
      </c>
      <c r="M1526" s="11">
        <f t="shared" si="593"/>
        <v>1414697.94</v>
      </c>
      <c r="N1526" s="14"/>
    </row>
    <row r="1527" spans="1:14" outlineLevel="2">
      <c r="A1527" s="13" t="s">
        <v>27</v>
      </c>
      <c r="B1527" s="13" t="s">
        <v>12</v>
      </c>
      <c r="C1527" s="13" t="s">
        <v>6</v>
      </c>
      <c r="D1527" s="23">
        <v>1979</v>
      </c>
      <c r="E1527" s="14">
        <f t="shared" si="598"/>
        <v>42.5</v>
      </c>
      <c r="F1527" s="11">
        <v>176032.93000000002</v>
      </c>
      <c r="G1527" s="14">
        <f t="shared" si="599"/>
        <v>60.5</v>
      </c>
      <c r="H1527" s="9">
        <v>18</v>
      </c>
      <c r="I1527" s="15">
        <v>-4.1377599539968862E-2</v>
      </c>
      <c r="J1527" s="11">
        <f t="shared" si="590"/>
        <v>128776.22939742089</v>
      </c>
      <c r="K1527" s="14">
        <f t="shared" si="591"/>
        <v>0.59303182618670947</v>
      </c>
      <c r="L1527" s="16">
        <f t="shared" si="592"/>
        <v>76368.402488991123</v>
      </c>
      <c r="M1527" s="11">
        <f t="shared" si="593"/>
        <v>3168592.74</v>
      </c>
      <c r="N1527" s="14"/>
    </row>
    <row r="1528" spans="1:14" outlineLevel="2">
      <c r="A1528" s="13" t="s">
        <v>27</v>
      </c>
      <c r="B1528" s="13" t="s">
        <v>12</v>
      </c>
      <c r="C1528" s="13" t="s">
        <v>6</v>
      </c>
      <c r="D1528" s="23">
        <v>1978</v>
      </c>
      <c r="E1528" s="14">
        <f t="shared" si="598"/>
        <v>43.5</v>
      </c>
      <c r="F1528" s="11">
        <v>8701.84</v>
      </c>
      <c r="G1528" s="14">
        <f t="shared" si="599"/>
        <v>61.5</v>
      </c>
      <c r="H1528" s="9">
        <v>18</v>
      </c>
      <c r="I1528" s="15">
        <v>-4.1377599539968862E-2</v>
      </c>
      <c r="J1528" s="11">
        <f t="shared" si="590"/>
        <v>6409.6374700645265</v>
      </c>
      <c r="K1528" s="14">
        <f t="shared" si="591"/>
        <v>0.59303182618670947</v>
      </c>
      <c r="L1528" s="16">
        <f t="shared" si="592"/>
        <v>3801.1190140671265</v>
      </c>
      <c r="M1528" s="11">
        <f t="shared" si="593"/>
        <v>156633.12</v>
      </c>
      <c r="N1528" s="14"/>
    </row>
    <row r="1529" spans="1:14" outlineLevel="2">
      <c r="A1529" s="13" t="s">
        <v>27</v>
      </c>
      <c r="B1529" s="13" t="s">
        <v>12</v>
      </c>
      <c r="C1529" s="13" t="s">
        <v>6</v>
      </c>
      <c r="D1529" s="23">
        <v>1977</v>
      </c>
      <c r="E1529" s="14">
        <f t="shared" si="598"/>
        <v>44.5</v>
      </c>
      <c r="F1529" s="11">
        <v>5698.15</v>
      </c>
      <c r="G1529" s="14">
        <f t="shared" si="599"/>
        <v>62.5</v>
      </c>
      <c r="H1529" s="9">
        <v>18</v>
      </c>
      <c r="I1529" s="15">
        <v>-4.1377599539968862E-2</v>
      </c>
      <c r="J1529" s="11">
        <f t="shared" si="590"/>
        <v>4224.955147398895</v>
      </c>
      <c r="K1529" s="14">
        <f t="shared" si="591"/>
        <v>0.59303182618670947</v>
      </c>
      <c r="L1529" s="16">
        <f t="shared" si="592"/>
        <v>2505.5328666189048</v>
      </c>
      <c r="M1529" s="11">
        <f t="shared" si="593"/>
        <v>102566.7</v>
      </c>
      <c r="N1529" s="14"/>
    </row>
    <row r="1530" spans="1:14" outlineLevel="2">
      <c r="A1530" s="13" t="s">
        <v>27</v>
      </c>
      <c r="B1530" s="13" t="s">
        <v>12</v>
      </c>
      <c r="C1530" s="13" t="s">
        <v>6</v>
      </c>
      <c r="D1530" s="23">
        <v>1975</v>
      </c>
      <c r="E1530" s="14">
        <f t="shared" si="598"/>
        <v>46.5</v>
      </c>
      <c r="F1530" s="11">
        <v>1682.14</v>
      </c>
      <c r="G1530" s="14">
        <f t="shared" si="599"/>
        <v>64.5</v>
      </c>
      <c r="H1530" s="9">
        <v>18</v>
      </c>
      <c r="I1530" s="15">
        <v>-4.1377599539968862E-2</v>
      </c>
      <c r="J1530" s="11">
        <f t="shared" si="590"/>
        <v>1262.8844273022107</v>
      </c>
      <c r="K1530" s="14">
        <f t="shared" si="591"/>
        <v>0.59303182618670947</v>
      </c>
      <c r="L1530" s="16">
        <f t="shared" si="592"/>
        <v>748.9306581857868</v>
      </c>
      <c r="M1530" s="11">
        <f t="shared" si="593"/>
        <v>30278.52</v>
      </c>
      <c r="N1530" s="14"/>
    </row>
    <row r="1531" spans="1:14" outlineLevel="2">
      <c r="A1531" s="13" t="s">
        <v>27</v>
      </c>
      <c r="B1531" s="13" t="s">
        <v>12</v>
      </c>
      <c r="C1531" s="13" t="s">
        <v>6</v>
      </c>
      <c r="D1531" s="23">
        <v>1974</v>
      </c>
      <c r="E1531" s="14">
        <f t="shared" si="598"/>
        <v>47.5</v>
      </c>
      <c r="F1531" s="11">
        <v>6627.0599999999995</v>
      </c>
      <c r="G1531" s="14">
        <f t="shared" si="599"/>
        <v>65.5</v>
      </c>
      <c r="H1531" s="9">
        <v>18</v>
      </c>
      <c r="I1531" s="15">
        <v>-4.1377599539968862E-2</v>
      </c>
      <c r="J1531" s="11">
        <f t="shared" si="590"/>
        <v>5004.7391168450213</v>
      </c>
      <c r="K1531" s="14">
        <f t="shared" si="591"/>
        <v>0.59303182618670947</v>
      </c>
      <c r="L1531" s="16">
        <f t="shared" si="592"/>
        <v>2967.9695780506627</v>
      </c>
      <c r="M1531" s="11">
        <f t="shared" si="593"/>
        <v>119287.07999999999</v>
      </c>
      <c r="N1531" s="14"/>
    </row>
    <row r="1532" spans="1:14" outlineLevel="2">
      <c r="A1532" s="13" t="s">
        <v>27</v>
      </c>
      <c r="B1532" s="13" t="s">
        <v>12</v>
      </c>
      <c r="C1532" s="13" t="s">
        <v>6</v>
      </c>
      <c r="D1532" s="23">
        <v>1973</v>
      </c>
      <c r="E1532" s="14">
        <f t="shared" si="598"/>
        <v>48.5</v>
      </c>
      <c r="F1532" s="11">
        <v>377.95</v>
      </c>
      <c r="G1532" s="14">
        <f t="shared" si="599"/>
        <v>66.5</v>
      </c>
      <c r="H1532" s="9">
        <v>18</v>
      </c>
      <c r="I1532" s="15">
        <v>-4.1377599539968862E-2</v>
      </c>
      <c r="J1532" s="11">
        <f t="shared" si="590"/>
        <v>287.05338634116339</v>
      </c>
      <c r="K1532" s="14">
        <f t="shared" si="591"/>
        <v>0.59303182618670947</v>
      </c>
      <c r="L1532" s="16">
        <f t="shared" si="592"/>
        <v>170.23179391497916</v>
      </c>
      <c r="M1532" s="11">
        <f t="shared" si="593"/>
        <v>6803.0999999999995</v>
      </c>
      <c r="N1532" s="14"/>
    </row>
    <row r="1533" spans="1:14" outlineLevel="2">
      <c r="A1533" s="13" t="s">
        <v>27</v>
      </c>
      <c r="B1533" s="13" t="s">
        <v>12</v>
      </c>
      <c r="C1533" s="13" t="s">
        <v>6</v>
      </c>
      <c r="D1533" s="23">
        <v>1971</v>
      </c>
      <c r="E1533" s="14">
        <f t="shared" si="598"/>
        <v>50.5</v>
      </c>
      <c r="F1533" s="11">
        <v>399.95</v>
      </c>
      <c r="G1533" s="14">
        <f t="shared" si="599"/>
        <v>68.5</v>
      </c>
      <c r="H1533" s="9">
        <v>18</v>
      </c>
      <c r="I1533" s="15">
        <v>-4.1377599539968862E-2</v>
      </c>
      <c r="J1533" s="11">
        <f t="shared" si="590"/>
        <v>307.0539858725333</v>
      </c>
      <c r="K1533" s="14">
        <f t="shared" si="591"/>
        <v>0.59303182618670947</v>
      </c>
      <c r="L1533" s="16">
        <f t="shared" si="592"/>
        <v>182.09278597989652</v>
      </c>
      <c r="M1533" s="11">
        <f t="shared" si="593"/>
        <v>7199.0999999999995</v>
      </c>
      <c r="N1533" s="14"/>
    </row>
    <row r="1534" spans="1:14" outlineLevel="2">
      <c r="A1534" s="13" t="s">
        <v>27</v>
      </c>
      <c r="B1534" s="13" t="s">
        <v>12</v>
      </c>
      <c r="C1534" s="13" t="s">
        <v>6</v>
      </c>
      <c r="D1534" s="23">
        <v>1967</v>
      </c>
      <c r="E1534" s="14">
        <f t="shared" si="598"/>
        <v>54.5</v>
      </c>
      <c r="F1534" s="11">
        <v>23014.84</v>
      </c>
      <c r="G1534" s="14">
        <f t="shared" si="599"/>
        <v>72.5</v>
      </c>
      <c r="H1534" s="9">
        <v>18</v>
      </c>
      <c r="I1534" s="15">
        <v>-4.1377599539968862E-2</v>
      </c>
      <c r="J1534" s="11">
        <f t="shared" ref="J1534" si="604">+F1534*(1-H1534/G1534)*(1-I1534)</f>
        <v>18016.67677790768</v>
      </c>
      <c r="K1534" s="14">
        <f t="shared" si="591"/>
        <v>0.59303182618670947</v>
      </c>
      <c r="L1534" s="16">
        <f t="shared" si="592"/>
        <v>10684.462731418273</v>
      </c>
      <c r="M1534" s="11">
        <f t="shared" ref="M1534" si="605">+F1534*H1534</f>
        <v>414267.12</v>
      </c>
      <c r="N1534" s="14"/>
    </row>
    <row r="1535" spans="1:14" outlineLevel="2">
      <c r="A1535" s="13" t="s">
        <v>27</v>
      </c>
      <c r="B1535" s="13" t="s">
        <v>12</v>
      </c>
      <c r="C1535" s="13" t="s">
        <v>6</v>
      </c>
      <c r="D1535" s="23">
        <v>1963</v>
      </c>
      <c r="E1535" s="14">
        <f t="shared" si="598"/>
        <v>58.5</v>
      </c>
      <c r="F1535" s="11">
        <v>970.94999999999993</v>
      </c>
      <c r="G1535" s="14">
        <f t="shared" si="599"/>
        <v>76.5</v>
      </c>
      <c r="H1535" s="9">
        <v>18</v>
      </c>
      <c r="I1535" s="15">
        <v>-4.1377599539968862E-2</v>
      </c>
      <c r="J1535" s="11">
        <f t="shared" ref="J1535:J1536" si="606">+F1535*(1-H1535/G1535)*(1-I1535)</f>
        <v>773.21367903254838</v>
      </c>
      <c r="K1535" s="14">
        <f t="shared" si="591"/>
        <v>0.59303182618670947</v>
      </c>
      <c r="L1535" s="16">
        <f t="shared" si="592"/>
        <v>458.5403201092164</v>
      </c>
      <c r="M1535" s="11">
        <f t="shared" ref="M1535:M1536" si="607">+F1535*H1535</f>
        <v>17477.099999999999</v>
      </c>
      <c r="N1535" s="14"/>
    </row>
    <row r="1536" spans="1:14" outlineLevel="2">
      <c r="A1536" s="13" t="s">
        <v>27</v>
      </c>
      <c r="B1536" s="13" t="s">
        <v>12</v>
      </c>
      <c r="C1536" s="13" t="s">
        <v>6</v>
      </c>
      <c r="D1536" s="23">
        <v>1962</v>
      </c>
      <c r="E1536" s="14">
        <f t="shared" si="598"/>
        <v>59.5</v>
      </c>
      <c r="F1536" s="11">
        <v>135771.02000000002</v>
      </c>
      <c r="G1536" s="14">
        <f t="shared" si="599"/>
        <v>77.5</v>
      </c>
      <c r="H1536" s="9">
        <v>18</v>
      </c>
      <c r="I1536" s="15">
        <v>-4.1377599539968862E-2</v>
      </c>
      <c r="J1536" s="11">
        <f t="shared" si="606"/>
        <v>108550.18689334503</v>
      </c>
      <c r="K1536" s="14">
        <f t="shared" si="591"/>
        <v>0.59303182618670947</v>
      </c>
      <c r="L1536" s="16">
        <f t="shared" si="592"/>
        <v>64373.71556626902</v>
      </c>
      <c r="M1536" s="11">
        <f t="shared" si="607"/>
        <v>2443878.3600000003</v>
      </c>
      <c r="N1536" s="14"/>
    </row>
    <row r="1537" spans="1:14" outlineLevel="2">
      <c r="A1537" s="13"/>
      <c r="B1537" s="13"/>
      <c r="C1537" s="13"/>
      <c r="D1537" s="13"/>
      <c r="E1537" s="14"/>
      <c r="F1537" s="11"/>
      <c r="H1537" s="18"/>
      <c r="I1537" s="15"/>
      <c r="J1537" s="11"/>
      <c r="K1537" s="14"/>
      <c r="L1537" s="16"/>
      <c r="N1537" s="14"/>
    </row>
    <row r="1538" spans="1:14" outlineLevel="1">
      <c r="A1538" s="13" t="str">
        <f>+A1534</f>
        <v>316</v>
      </c>
      <c r="B1538" s="13" t="str">
        <f>+B1534</f>
        <v>Sabine</v>
      </c>
      <c r="C1538" s="17" t="s">
        <v>35</v>
      </c>
      <c r="D1538" s="13"/>
      <c r="E1538" s="14" t="s">
        <v>30</v>
      </c>
      <c r="F1538" s="11">
        <f>SUBTOTAL(9,F1484:F1537)</f>
        <v>5766939.7600000016</v>
      </c>
      <c r="H1538" s="18" t="s">
        <v>30</v>
      </c>
      <c r="I1538" s="14"/>
      <c r="J1538" s="11">
        <f>SUBTOTAL(9,J1484:J1537)</f>
        <v>2751869.1444429578</v>
      </c>
      <c r="K1538" s="14" t="s">
        <v>30</v>
      </c>
      <c r="L1538" s="11">
        <f>SUBTOTAL(9,L1484:L1537)</f>
        <v>1631945.9841558652</v>
      </c>
      <c r="M1538" s="11">
        <f>SUBTOTAL(9,M1484:M1537)</f>
        <v>103804915.67999999</v>
      </c>
      <c r="N1538" s="19">
        <f>+M1538/F1538</f>
        <v>17.999999999999993</v>
      </c>
    </row>
    <row r="1539" spans="1:14" outlineLevel="2">
      <c r="A1539" s="13" t="s">
        <v>27</v>
      </c>
      <c r="B1539" s="13" t="s">
        <v>12</v>
      </c>
      <c r="C1539" s="13" t="s">
        <v>9</v>
      </c>
      <c r="D1539" s="13">
        <v>2010</v>
      </c>
      <c r="E1539" s="14">
        <f t="shared" si="598"/>
        <v>11.5</v>
      </c>
      <c r="F1539" s="11">
        <v>12573.76</v>
      </c>
      <c r="G1539" s="14">
        <f>+H1539+E1539</f>
        <v>13.5</v>
      </c>
      <c r="H1539" s="14">
        <v>2</v>
      </c>
      <c r="I1539" s="15">
        <v>-4.1377599539968862E-2</v>
      </c>
      <c r="J1539" s="11">
        <f>+F1539*(1-H1539/G1539)*(1-I1539)</f>
        <v>11154.175412511429</v>
      </c>
      <c r="K1539" s="14">
        <f>$L$1606</f>
        <v>0.59303182618670947</v>
      </c>
      <c r="L1539" s="16">
        <f t="shared" ref="L1539:L1540" si="608">+J1539*K1539</f>
        <v>6614.7810144885461</v>
      </c>
      <c r="M1539" s="11">
        <f>+F1539*H1539</f>
        <v>25147.52</v>
      </c>
      <c r="N1539" s="14"/>
    </row>
    <row r="1540" spans="1:14" outlineLevel="2">
      <c r="A1540" s="13" t="s">
        <v>27</v>
      </c>
      <c r="B1540" s="13" t="s">
        <v>12</v>
      </c>
      <c r="C1540" s="13" t="s">
        <v>9</v>
      </c>
      <c r="D1540" s="13">
        <v>2010</v>
      </c>
      <c r="E1540" s="14">
        <f t="shared" si="598"/>
        <v>11.5</v>
      </c>
      <c r="F1540" s="11">
        <v>78770.87999999999</v>
      </c>
      <c r="G1540" s="14">
        <f>+H1540+E1540</f>
        <v>13.5</v>
      </c>
      <c r="H1540" s="14">
        <v>2</v>
      </c>
      <c r="I1540" s="15">
        <v>-4.1377599539968862E-2</v>
      </c>
      <c r="J1540" s="11">
        <f>+F1540*(1-H1540/G1540)*(1-I1540)</f>
        <v>69877.603272043387</v>
      </c>
      <c r="K1540" s="14">
        <f>$L$1606</f>
        <v>0.59303182618670947</v>
      </c>
      <c r="L1540" s="16">
        <f t="shared" si="608"/>
        <v>41439.642677970274</v>
      </c>
      <c r="M1540" s="11">
        <f>+F1540*H1540</f>
        <v>157541.75999999998</v>
      </c>
      <c r="N1540" s="14"/>
    </row>
    <row r="1541" spans="1:14" outlineLevel="1">
      <c r="A1541" s="13" t="str">
        <f>+A1539</f>
        <v>316</v>
      </c>
      <c r="B1541" s="13" t="str">
        <f>+B1539</f>
        <v>Sabine</v>
      </c>
      <c r="C1541" s="17" t="s">
        <v>37</v>
      </c>
      <c r="D1541" s="13"/>
      <c r="E1541" s="14" t="s">
        <v>30</v>
      </c>
      <c r="F1541" s="11">
        <f>SUBTOTAL(9,F1539:F1540)</f>
        <v>91344.639999999985</v>
      </c>
      <c r="H1541" s="18"/>
      <c r="I1541" s="14"/>
      <c r="J1541" s="11">
        <f>SUBTOTAL(9,J1539:J1540)</f>
        <v>81031.778684554811</v>
      </c>
      <c r="K1541" s="14" t="s">
        <v>30</v>
      </c>
      <c r="L1541" s="11">
        <f>SUBTOTAL(9,L1539:L1540)</f>
        <v>48054.423692458819</v>
      </c>
      <c r="M1541" s="11">
        <f>SUBTOTAL(9,M1539:M1540)</f>
        <v>182689.27999999997</v>
      </c>
      <c r="N1541" s="19">
        <f>+M1541/F1541</f>
        <v>2</v>
      </c>
    </row>
    <row r="1542" spans="1:14" outlineLevel="2">
      <c r="A1542" s="14"/>
      <c r="B1542" s="14"/>
      <c r="C1542" s="14"/>
      <c r="D1542" s="14"/>
      <c r="E1542" s="14" t="s">
        <v>30</v>
      </c>
      <c r="I1542" s="14"/>
      <c r="K1542" s="14"/>
      <c r="L1542" s="14"/>
      <c r="N1542" s="14"/>
    </row>
    <row r="1543" spans="1:14" outlineLevel="2">
      <c r="A1543" s="13" t="s">
        <v>27</v>
      </c>
      <c r="B1543" s="13" t="s">
        <v>108</v>
      </c>
      <c r="C1543" s="13" t="s">
        <v>9</v>
      </c>
      <c r="D1543" s="14">
        <v>2017</v>
      </c>
      <c r="E1543" s="14">
        <f t="shared" si="598"/>
        <v>4.5</v>
      </c>
      <c r="F1543" s="9">
        <v>37396.18</v>
      </c>
      <c r="G1543" s="14">
        <f>+H1543+E1543</f>
        <v>17.5</v>
      </c>
      <c r="H1543" s="9">
        <v>13</v>
      </c>
      <c r="I1543" s="15">
        <v>-1.7367330082497877E-2</v>
      </c>
      <c r="J1543" s="9">
        <f>+F1543*(1-H1543/G1543)*(1-I1543)</f>
        <v>9783.1676061988728</v>
      </c>
      <c r="K1543" s="14">
        <f>$L$1606</f>
        <v>0.59303182618670947</v>
      </c>
      <c r="L1543" s="16">
        <f t="shared" ref="L1543" si="609">+J1543*K1543</f>
        <v>5801.729751394776</v>
      </c>
      <c r="M1543" s="11">
        <f>+F1543*H1543</f>
        <v>486150.34</v>
      </c>
      <c r="N1543" s="14"/>
    </row>
    <row r="1544" spans="1:14" outlineLevel="2">
      <c r="A1544" s="13"/>
      <c r="B1544" s="13"/>
      <c r="C1544" s="13"/>
      <c r="D1544" s="14"/>
      <c r="E1544" s="14"/>
      <c r="I1544" s="15"/>
      <c r="K1544" s="14"/>
      <c r="L1544" s="16"/>
      <c r="N1544" s="14"/>
    </row>
    <row r="1545" spans="1:14" outlineLevel="2">
      <c r="A1545" s="13" t="s">
        <v>27</v>
      </c>
      <c r="B1545" s="13" t="s">
        <v>108</v>
      </c>
      <c r="C1545" s="17" t="s">
        <v>37</v>
      </c>
      <c r="D1545" s="13"/>
      <c r="E1545" s="14" t="s">
        <v>30</v>
      </c>
      <c r="F1545" s="11">
        <f>SUBTOTAL(9,F1543:F1543)</f>
        <v>37396.18</v>
      </c>
      <c r="H1545" s="18"/>
      <c r="I1545" s="14"/>
      <c r="J1545" s="11">
        <f>SUBTOTAL(9,J1543:J1543)</f>
        <v>9783.1676061988728</v>
      </c>
      <c r="K1545" s="14" t="s">
        <v>30</v>
      </c>
      <c r="L1545" s="11">
        <f>SUBTOTAL(9,L1543:L1543)</f>
        <v>5801.729751394776</v>
      </c>
      <c r="M1545" s="11">
        <f>SUBTOTAL(9,M1543:M1543)</f>
        <v>486150.34</v>
      </c>
      <c r="N1545" s="19">
        <f>+M1545/F1545</f>
        <v>13</v>
      </c>
    </row>
    <row r="1546" spans="1:14" outlineLevel="2">
      <c r="A1546" s="13" t="s">
        <v>27</v>
      </c>
      <c r="B1546" s="13" t="s">
        <v>12</v>
      </c>
      <c r="C1546" s="13" t="s">
        <v>13</v>
      </c>
      <c r="D1546" s="13">
        <v>2020</v>
      </c>
      <c r="E1546" s="14">
        <f t="shared" si="598"/>
        <v>1.5</v>
      </c>
      <c r="F1546" s="11">
        <v>60649.75</v>
      </c>
      <c r="G1546" s="14">
        <f t="shared" ref="G1546:G1552" si="610">+H1546+E1546</f>
        <v>6.5</v>
      </c>
      <c r="H1546" s="9">
        <v>5</v>
      </c>
      <c r="I1546" s="15">
        <v>-4.1377599539968869E-2</v>
      </c>
      <c r="J1546" s="11">
        <f>+F1546*(1-H1546/G1546)*(1-I1546)</f>
        <v>14575.221015622894</v>
      </c>
      <c r="K1546" s="14">
        <f t="shared" ref="K1546:K1552" si="611">$L$1606</f>
        <v>0.59303182618670947</v>
      </c>
      <c r="L1546" s="16">
        <f t="shared" ref="L1546:L1552" si="612">+J1546*K1546</f>
        <v>8643.5699359697519</v>
      </c>
      <c r="M1546" s="11">
        <f>+F1546*H1546</f>
        <v>303248.75</v>
      </c>
      <c r="N1546" s="14"/>
    </row>
    <row r="1547" spans="1:14" outlineLevel="2">
      <c r="A1547" s="13" t="s">
        <v>27</v>
      </c>
      <c r="B1547" s="13" t="s">
        <v>12</v>
      </c>
      <c r="C1547" s="13" t="s">
        <v>13</v>
      </c>
      <c r="D1547" s="13">
        <v>2019</v>
      </c>
      <c r="E1547" s="14">
        <f t="shared" si="598"/>
        <v>2.5</v>
      </c>
      <c r="F1547" s="11">
        <v>12635.46</v>
      </c>
      <c r="G1547" s="14">
        <f t="shared" si="610"/>
        <v>7.5</v>
      </c>
      <c r="H1547" s="9">
        <v>5</v>
      </c>
      <c r="I1547" s="15">
        <v>-4.1377599539968869E-2</v>
      </c>
      <c r="J1547" s="11">
        <f t="shared" ref="J1547:J1549" si="613">+F1547*(1-H1547/G1547)*(1-I1547)</f>
        <v>4386.0950012944322</v>
      </c>
      <c r="K1547" s="14">
        <f t="shared" si="611"/>
        <v>0.59303182618670947</v>
      </c>
      <c r="L1547" s="16">
        <f t="shared" si="612"/>
        <v>2601.0939284460351</v>
      </c>
      <c r="M1547" s="11">
        <f t="shared" ref="M1547:M1549" si="614">+F1547*H1547</f>
        <v>63177.299999999996</v>
      </c>
      <c r="N1547" s="14"/>
    </row>
    <row r="1548" spans="1:14" outlineLevel="2">
      <c r="A1548" s="13" t="s">
        <v>27</v>
      </c>
      <c r="B1548" s="13" t="s">
        <v>12</v>
      </c>
      <c r="C1548" s="13" t="s">
        <v>13</v>
      </c>
      <c r="D1548" s="13">
        <v>2018</v>
      </c>
      <c r="E1548" s="14">
        <f t="shared" si="598"/>
        <v>3.5</v>
      </c>
      <c r="F1548" s="11">
        <v>5576.22</v>
      </c>
      <c r="G1548" s="14">
        <f t="shared" si="610"/>
        <v>8.5</v>
      </c>
      <c r="H1548" s="9">
        <v>5</v>
      </c>
      <c r="I1548" s="15">
        <v>-4.1377599539968869E-2</v>
      </c>
      <c r="J1548" s="11">
        <f t="shared" si="613"/>
        <v>2391.0973051027854</v>
      </c>
      <c r="K1548" s="14">
        <f t="shared" si="611"/>
        <v>0.59303182618670947</v>
      </c>
      <c r="L1548" s="16">
        <f t="shared" si="612"/>
        <v>1417.9968014352244</v>
      </c>
      <c r="M1548" s="11">
        <f t="shared" si="614"/>
        <v>27881.100000000002</v>
      </c>
      <c r="N1548" s="14"/>
    </row>
    <row r="1549" spans="1:14" outlineLevel="2">
      <c r="A1549" s="13" t="s">
        <v>27</v>
      </c>
      <c r="B1549" s="13" t="s">
        <v>12</v>
      </c>
      <c r="C1549" s="13" t="s">
        <v>13</v>
      </c>
      <c r="D1549" s="13">
        <v>2015</v>
      </c>
      <c r="E1549" s="14">
        <f t="shared" si="598"/>
        <v>6.5</v>
      </c>
      <c r="F1549" s="11">
        <v>667.34</v>
      </c>
      <c r="G1549" s="14">
        <f t="shared" si="610"/>
        <v>11.5</v>
      </c>
      <c r="H1549" s="9">
        <v>5</v>
      </c>
      <c r="I1549" s="15">
        <v>-4.1377599539968869E-2</v>
      </c>
      <c r="J1549" s="11">
        <f t="shared" si="613"/>
        <v>392.79948063482772</v>
      </c>
      <c r="K1549" s="14">
        <f t="shared" si="611"/>
        <v>0.59303182618670947</v>
      </c>
      <c r="L1549" s="16">
        <f t="shared" si="612"/>
        <v>232.94259332606291</v>
      </c>
      <c r="M1549" s="11">
        <f t="shared" si="614"/>
        <v>3336.7000000000003</v>
      </c>
      <c r="N1549" s="14"/>
    </row>
    <row r="1550" spans="1:14" outlineLevel="2">
      <c r="A1550" s="13" t="s">
        <v>27</v>
      </c>
      <c r="B1550" s="13" t="s">
        <v>12</v>
      </c>
      <c r="C1550" s="13" t="s">
        <v>13</v>
      </c>
      <c r="D1550" s="13">
        <v>2006</v>
      </c>
      <c r="E1550" s="14">
        <f t="shared" si="598"/>
        <v>15.5</v>
      </c>
      <c r="F1550" s="11">
        <v>13235.36</v>
      </c>
      <c r="G1550" s="14">
        <f t="shared" si="610"/>
        <v>20.5</v>
      </c>
      <c r="H1550" s="9">
        <v>5</v>
      </c>
      <c r="I1550" s="15">
        <v>-4.1377599539968869E-2</v>
      </c>
      <c r="J1550" s="11">
        <f t="shared" ref="J1550:J1551" si="615">+F1550*(1-H1550/G1550)*(1-I1550)</f>
        <v>10421.298297591879</v>
      </c>
      <c r="K1550" s="14">
        <f t="shared" si="611"/>
        <v>0.59303182618670947</v>
      </c>
      <c r="L1550" s="16">
        <f t="shared" si="612"/>
        <v>6180.1615606573578</v>
      </c>
      <c r="M1550" s="11">
        <f t="shared" ref="M1550:M1551" si="616">+F1550*H1550</f>
        <v>66176.800000000003</v>
      </c>
      <c r="N1550" s="14"/>
    </row>
    <row r="1551" spans="1:14" outlineLevel="2">
      <c r="A1551" s="13" t="s">
        <v>27</v>
      </c>
      <c r="B1551" s="13" t="s">
        <v>12</v>
      </c>
      <c r="C1551" s="13" t="s">
        <v>13</v>
      </c>
      <c r="D1551" s="13">
        <v>1997</v>
      </c>
      <c r="E1551" s="14">
        <f t="shared" si="598"/>
        <v>24.5</v>
      </c>
      <c r="F1551" s="11">
        <v>4611.03</v>
      </c>
      <c r="G1551" s="14">
        <f t="shared" si="610"/>
        <v>29.5</v>
      </c>
      <c r="H1551" s="9">
        <v>5</v>
      </c>
      <c r="I1551" s="15">
        <v>-4.1377599539968869E-2</v>
      </c>
      <c r="J1551" s="11">
        <f t="shared" si="615"/>
        <v>3987.9549879242768</v>
      </c>
      <c r="K1551" s="14">
        <f t="shared" si="611"/>
        <v>0.59303182618670947</v>
      </c>
      <c r="L1551" s="16">
        <f t="shared" si="612"/>
        <v>2364.9842292391309</v>
      </c>
      <c r="M1551" s="11">
        <f t="shared" si="616"/>
        <v>23055.149999999998</v>
      </c>
      <c r="N1551" s="14"/>
    </row>
    <row r="1552" spans="1:14" outlineLevel="2">
      <c r="A1552" s="13" t="s">
        <v>27</v>
      </c>
      <c r="B1552" s="13" t="s">
        <v>12</v>
      </c>
      <c r="C1552" s="13" t="s">
        <v>13</v>
      </c>
      <c r="D1552" s="13">
        <v>1996</v>
      </c>
      <c r="E1552" s="14">
        <f t="shared" si="598"/>
        <v>25.5</v>
      </c>
      <c r="F1552" s="11">
        <v>3959.03</v>
      </c>
      <c r="G1552" s="14">
        <f t="shared" si="610"/>
        <v>30.5</v>
      </c>
      <c r="H1552" s="9">
        <v>5</v>
      </c>
      <c r="I1552" s="15">
        <v>-4.1377599539968869E-2</v>
      </c>
      <c r="J1552" s="11">
        <f>+F1552*(1-H1552/G1552)*(1-I1552)</f>
        <v>3446.9689025121784</v>
      </c>
      <c r="K1552" s="14">
        <f t="shared" si="611"/>
        <v>0.59303182618670947</v>
      </c>
      <c r="L1552" s="16">
        <f t="shared" si="612"/>
        <v>2044.1622630655947</v>
      </c>
      <c r="M1552" s="11">
        <f>+F1552*H1552</f>
        <v>19795.150000000001</v>
      </c>
      <c r="N1552" s="14"/>
    </row>
    <row r="1553" spans="1:15" outlineLevel="2">
      <c r="A1553" s="13" t="str">
        <f>+A1552</f>
        <v>316</v>
      </c>
      <c r="B1553" s="13" t="str">
        <f>+B1552</f>
        <v>Sabine</v>
      </c>
      <c r="C1553" s="17" t="s">
        <v>40</v>
      </c>
      <c r="D1553" s="13"/>
      <c r="E1553" s="14" t="s">
        <v>30</v>
      </c>
      <c r="F1553" s="11">
        <f>SUBTOTAL(9,F1546:F1552)</f>
        <v>101334.18999999999</v>
      </c>
      <c r="H1553" s="18"/>
      <c r="I1553" s="14"/>
      <c r="J1553" s="11">
        <f>SUBTOTAL(9,J1546:J1552)</f>
        <v>39601.434990683279</v>
      </c>
      <c r="K1553" s="11" t="s">
        <v>30</v>
      </c>
      <c r="L1553" s="11">
        <f>SUBTOTAL(9,L1546:L1552)</f>
        <v>23484.911312139157</v>
      </c>
      <c r="M1553" s="11">
        <f>SUBTOTAL(9,M1546:M1552)</f>
        <v>506670.95</v>
      </c>
      <c r="N1553" s="19">
        <f>+M1553/F1553</f>
        <v>5.0000000000000009</v>
      </c>
    </row>
    <row r="1554" spans="1:15" outlineLevel="2">
      <c r="A1554" s="13" t="s">
        <v>27</v>
      </c>
      <c r="B1554" s="13" t="s">
        <v>12</v>
      </c>
      <c r="C1554" s="13" t="s">
        <v>14</v>
      </c>
      <c r="D1554" s="13">
        <v>2021</v>
      </c>
      <c r="E1554" s="14">
        <f t="shared" ref="E1554" si="617">2021.5-D1554</f>
        <v>0.5</v>
      </c>
      <c r="F1554" s="11">
        <v>9368.67</v>
      </c>
      <c r="G1554" s="14">
        <f t="shared" ref="G1554" si="618">+H1554+E1554</f>
        <v>18.5</v>
      </c>
      <c r="H1554" s="9">
        <v>18</v>
      </c>
      <c r="I1554" s="15">
        <v>-4.1377599539968869E-2</v>
      </c>
      <c r="J1554" s="11">
        <f>+F1554*(1-H1554/G1554)*(1-I1554)</f>
        <v>263.68440744546217</v>
      </c>
      <c r="K1554" s="14">
        <f>$L$1606</f>
        <v>0.59303182618670947</v>
      </c>
      <c r="L1554" s="16">
        <f t="shared" ref="L1554" si="619">+J1554*K1554</f>
        <v>156.37324568434281</v>
      </c>
      <c r="M1554" s="11">
        <f>+F1554*H1554</f>
        <v>168636.06</v>
      </c>
      <c r="N1554" s="14"/>
    </row>
    <row r="1555" spans="1:15" outlineLevel="2">
      <c r="A1555" s="13" t="s">
        <v>27</v>
      </c>
      <c r="B1555" s="13" t="s">
        <v>12</v>
      </c>
      <c r="C1555" s="13" t="s">
        <v>14</v>
      </c>
      <c r="D1555" s="13">
        <v>2020</v>
      </c>
      <c r="E1555" s="14">
        <f t="shared" si="598"/>
        <v>1.5</v>
      </c>
      <c r="F1555" s="11">
        <v>65769.09</v>
      </c>
      <c r="G1555" s="14">
        <f t="shared" ref="G1555:G1594" si="620">+H1555+E1555</f>
        <v>19.5</v>
      </c>
      <c r="H1555" s="9">
        <v>18</v>
      </c>
      <c r="I1555" s="15">
        <v>-4.1377599539968869E-2</v>
      </c>
      <c r="J1555" s="11">
        <f>+F1555*(1-H1555/G1555)*(1-I1555)</f>
        <v>5268.4966975483167</v>
      </c>
      <c r="K1555" s="14">
        <f>$L$1606</f>
        <v>0.59303182618670947</v>
      </c>
      <c r="L1555" s="16">
        <f t="shared" ref="L1555" si="621">+J1555*K1555</f>
        <v>3124.3862178057261</v>
      </c>
      <c r="M1555" s="11">
        <f>+F1555*H1555</f>
        <v>1183843.6199999999</v>
      </c>
      <c r="N1555" s="14"/>
    </row>
    <row r="1556" spans="1:15" outlineLevel="1">
      <c r="A1556" s="13" t="str">
        <f>+A1555</f>
        <v>316</v>
      </c>
      <c r="B1556" s="13" t="str">
        <f>+B1555</f>
        <v>Sabine</v>
      </c>
      <c r="C1556" s="17" t="s">
        <v>41</v>
      </c>
      <c r="D1556" s="13"/>
      <c r="E1556" s="14" t="s">
        <v>30</v>
      </c>
      <c r="F1556" s="11">
        <f>SUBTOTAL(9,F1554:F1555)</f>
        <v>75137.759999999995</v>
      </c>
      <c r="G1556" s="14" t="s">
        <v>30</v>
      </c>
      <c r="H1556" s="18"/>
      <c r="I1556" s="14"/>
      <c r="J1556" s="11">
        <f>SUBTOTAL(9,J1554:J1555)</f>
        <v>5532.1811049937787</v>
      </c>
      <c r="K1556" s="11" t="s">
        <v>30</v>
      </c>
      <c r="L1556" s="11">
        <f>SUBTOTAL(9,L1554:L1555)</f>
        <v>3280.7594634900688</v>
      </c>
      <c r="M1556" s="11">
        <f>SUBTOTAL(9,M1554:M1555)</f>
        <v>1352479.68</v>
      </c>
      <c r="N1556" s="19">
        <f>+M1556/F1556</f>
        <v>18</v>
      </c>
    </row>
    <row r="1557" spans="1:15" outlineLevel="2">
      <c r="A1557" s="14"/>
      <c r="B1557" s="14"/>
      <c r="C1557" s="14"/>
      <c r="D1557" s="14"/>
      <c r="E1557" s="14"/>
      <c r="G1557" s="14" t="s">
        <v>30</v>
      </c>
      <c r="I1557" s="14"/>
      <c r="K1557" s="14"/>
      <c r="L1557" s="14"/>
      <c r="N1557" s="14"/>
    </row>
    <row r="1558" spans="1:15" outlineLevel="2">
      <c r="A1558" s="13" t="s">
        <v>27</v>
      </c>
      <c r="B1558" s="13" t="s">
        <v>15</v>
      </c>
      <c r="C1558" s="13" t="s">
        <v>15</v>
      </c>
      <c r="D1558" s="13">
        <v>2012</v>
      </c>
      <c r="E1558" s="14">
        <f t="shared" si="598"/>
        <v>9.5</v>
      </c>
      <c r="F1558" s="11">
        <v>25794.959999999999</v>
      </c>
      <c r="G1558" s="14">
        <f t="shared" si="620"/>
        <v>39.5</v>
      </c>
      <c r="H1558" s="14">
        <v>30</v>
      </c>
      <c r="I1558" s="15">
        <v>-0.17564184850872094</v>
      </c>
      <c r="J1558" s="11">
        <f>+F1558*(1-H1558/G1558)*(1-I1558)</f>
        <v>7293.5070212096416</v>
      </c>
      <c r="K1558" s="14">
        <f>$L$1606</f>
        <v>0.59303182618670947</v>
      </c>
      <c r="L1558" s="16">
        <f t="shared" ref="L1558:L1560" si="622">+J1558*K1558</f>
        <v>4325.2817880935409</v>
      </c>
      <c r="M1558" s="11">
        <f>+F1558*H1558</f>
        <v>773848.79999999993</v>
      </c>
      <c r="N1558" s="14"/>
    </row>
    <row r="1559" spans="1:15" outlineLevel="2">
      <c r="A1559" s="13" t="s">
        <v>27</v>
      </c>
      <c r="B1559" s="13" t="s">
        <v>15</v>
      </c>
      <c r="C1559" s="13" t="s">
        <v>15</v>
      </c>
      <c r="D1559" s="13">
        <v>2011</v>
      </c>
      <c r="E1559" s="14">
        <f t="shared" si="598"/>
        <v>10.5</v>
      </c>
      <c r="F1559" s="11">
        <v>181720.7</v>
      </c>
      <c r="G1559" s="14">
        <f t="shared" si="620"/>
        <v>40.5</v>
      </c>
      <c r="H1559" s="14">
        <v>30</v>
      </c>
      <c r="I1559" s="15">
        <v>-0.17564184850872094</v>
      </c>
      <c r="J1559" s="11">
        <f>+F1559*(1-H1559/G1559)*(1-I1559)</f>
        <v>55387.748800818204</v>
      </c>
      <c r="K1559" s="14">
        <f>$L$1606</f>
        <v>0.59303182618670947</v>
      </c>
      <c r="L1559" s="16">
        <f t="shared" si="622"/>
        <v>32846.69781971995</v>
      </c>
      <c r="M1559" s="11">
        <f>+F1559*H1559</f>
        <v>5451621</v>
      </c>
      <c r="N1559" s="14"/>
    </row>
    <row r="1560" spans="1:15" outlineLevel="2">
      <c r="A1560" s="13" t="s">
        <v>27</v>
      </c>
      <c r="B1560" s="13" t="s">
        <v>15</v>
      </c>
      <c r="C1560" s="13" t="s">
        <v>15</v>
      </c>
      <c r="D1560" s="13">
        <v>2009</v>
      </c>
      <c r="E1560" s="14">
        <f t="shared" si="598"/>
        <v>12.5</v>
      </c>
      <c r="F1560" s="11">
        <v>179991.77</v>
      </c>
      <c r="G1560" s="14">
        <f t="shared" si="620"/>
        <v>42.5</v>
      </c>
      <c r="H1560" s="14">
        <v>30</v>
      </c>
      <c r="I1560" s="15">
        <v>-0.17564184850872094</v>
      </c>
      <c r="J1560" s="11">
        <f>+F1560*(1-H1560/G1560)*(1-I1560)</f>
        <v>62237.01682328133</v>
      </c>
      <c r="K1560" s="14">
        <f>$L$1606</f>
        <v>0.59303182618670947</v>
      </c>
      <c r="L1560" s="16">
        <f t="shared" si="622"/>
        <v>36908.531743123487</v>
      </c>
      <c r="M1560" s="11">
        <f>+F1560*H1560</f>
        <v>5399753.0999999996</v>
      </c>
      <c r="N1560" s="14"/>
    </row>
    <row r="1561" spans="1:15" ht="31" outlineLevel="1">
      <c r="A1561" s="13" t="str">
        <f>+A1560</f>
        <v>316</v>
      </c>
      <c r="B1561" s="13" t="str">
        <f>+B1560</f>
        <v>Spindletop</v>
      </c>
      <c r="C1561" s="17" t="s">
        <v>42</v>
      </c>
      <c r="D1561" s="13"/>
      <c r="E1561" s="14" t="s">
        <v>30</v>
      </c>
      <c r="F1561" s="11">
        <f>SUBTOTAL(9,F1558:F1560)</f>
        <v>387507.43</v>
      </c>
      <c r="G1561" s="14" t="s">
        <v>30</v>
      </c>
      <c r="H1561" s="18"/>
      <c r="I1561" s="14"/>
      <c r="J1561" s="11">
        <f>SUBTOTAL(9,J1558:J1560)</f>
        <v>124918.27264530917</v>
      </c>
      <c r="K1561" s="11" t="s">
        <v>30</v>
      </c>
      <c r="L1561" s="11">
        <f>SUBTOTAL(9,L1558:L1560)</f>
        <v>74080.511350936984</v>
      </c>
      <c r="M1561" s="11">
        <f>SUBTOTAL(9,M1558:M1560)</f>
        <v>11625222.899999999</v>
      </c>
      <c r="N1561" s="19">
        <f>+M1561/F1561</f>
        <v>29.999999999999996</v>
      </c>
    </row>
    <row r="1562" spans="1:15" ht="46.5" outlineLevel="2">
      <c r="A1562" s="13" t="s">
        <v>27</v>
      </c>
      <c r="B1562" s="13" t="s">
        <v>18</v>
      </c>
      <c r="C1562" s="13" t="s">
        <v>18</v>
      </c>
      <c r="D1562" s="13">
        <v>1991</v>
      </c>
      <c r="E1562" s="14">
        <f t="shared" si="598"/>
        <v>30.5</v>
      </c>
      <c r="F1562" s="11">
        <v>68351.92</v>
      </c>
      <c r="G1562" s="14">
        <f t="shared" si="620"/>
        <v>48.5</v>
      </c>
      <c r="H1562" s="9">
        <v>18</v>
      </c>
      <c r="I1562" s="15">
        <v>-4.1377599539968862E-2</v>
      </c>
      <c r="J1562" s="11">
        <f t="shared" ref="J1562:J1565" si="623">+F1562*(1-H1562/G1562)*(1-I1562)</f>
        <v>44762.780008107489</v>
      </c>
      <c r="K1562" s="14">
        <f>$L$1606</f>
        <v>0.59303182618670947</v>
      </c>
      <c r="L1562" s="16">
        <f t="shared" ref="L1562:L1567" si="624">+J1562*K1562</f>
        <v>26545.753173401914</v>
      </c>
      <c r="M1562" s="11">
        <f t="shared" ref="M1562:M1565" si="625">+F1562*H1562</f>
        <v>1230334.56</v>
      </c>
      <c r="N1562" s="14"/>
    </row>
    <row r="1563" spans="1:15" ht="46.5" outlineLevel="2">
      <c r="A1563" s="13" t="s">
        <v>27</v>
      </c>
      <c r="B1563" s="13" t="s">
        <v>18</v>
      </c>
      <c r="C1563" s="13" t="s">
        <v>18</v>
      </c>
      <c r="D1563" s="13">
        <v>1989</v>
      </c>
      <c r="E1563" s="14">
        <f t="shared" si="598"/>
        <v>32.5</v>
      </c>
      <c r="F1563" s="11">
        <v>24049</v>
      </c>
      <c r="G1563" s="14">
        <f t="shared" si="620"/>
        <v>50.5</v>
      </c>
      <c r="H1563" s="9">
        <v>18</v>
      </c>
      <c r="I1563" s="15">
        <v>-4.1377599539968862E-2</v>
      </c>
      <c r="J1563" s="11">
        <f t="shared" si="623"/>
        <v>16117.483593434517</v>
      </c>
      <c r="K1563" s="14">
        <f>$L$1606</f>
        <v>0.59303182618670947</v>
      </c>
      <c r="L1563" s="16">
        <f t="shared" si="624"/>
        <v>9558.1807289488006</v>
      </c>
      <c r="M1563" s="11">
        <f t="shared" si="625"/>
        <v>432882</v>
      </c>
      <c r="N1563" s="14"/>
    </row>
    <row r="1564" spans="1:15" ht="46.5" outlineLevel="2">
      <c r="A1564" s="13" t="s">
        <v>27</v>
      </c>
      <c r="B1564" s="13" t="s">
        <v>18</v>
      </c>
      <c r="C1564" s="13" t="s">
        <v>18</v>
      </c>
      <c r="D1564" s="13">
        <v>1987</v>
      </c>
      <c r="E1564" s="14">
        <f t="shared" si="598"/>
        <v>34.5</v>
      </c>
      <c r="F1564" s="11">
        <v>3076</v>
      </c>
      <c r="G1564" s="14">
        <f t="shared" si="620"/>
        <v>52.5</v>
      </c>
      <c r="H1564" s="9">
        <v>18</v>
      </c>
      <c r="I1564" s="15">
        <v>-4.1377599539968862E-2</v>
      </c>
      <c r="J1564" s="11">
        <f t="shared" si="623"/>
        <v>2105.0109260643917</v>
      </c>
      <c r="K1564" s="14">
        <f>$L$1606</f>
        <v>0.59303182618670947</v>
      </c>
      <c r="L1564" s="16">
        <f t="shared" si="624"/>
        <v>1248.3384736269427</v>
      </c>
      <c r="M1564" s="11">
        <f t="shared" si="625"/>
        <v>55368</v>
      </c>
      <c r="N1564" s="14"/>
    </row>
    <row r="1565" spans="1:15" ht="46.5" outlineLevel="2">
      <c r="A1565" s="13" t="s">
        <v>27</v>
      </c>
      <c r="B1565" s="13" t="s">
        <v>18</v>
      </c>
      <c r="C1565" s="13" t="s">
        <v>18</v>
      </c>
      <c r="D1565" s="13">
        <v>1986</v>
      </c>
      <c r="E1565" s="14">
        <f t="shared" si="598"/>
        <v>35.5</v>
      </c>
      <c r="F1565" s="11">
        <v>18797</v>
      </c>
      <c r="G1565" s="14">
        <f t="shared" si="620"/>
        <v>53.5</v>
      </c>
      <c r="H1565" s="9">
        <v>18</v>
      </c>
      <c r="I1565" s="15">
        <v>-4.1377599539968862E-2</v>
      </c>
      <c r="J1565" s="11">
        <f t="shared" si="623"/>
        <v>12988.869219039703</v>
      </c>
      <c r="K1565" s="14">
        <f>$L$1606</f>
        <v>0.59303182618670947</v>
      </c>
      <c r="L1565" s="16">
        <f t="shared" si="624"/>
        <v>7702.8128330674544</v>
      </c>
      <c r="M1565" s="11">
        <f t="shared" si="625"/>
        <v>338346</v>
      </c>
      <c r="N1565" s="14"/>
    </row>
    <row r="1566" spans="1:15" ht="46.5" outlineLevel="2">
      <c r="A1566" s="13" t="s">
        <v>27</v>
      </c>
      <c r="B1566" s="13" t="s">
        <v>18</v>
      </c>
      <c r="C1566" s="13" t="s">
        <v>18</v>
      </c>
      <c r="D1566" s="13">
        <v>1985</v>
      </c>
      <c r="E1566" s="14">
        <f t="shared" si="598"/>
        <v>36.5</v>
      </c>
      <c r="F1566" s="11">
        <v>2342</v>
      </c>
      <c r="G1566" s="14">
        <f t="shared" si="620"/>
        <v>54.5</v>
      </c>
      <c r="H1566" s="9">
        <v>18</v>
      </c>
      <c r="I1566" s="15">
        <v>-4.1377599539968862E-2</v>
      </c>
      <c r="J1566" s="11">
        <f t="shared" ref="J1566:J1567" si="626">+F1566*(1-H1566/G1566)*(1-I1566)</f>
        <v>1633.3959879169754</v>
      </c>
      <c r="K1566" s="14">
        <f t="shared" ref="K1566:K1567" si="627">$L$1606</f>
        <v>0.59303182618670947</v>
      </c>
      <c r="L1566" s="16">
        <f t="shared" si="624"/>
        <v>968.65580560044839</v>
      </c>
      <c r="M1566" s="11">
        <f t="shared" ref="M1566:M1567" si="628">+F1566*H1566</f>
        <v>42156</v>
      </c>
      <c r="N1566" s="14"/>
    </row>
    <row r="1567" spans="1:15" s="22" customFormat="1" ht="46.5" outlineLevel="2">
      <c r="A1567" s="13" t="s">
        <v>27</v>
      </c>
      <c r="B1567" s="13" t="s">
        <v>18</v>
      </c>
      <c r="C1567" s="13" t="s">
        <v>18</v>
      </c>
      <c r="D1567" s="13">
        <v>1984</v>
      </c>
      <c r="E1567" s="14">
        <f t="shared" si="598"/>
        <v>37.5</v>
      </c>
      <c r="F1567" s="11">
        <v>85204</v>
      </c>
      <c r="G1567" s="14">
        <f t="shared" si="620"/>
        <v>55.5</v>
      </c>
      <c r="H1567" s="9">
        <v>18</v>
      </c>
      <c r="I1567" s="15">
        <v>-4.1377599539968862E-2</v>
      </c>
      <c r="J1567" s="11">
        <f t="shared" si="626"/>
        <v>59952.389858921277</v>
      </c>
      <c r="K1567" s="14">
        <f t="shared" si="627"/>
        <v>0.59303182618670947</v>
      </c>
      <c r="L1567" s="16">
        <f t="shared" si="624"/>
        <v>35553.675242293648</v>
      </c>
      <c r="M1567" s="11">
        <f t="shared" si="628"/>
        <v>1533672</v>
      </c>
      <c r="N1567" s="14"/>
      <c r="O1567" s="14"/>
    </row>
    <row r="1568" spans="1:15" s="22" customFormat="1" ht="62" outlineLevel="1">
      <c r="A1568" s="13" t="str">
        <f>+A1567</f>
        <v>316</v>
      </c>
      <c r="B1568" s="13" t="str">
        <f>+B1567</f>
        <v>System Production Laboratory</v>
      </c>
      <c r="C1568" s="17" t="s">
        <v>44</v>
      </c>
      <c r="D1568" s="13"/>
      <c r="E1568" s="14" t="s">
        <v>30</v>
      </c>
      <c r="F1568" s="11">
        <f>SUBTOTAL(9,F1562:F1567)</f>
        <v>201819.91999999998</v>
      </c>
      <c r="G1568" s="14" t="s">
        <v>30</v>
      </c>
      <c r="H1568" s="18"/>
      <c r="I1568" s="14"/>
      <c r="J1568" s="11">
        <f>SUBTOTAL(9,J1562:J1567)</f>
        <v>137559.92959348435</v>
      </c>
      <c r="K1568" s="11" t="s">
        <v>30</v>
      </c>
      <c r="L1568" s="11">
        <f>SUBTOTAL(9,L1562:L1567)</f>
        <v>81577.416256939207</v>
      </c>
      <c r="M1568" s="11">
        <f>SUBTOTAL(9,M1562:M1567)</f>
        <v>3632758.56</v>
      </c>
      <c r="N1568" s="19">
        <f>+M1568/F1568</f>
        <v>18</v>
      </c>
      <c r="O1568" s="14"/>
    </row>
    <row r="1569" spans="1:14" outlineLevel="2">
      <c r="A1569" s="14"/>
      <c r="B1569" s="14"/>
      <c r="C1569" s="14"/>
      <c r="D1569" s="14"/>
      <c r="E1569" s="14" t="s">
        <v>30</v>
      </c>
      <c r="G1569" s="14" t="s">
        <v>30</v>
      </c>
      <c r="I1569" s="14"/>
      <c r="K1569" s="14"/>
      <c r="L1569" s="14"/>
      <c r="N1569" s="14"/>
    </row>
    <row r="1570" spans="1:14" ht="46.5" outlineLevel="2">
      <c r="A1570" s="13" t="s">
        <v>27</v>
      </c>
      <c r="B1570" s="13" t="s">
        <v>19</v>
      </c>
      <c r="C1570" s="13" t="s">
        <v>19</v>
      </c>
      <c r="D1570" s="13">
        <v>1994</v>
      </c>
      <c r="E1570" s="14">
        <f t="shared" si="598"/>
        <v>27.5</v>
      </c>
      <c r="F1570" s="11">
        <v>103.88</v>
      </c>
      <c r="G1570" s="14">
        <f t="shared" si="620"/>
        <v>45.5</v>
      </c>
      <c r="H1570" s="9">
        <v>18</v>
      </c>
      <c r="I1570" s="15">
        <v>-4.1377599539968869E-2</v>
      </c>
      <c r="J1570" s="11">
        <f t="shared" ref="J1570:J1580" si="629">+F1570*(1-H1570/G1570)*(1-I1570)</f>
        <v>65.382492057270966</v>
      </c>
      <c r="K1570" s="14">
        <f t="shared" ref="K1570:K1580" si="630">$L$1606</f>
        <v>0.59303182618670947</v>
      </c>
      <c r="L1570" s="16">
        <f t="shared" ref="L1570:L1580" si="631">+J1570*K1570</f>
        <v>38.773898665361429</v>
      </c>
      <c r="M1570" s="11">
        <f t="shared" ref="M1570:M1575" si="632">+F1570*H1570</f>
        <v>1869.84</v>
      </c>
      <c r="N1570" s="14"/>
    </row>
    <row r="1571" spans="1:14" ht="46.5" outlineLevel="2">
      <c r="A1571" s="13" t="s">
        <v>27</v>
      </c>
      <c r="B1571" s="13" t="s">
        <v>19</v>
      </c>
      <c r="C1571" s="13" t="s">
        <v>19</v>
      </c>
      <c r="D1571" s="13">
        <v>1993</v>
      </c>
      <c r="E1571" s="14">
        <f t="shared" si="598"/>
        <v>28.5</v>
      </c>
      <c r="F1571" s="11">
        <v>54785.13</v>
      </c>
      <c r="G1571" s="14">
        <f t="shared" si="620"/>
        <v>46.5</v>
      </c>
      <c r="H1571" s="9">
        <v>18</v>
      </c>
      <c r="I1571" s="15">
        <v>-4.1377599539968869E-2</v>
      </c>
      <c r="J1571" s="11">
        <f t="shared" si="629"/>
        <v>34967.359233155403</v>
      </c>
      <c r="K1571" s="14">
        <f t="shared" si="630"/>
        <v>0.59303182618670947</v>
      </c>
      <c r="L1571" s="16">
        <f t="shared" si="631"/>
        <v>20736.756902964844</v>
      </c>
      <c r="M1571" s="11">
        <f t="shared" si="632"/>
        <v>986132.34</v>
      </c>
      <c r="N1571" s="14"/>
    </row>
    <row r="1572" spans="1:14" ht="46.5" outlineLevel="2">
      <c r="A1572" s="13" t="s">
        <v>27</v>
      </c>
      <c r="B1572" s="13" t="s">
        <v>19</v>
      </c>
      <c r="C1572" s="13" t="s">
        <v>19</v>
      </c>
      <c r="D1572" s="13">
        <v>1992</v>
      </c>
      <c r="E1572" s="14">
        <f t="shared" si="598"/>
        <v>29.5</v>
      </c>
      <c r="F1572" s="11">
        <v>71939</v>
      </c>
      <c r="G1572" s="14">
        <f t="shared" si="620"/>
        <v>47.5</v>
      </c>
      <c r="H1572" s="9">
        <v>18</v>
      </c>
      <c r="I1572" s="15">
        <v>-4.1377599539968869E-2</v>
      </c>
      <c r="J1572" s="11">
        <f t="shared" si="629"/>
        <v>46526.569735421501</v>
      </c>
      <c r="K1572" s="14">
        <f t="shared" si="630"/>
        <v>0.59303182618670947</v>
      </c>
      <c r="L1572" s="16">
        <f t="shared" si="631"/>
        <v>27591.7366164003</v>
      </c>
      <c r="M1572" s="11">
        <f t="shared" si="632"/>
        <v>1294902</v>
      </c>
      <c r="N1572" s="14"/>
    </row>
    <row r="1573" spans="1:14" ht="46.5" outlineLevel="2">
      <c r="A1573" s="13" t="s">
        <v>27</v>
      </c>
      <c r="B1573" s="13" t="s">
        <v>19</v>
      </c>
      <c r="C1573" s="13" t="s">
        <v>19</v>
      </c>
      <c r="D1573" s="13">
        <v>1991</v>
      </c>
      <c r="E1573" s="14">
        <f t="shared" si="598"/>
        <v>30.5</v>
      </c>
      <c r="F1573" s="11">
        <v>67378</v>
      </c>
      <c r="G1573" s="14">
        <f t="shared" si="620"/>
        <v>48.5</v>
      </c>
      <c r="H1573" s="9">
        <v>18</v>
      </c>
      <c r="I1573" s="15">
        <v>-4.1377599539968869E-2</v>
      </c>
      <c r="J1573" s="11">
        <f t="shared" si="629"/>
        <v>44124.972515567475</v>
      </c>
      <c r="K1573" s="14">
        <f t="shared" si="630"/>
        <v>0.59303182618670947</v>
      </c>
      <c r="L1573" s="16">
        <f t="shared" si="631"/>
        <v>26167.513031345345</v>
      </c>
      <c r="M1573" s="11">
        <f t="shared" si="632"/>
        <v>1212804</v>
      </c>
      <c r="N1573" s="14"/>
    </row>
    <row r="1574" spans="1:14" ht="46.5" outlineLevel="2">
      <c r="A1574" s="13" t="s">
        <v>27</v>
      </c>
      <c r="B1574" s="13" t="s">
        <v>19</v>
      </c>
      <c r="C1574" s="13" t="s">
        <v>19</v>
      </c>
      <c r="D1574" s="13">
        <v>1990</v>
      </c>
      <c r="E1574" s="14">
        <f t="shared" si="598"/>
        <v>31.5</v>
      </c>
      <c r="F1574" s="11">
        <v>196175</v>
      </c>
      <c r="G1574" s="14">
        <f t="shared" si="620"/>
        <v>49.5</v>
      </c>
      <c r="H1574" s="9">
        <v>18</v>
      </c>
      <c r="I1574" s="15">
        <v>-4.1377599539968869E-2</v>
      </c>
      <c r="J1574" s="11">
        <f t="shared" si="629"/>
        <v>130004.15946620669</v>
      </c>
      <c r="K1574" s="14">
        <f t="shared" si="630"/>
        <v>0.59303182618670947</v>
      </c>
      <c r="L1574" s="16">
        <f t="shared" si="631"/>
        <v>77096.604100112745</v>
      </c>
      <c r="M1574" s="11">
        <f t="shared" si="632"/>
        <v>3531150</v>
      </c>
      <c r="N1574" s="14"/>
    </row>
    <row r="1575" spans="1:14" ht="46.5" outlineLevel="2">
      <c r="A1575" s="13" t="s">
        <v>27</v>
      </c>
      <c r="B1575" s="13" t="s">
        <v>19</v>
      </c>
      <c r="C1575" s="13" t="s">
        <v>19</v>
      </c>
      <c r="D1575" s="13">
        <v>1989</v>
      </c>
      <c r="E1575" s="14">
        <f t="shared" si="598"/>
        <v>32.5</v>
      </c>
      <c r="F1575" s="11">
        <v>139798</v>
      </c>
      <c r="G1575" s="14">
        <f t="shared" si="620"/>
        <v>50.5</v>
      </c>
      <c r="H1575" s="9">
        <v>18</v>
      </c>
      <c r="I1575" s="15">
        <v>-4.1377599539968869E-2</v>
      </c>
      <c r="J1575" s="11">
        <f t="shared" si="629"/>
        <v>93691.711563680758</v>
      </c>
      <c r="K1575" s="14">
        <f t="shared" si="630"/>
        <v>0.59303182618670947</v>
      </c>
      <c r="L1575" s="16">
        <f t="shared" si="631"/>
        <v>55562.166807168047</v>
      </c>
      <c r="M1575" s="11">
        <f t="shared" si="632"/>
        <v>2516364</v>
      </c>
      <c r="N1575" s="14"/>
    </row>
    <row r="1576" spans="1:14" ht="46.5" outlineLevel="2">
      <c r="A1576" s="13" t="s">
        <v>27</v>
      </c>
      <c r="B1576" s="13" t="s">
        <v>19</v>
      </c>
      <c r="C1576" s="13" t="s">
        <v>19</v>
      </c>
      <c r="D1576" s="13">
        <v>1988</v>
      </c>
      <c r="E1576" s="14">
        <f t="shared" si="598"/>
        <v>33.5</v>
      </c>
      <c r="F1576" s="11">
        <v>143561</v>
      </c>
      <c r="G1576" s="14">
        <f t="shared" si="620"/>
        <v>51.5</v>
      </c>
      <c r="H1576" s="9">
        <v>18</v>
      </c>
      <c r="I1576" s="15">
        <v>-4.1377599539968869E-2</v>
      </c>
      <c r="J1576" s="11">
        <f t="shared" si="629"/>
        <v>97248.359621615033</v>
      </c>
      <c r="K1576" s="14">
        <f t="shared" si="630"/>
        <v>0.59303182618670947</v>
      </c>
      <c r="L1576" s="16">
        <f t="shared" si="631"/>
        <v>57671.372300068222</v>
      </c>
      <c r="M1576" s="11">
        <f t="shared" ref="M1576:M1579" si="633">+F1576*H1576</f>
        <v>2584098</v>
      </c>
      <c r="N1576" s="14"/>
    </row>
    <row r="1577" spans="1:14" ht="46.5" outlineLevel="2">
      <c r="A1577" s="13" t="s">
        <v>27</v>
      </c>
      <c r="B1577" s="13" t="s">
        <v>19</v>
      </c>
      <c r="C1577" s="13" t="s">
        <v>19</v>
      </c>
      <c r="D1577" s="13">
        <v>1987</v>
      </c>
      <c r="E1577" s="14">
        <f t="shared" si="598"/>
        <v>34.5</v>
      </c>
      <c r="F1577" s="11">
        <v>12296</v>
      </c>
      <c r="G1577" s="14">
        <f t="shared" si="620"/>
        <v>52.5</v>
      </c>
      <c r="H1577" s="9">
        <v>18</v>
      </c>
      <c r="I1577" s="15">
        <v>-4.1377599539968869E-2</v>
      </c>
      <c r="J1577" s="11">
        <f t="shared" si="629"/>
        <v>8414.5690334485571</v>
      </c>
      <c r="K1577" s="14">
        <f t="shared" si="630"/>
        <v>0.59303182618670947</v>
      </c>
      <c r="L1577" s="16">
        <f t="shared" si="631"/>
        <v>4990.1072404801325</v>
      </c>
      <c r="M1577" s="11">
        <f t="shared" si="633"/>
        <v>221328</v>
      </c>
      <c r="N1577" s="16"/>
    </row>
    <row r="1578" spans="1:14" ht="46.5" outlineLevel="2">
      <c r="A1578" s="13" t="s">
        <v>27</v>
      </c>
      <c r="B1578" s="13" t="s">
        <v>19</v>
      </c>
      <c r="C1578" s="13" t="s">
        <v>19</v>
      </c>
      <c r="D1578" s="13">
        <v>1986</v>
      </c>
      <c r="E1578" s="14">
        <f t="shared" ref="E1578:E1594" si="634">2021.5-D1578</f>
        <v>35.5</v>
      </c>
      <c r="F1578" s="11">
        <v>122025</v>
      </c>
      <c r="G1578" s="14">
        <f t="shared" si="620"/>
        <v>53.5</v>
      </c>
      <c r="H1578" s="9">
        <v>18</v>
      </c>
      <c r="I1578" s="15">
        <v>-4.1377599539968869E-2</v>
      </c>
      <c r="J1578" s="11">
        <f t="shared" si="629"/>
        <v>84320.19824723732</v>
      </c>
      <c r="K1578" s="14">
        <f t="shared" si="630"/>
        <v>0.59303182618670947</v>
      </c>
      <c r="L1578" s="16">
        <f t="shared" si="631"/>
        <v>50004.561150984526</v>
      </c>
      <c r="M1578" s="11">
        <f t="shared" si="633"/>
        <v>2196450</v>
      </c>
      <c r="N1578" s="16"/>
    </row>
    <row r="1579" spans="1:14" ht="46.5" outlineLevel="2">
      <c r="A1579" s="13" t="s">
        <v>27</v>
      </c>
      <c r="B1579" s="13" t="s">
        <v>19</v>
      </c>
      <c r="C1579" s="13" t="s">
        <v>19</v>
      </c>
      <c r="D1579" s="13">
        <v>1985</v>
      </c>
      <c r="E1579" s="14">
        <f t="shared" si="634"/>
        <v>36.5</v>
      </c>
      <c r="F1579" s="11">
        <v>242654</v>
      </c>
      <c r="G1579" s="14">
        <f t="shared" si="620"/>
        <v>54.5</v>
      </c>
      <c r="H1579" s="9">
        <v>18</v>
      </c>
      <c r="I1579" s="15">
        <v>-4.1377599539968869E-2</v>
      </c>
      <c r="J1579" s="11">
        <f t="shared" si="629"/>
        <v>169235.72589752593</v>
      </c>
      <c r="K1579" s="14">
        <f t="shared" si="630"/>
        <v>0.59303182618670947</v>
      </c>
      <c r="L1579" s="16">
        <f t="shared" si="631"/>
        <v>100362.17158504321</v>
      </c>
      <c r="M1579" s="11">
        <f t="shared" si="633"/>
        <v>4367772</v>
      </c>
      <c r="N1579" s="16"/>
    </row>
    <row r="1580" spans="1:14" ht="46.5" outlineLevel="2">
      <c r="A1580" s="13" t="s">
        <v>27</v>
      </c>
      <c r="B1580" s="13" t="s">
        <v>19</v>
      </c>
      <c r="C1580" s="13" t="s">
        <v>19</v>
      </c>
      <c r="D1580" s="13">
        <v>1984</v>
      </c>
      <c r="E1580" s="14">
        <f t="shared" si="634"/>
        <v>37.5</v>
      </c>
      <c r="F1580" s="11">
        <v>1031598</v>
      </c>
      <c r="G1580" s="14">
        <f t="shared" si="620"/>
        <v>55.5</v>
      </c>
      <c r="H1580" s="9">
        <v>18</v>
      </c>
      <c r="I1580" s="15">
        <v>-4.1377599539968869E-2</v>
      </c>
      <c r="J1580" s="11">
        <f t="shared" si="629"/>
        <v>725866.92495285987</v>
      </c>
      <c r="K1580" s="14">
        <f t="shared" si="630"/>
        <v>0.59303182618670947</v>
      </c>
      <c r="L1580" s="16">
        <f t="shared" si="631"/>
        <v>430462.18807332567</v>
      </c>
      <c r="M1580" s="11">
        <f>+F1580*H1580</f>
        <v>18568764</v>
      </c>
      <c r="N1580" s="14"/>
    </row>
    <row r="1581" spans="1:14" ht="46.5" outlineLevel="1">
      <c r="A1581" s="13" t="str">
        <f>+A1580</f>
        <v>316</v>
      </c>
      <c r="B1581" s="13" t="str">
        <f>+B1580</f>
        <v>System Production Maintenance</v>
      </c>
      <c r="C1581" s="17" t="s">
        <v>19</v>
      </c>
      <c r="D1581" s="13"/>
      <c r="E1581" s="14" t="s">
        <v>30</v>
      </c>
      <c r="F1581" s="11">
        <f>SUBTOTAL(9,F1569:F1580)</f>
        <v>2082313.01</v>
      </c>
      <c r="G1581" s="14" t="s">
        <v>30</v>
      </c>
      <c r="H1581" s="18"/>
      <c r="I1581" s="14"/>
      <c r="J1581" s="11">
        <f>SUBTOTAL(9,J1569:J1580)</f>
        <v>1434465.932758776</v>
      </c>
      <c r="K1581" s="11" t="s">
        <v>30</v>
      </c>
      <c r="L1581" s="11">
        <f>SUBTOTAL(9,L1569:L1580)</f>
        <v>850683.95170655847</v>
      </c>
      <c r="M1581" s="11">
        <f>SUBTOTAL(9,M1569:M1580)</f>
        <v>37481634.18</v>
      </c>
      <c r="N1581" s="19">
        <f>+M1581/F1581</f>
        <v>18</v>
      </c>
    </row>
    <row r="1582" spans="1:14" outlineLevel="2">
      <c r="A1582" s="14"/>
      <c r="B1582" s="14"/>
      <c r="C1582" s="14"/>
      <c r="D1582" s="14"/>
      <c r="E1582" s="14" t="s">
        <v>30</v>
      </c>
      <c r="G1582" s="14" t="s">
        <v>30</v>
      </c>
      <c r="I1582" s="14"/>
      <c r="K1582" s="14"/>
      <c r="L1582" s="14"/>
      <c r="N1582" s="14"/>
    </row>
    <row r="1583" spans="1:14" ht="46.5" outlineLevel="2">
      <c r="A1583" s="13" t="s">
        <v>27</v>
      </c>
      <c r="B1583" s="13" t="s">
        <v>20</v>
      </c>
      <c r="C1583" s="13" t="s">
        <v>20</v>
      </c>
      <c r="D1583" s="23">
        <v>1988</v>
      </c>
      <c r="E1583" s="14">
        <f t="shared" si="634"/>
        <v>33.5</v>
      </c>
      <c r="F1583" s="11">
        <v>67500.710000000006</v>
      </c>
      <c r="G1583" s="14">
        <f t="shared" si="620"/>
        <v>51.5</v>
      </c>
      <c r="H1583" s="9">
        <v>18</v>
      </c>
      <c r="I1583" s="15">
        <v>-4.1377599539968862E-2</v>
      </c>
      <c r="J1583" s="11">
        <f>+F1583*(1-H1583/G1583)*(1-I1583)</f>
        <v>45725.045944193385</v>
      </c>
      <c r="K1583" s="14">
        <f>$L$1606</f>
        <v>0.59303182618670947</v>
      </c>
      <c r="L1583" s="16">
        <f t="shared" ref="L1583:L1587" si="635">+J1583*K1583</f>
        <v>27116.407498756198</v>
      </c>
      <c r="M1583" s="11">
        <f>+F1583*H1583</f>
        <v>1215012.78</v>
      </c>
      <c r="N1583" s="14"/>
    </row>
    <row r="1584" spans="1:14" ht="46.5" outlineLevel="2">
      <c r="A1584" s="13" t="s">
        <v>27</v>
      </c>
      <c r="B1584" s="13" t="s">
        <v>20</v>
      </c>
      <c r="C1584" s="13" t="s">
        <v>20</v>
      </c>
      <c r="D1584" s="23">
        <v>1987</v>
      </c>
      <c r="E1584" s="14">
        <f t="shared" si="634"/>
        <v>34.5</v>
      </c>
      <c r="F1584" s="11">
        <v>2882</v>
      </c>
      <c r="G1584" s="14">
        <f t="shared" si="620"/>
        <v>52.5</v>
      </c>
      <c r="H1584" s="9">
        <v>18</v>
      </c>
      <c r="I1584" s="15">
        <v>-4.1377599539968862E-2</v>
      </c>
      <c r="J1584" s="11">
        <f>+F1584*(1-H1584/G1584)*(1-I1584)</f>
        <v>1972.2501589458964</v>
      </c>
      <c r="K1584" s="14">
        <f>$L$1606</f>
        <v>0.59303182618670947</v>
      </c>
      <c r="L1584" s="16">
        <f t="shared" si="635"/>
        <v>1169.607113456713</v>
      </c>
      <c r="M1584" s="11">
        <f>+F1584*H1584</f>
        <v>51876</v>
      </c>
      <c r="N1584" s="14"/>
    </row>
    <row r="1585" spans="1:14" ht="46.5" outlineLevel="2">
      <c r="A1585" s="13" t="s">
        <v>27</v>
      </c>
      <c r="B1585" s="13" t="s">
        <v>20</v>
      </c>
      <c r="C1585" s="13" t="s">
        <v>20</v>
      </c>
      <c r="D1585" s="23">
        <v>1986</v>
      </c>
      <c r="E1585" s="14">
        <f t="shared" si="634"/>
        <v>35.5</v>
      </c>
      <c r="F1585" s="11">
        <v>527815</v>
      </c>
      <c r="G1585" s="14">
        <f t="shared" si="620"/>
        <v>53.5</v>
      </c>
      <c r="H1585" s="9">
        <v>18</v>
      </c>
      <c r="I1585" s="15">
        <v>-4.1377599539968862E-2</v>
      </c>
      <c r="J1585" s="11">
        <f>+F1585*(1-H1585/G1585)*(1-I1585)</f>
        <v>364724.15847462043</v>
      </c>
      <c r="K1585" s="14">
        <f>$L$1606</f>
        <v>0.59303182618670947</v>
      </c>
      <c r="L1585" s="16">
        <f t="shared" si="635"/>
        <v>216293.03375461497</v>
      </c>
      <c r="M1585" s="11">
        <f>+F1585*H1585</f>
        <v>9500670</v>
      </c>
      <c r="N1585" s="14"/>
    </row>
    <row r="1586" spans="1:14" ht="46.5" outlineLevel="2">
      <c r="A1586" s="13" t="s">
        <v>27</v>
      </c>
      <c r="B1586" s="13" t="s">
        <v>20</v>
      </c>
      <c r="C1586" s="13" t="s">
        <v>20</v>
      </c>
      <c r="D1586" s="23">
        <v>1985</v>
      </c>
      <c r="E1586" s="14">
        <f t="shared" si="634"/>
        <v>36.5</v>
      </c>
      <c r="F1586" s="11">
        <v>23069</v>
      </c>
      <c r="G1586" s="14">
        <f t="shared" si="620"/>
        <v>54.5</v>
      </c>
      <c r="H1586" s="9">
        <v>18</v>
      </c>
      <c r="I1586" s="15">
        <v>-4.1377599539968862E-2</v>
      </c>
      <c r="J1586" s="11">
        <f>+F1586*(1-H1586/G1586)*(1-I1586)</f>
        <v>16089.159711894406</v>
      </c>
      <c r="K1586" s="14">
        <f>$L$1606</f>
        <v>0.59303182618670947</v>
      </c>
      <c r="L1586" s="16">
        <f t="shared" si="635"/>
        <v>9541.3837657543718</v>
      </c>
      <c r="M1586" s="11">
        <f>+F1586*H1586</f>
        <v>415242</v>
      </c>
      <c r="N1586" s="14"/>
    </row>
    <row r="1587" spans="1:14" ht="46.5" outlineLevel="2">
      <c r="A1587" s="13" t="s">
        <v>27</v>
      </c>
      <c r="B1587" s="13" t="s">
        <v>20</v>
      </c>
      <c r="C1587" s="13" t="s">
        <v>20</v>
      </c>
      <c r="D1587" s="23">
        <v>1984</v>
      </c>
      <c r="E1587" s="14">
        <f t="shared" si="634"/>
        <v>37.5</v>
      </c>
      <c r="F1587" s="11">
        <v>154111</v>
      </c>
      <c r="G1587" s="14">
        <f t="shared" si="620"/>
        <v>55.5</v>
      </c>
      <c r="H1587" s="9">
        <v>18</v>
      </c>
      <c r="I1587" s="15">
        <v>-4.1377599539968862E-2</v>
      </c>
      <c r="J1587" s="11">
        <f>+F1587*(1-H1587/G1587)*(1-I1587)</f>
        <v>108437.66435317846</v>
      </c>
      <c r="K1587" s="14">
        <f>$L$1606</f>
        <v>0.59303182618670947</v>
      </c>
      <c r="L1587" s="16">
        <f t="shared" si="635"/>
        <v>64306.986118786874</v>
      </c>
      <c r="M1587" s="11">
        <f>+F1587*H1587</f>
        <v>2773998</v>
      </c>
      <c r="N1587" s="14"/>
    </row>
    <row r="1588" spans="1:14" ht="46.5" outlineLevel="1">
      <c r="A1588" s="13" t="str">
        <f>+A1587</f>
        <v>316</v>
      </c>
      <c r="B1588" s="13" t="str">
        <f>+B1587</f>
        <v>System Production Training</v>
      </c>
      <c r="C1588" s="17" t="s">
        <v>45</v>
      </c>
      <c r="D1588" s="13"/>
      <c r="E1588" s="14" t="s">
        <v>30</v>
      </c>
      <c r="F1588" s="11">
        <f>SUBTOTAL(9,F1583:F1587)</f>
        <v>775377.71</v>
      </c>
      <c r="G1588" s="14" t="s">
        <v>30</v>
      </c>
      <c r="H1588" s="18"/>
      <c r="I1588" s="14"/>
      <c r="J1588" s="11">
        <f>SUBTOTAL(9,J1583:J1587)</f>
        <v>536948.27864283253</v>
      </c>
      <c r="K1588" s="11" t="s">
        <v>30</v>
      </c>
      <c r="L1588" s="11">
        <f>SUBTOTAL(9,L1583:L1587)</f>
        <v>318427.41825136915</v>
      </c>
      <c r="M1588" s="11">
        <f>SUBTOTAL(9,M1583:M1587)</f>
        <v>13956798.779999999</v>
      </c>
      <c r="N1588" s="19">
        <f>+M1588/F1588</f>
        <v>18</v>
      </c>
    </row>
    <row r="1589" spans="1:14" outlineLevel="2">
      <c r="A1589" s="14"/>
      <c r="B1589" s="14"/>
      <c r="C1589" s="14"/>
      <c r="D1589" s="14"/>
      <c r="E1589" s="14"/>
      <c r="G1589" s="14"/>
      <c r="I1589" s="14"/>
      <c r="K1589" s="14"/>
      <c r="L1589" s="14"/>
      <c r="N1589" s="14"/>
    </row>
    <row r="1590" spans="1:14" outlineLevel="2">
      <c r="A1590" s="13" t="s">
        <v>27</v>
      </c>
      <c r="B1590" s="13" t="s">
        <v>17</v>
      </c>
      <c r="C1590" s="13" t="s">
        <v>17</v>
      </c>
      <c r="D1590" s="13">
        <v>1992</v>
      </c>
      <c r="E1590" s="14">
        <f t="shared" si="634"/>
        <v>29.5</v>
      </c>
      <c r="F1590" s="11">
        <v>633.74</v>
      </c>
      <c r="G1590" s="14">
        <f t="shared" si="620"/>
        <v>47.5</v>
      </c>
      <c r="H1590" s="9">
        <v>18</v>
      </c>
      <c r="I1590" s="15">
        <v>-4.1377599539968862E-2</v>
      </c>
      <c r="J1590" s="11">
        <f>+F1590*(1-H1590/G1590)*(1-I1590)</f>
        <v>409.87153427384345</v>
      </c>
      <c r="K1590" s="14">
        <f>$L$1606</f>
        <v>0.59303182618670947</v>
      </c>
      <c r="L1590" s="16">
        <f t="shared" ref="L1590:L1594" si="636">+J1590*K1590</f>
        <v>243.06686447236586</v>
      </c>
      <c r="M1590" s="11">
        <f>+F1590*H1590</f>
        <v>11407.32</v>
      </c>
      <c r="N1590" s="14"/>
    </row>
    <row r="1591" spans="1:14" outlineLevel="2">
      <c r="A1591" s="13" t="s">
        <v>27</v>
      </c>
      <c r="B1591" s="13" t="s">
        <v>17</v>
      </c>
      <c r="C1591" s="13" t="s">
        <v>17</v>
      </c>
      <c r="D1591" s="13">
        <v>1989</v>
      </c>
      <c r="E1591" s="14">
        <f t="shared" si="634"/>
        <v>32.5</v>
      </c>
      <c r="F1591" s="11">
        <v>2903</v>
      </c>
      <c r="G1591" s="14">
        <f t="shared" si="620"/>
        <v>50.5</v>
      </c>
      <c r="H1591" s="9">
        <v>18</v>
      </c>
      <c r="I1591" s="15">
        <v>-4.1377599539968862E-2</v>
      </c>
      <c r="J1591" s="11">
        <f>+F1591*(1-H1591/G1591)*(1-I1591)</f>
        <v>1945.571744011826</v>
      </c>
      <c r="K1591" s="14">
        <f>$L$1606</f>
        <v>0.59303182618670947</v>
      </c>
      <c r="L1591" s="16">
        <f t="shared" si="636"/>
        <v>1153.7859643285944</v>
      </c>
      <c r="M1591" s="11">
        <f>+F1591*H1591</f>
        <v>52254</v>
      </c>
      <c r="N1591" s="14"/>
    </row>
    <row r="1592" spans="1:14" outlineLevel="2">
      <c r="A1592" s="13" t="s">
        <v>27</v>
      </c>
      <c r="B1592" s="13" t="s">
        <v>17</v>
      </c>
      <c r="C1592" s="13" t="s">
        <v>17</v>
      </c>
      <c r="D1592" s="13">
        <v>1988</v>
      </c>
      <c r="E1592" s="14">
        <f t="shared" si="634"/>
        <v>33.5</v>
      </c>
      <c r="F1592" s="11">
        <v>7932</v>
      </c>
      <c r="G1592" s="14">
        <f t="shared" si="620"/>
        <v>51.5</v>
      </c>
      <c r="H1592" s="9">
        <v>18</v>
      </c>
      <c r="I1592" s="15">
        <v>-4.1377599539968862E-2</v>
      </c>
      <c r="J1592" s="11">
        <f>+F1592*(1-H1592/G1592)*(1-I1592)</f>
        <v>5373.1444369895053</v>
      </c>
      <c r="K1592" s="14">
        <f>$L$1606</f>
        <v>0.59303182618670947</v>
      </c>
      <c r="L1592" s="16">
        <f t="shared" si="636"/>
        <v>3186.445657832845</v>
      </c>
      <c r="M1592" s="11">
        <f>+F1592*H1592</f>
        <v>142776</v>
      </c>
      <c r="N1592" s="14"/>
    </row>
    <row r="1593" spans="1:14" outlineLevel="2">
      <c r="A1593" s="13" t="s">
        <v>27</v>
      </c>
      <c r="B1593" s="13" t="s">
        <v>17</v>
      </c>
      <c r="C1593" s="13" t="s">
        <v>17</v>
      </c>
      <c r="D1593" s="13">
        <v>1987</v>
      </c>
      <c r="E1593" s="14">
        <f t="shared" si="634"/>
        <v>34.5</v>
      </c>
      <c r="F1593" s="11">
        <v>38618</v>
      </c>
      <c r="G1593" s="14">
        <f t="shared" si="620"/>
        <v>52.5</v>
      </c>
      <c r="H1593" s="9">
        <v>18</v>
      </c>
      <c r="I1593" s="15">
        <v>-4.1377599539968862E-2</v>
      </c>
      <c r="J1593" s="11">
        <f>+F1593*(1-H1593/G1593)*(1-I1593)</f>
        <v>26427.60466279411</v>
      </c>
      <c r="K1593" s="14">
        <f>$L$1606</f>
        <v>0.59303182618670947</v>
      </c>
      <c r="L1593" s="16">
        <f t="shared" si="636"/>
        <v>15672.41065491719</v>
      </c>
      <c r="M1593" s="11">
        <f>+F1593*H1593</f>
        <v>695124</v>
      </c>
      <c r="N1593" s="14"/>
    </row>
    <row r="1594" spans="1:14" outlineLevel="2">
      <c r="A1594" s="13" t="s">
        <v>27</v>
      </c>
      <c r="B1594" s="13" t="s">
        <v>17</v>
      </c>
      <c r="C1594" s="13" t="s">
        <v>17</v>
      </c>
      <c r="D1594" s="13">
        <v>1986</v>
      </c>
      <c r="E1594" s="14">
        <f t="shared" si="634"/>
        <v>35.5</v>
      </c>
      <c r="F1594" s="11">
        <v>6187.95</v>
      </c>
      <c r="G1594" s="14">
        <f t="shared" si="620"/>
        <v>53.5</v>
      </c>
      <c r="H1594" s="9">
        <v>18</v>
      </c>
      <c r="I1594" s="15">
        <v>-4.1377599539968862E-2</v>
      </c>
      <c r="J1594" s="11">
        <f>+F1594*(1-H1594/G1594)*(1-I1594)</f>
        <v>4275.920268338391</v>
      </c>
      <c r="K1594" s="14">
        <f>$L$1606</f>
        <v>0.59303182618670947</v>
      </c>
      <c r="L1594" s="16">
        <f t="shared" si="636"/>
        <v>2535.7568053614809</v>
      </c>
      <c r="M1594" s="11">
        <f>+F1594*H1594</f>
        <v>111383.09999999999</v>
      </c>
      <c r="N1594" s="14"/>
    </row>
    <row r="1595" spans="1:14" ht="31" outlineLevel="1">
      <c r="A1595" s="13" t="str">
        <f>+A1594</f>
        <v>316</v>
      </c>
      <c r="B1595" s="13" t="str">
        <f>+B1594</f>
        <v>System Repair</v>
      </c>
      <c r="C1595" s="17" t="s">
        <v>46</v>
      </c>
      <c r="D1595" s="13"/>
      <c r="E1595" s="14" t="s">
        <v>30</v>
      </c>
      <c r="F1595" s="11">
        <f>SUBTOTAL(9,F1590:F1594)</f>
        <v>56274.689999999995</v>
      </c>
      <c r="H1595" s="18"/>
      <c r="I1595" s="14"/>
      <c r="J1595" s="11">
        <f>SUBTOTAL(9,J1590:J1594)</f>
        <v>38432.112646407681</v>
      </c>
      <c r="K1595" s="11" t="s">
        <v>30</v>
      </c>
      <c r="L1595" s="11">
        <f>SUBTOTAL(9,L1590:L1594)</f>
        <v>22791.465946912474</v>
      </c>
      <c r="M1595" s="11">
        <f>SUBTOTAL(9,M1590:M1594)</f>
        <v>1012944.42</v>
      </c>
      <c r="N1595" s="19">
        <f>+M1595/F1595</f>
        <v>18.000000000000004</v>
      </c>
    </row>
    <row r="1596" spans="1:14">
      <c r="A1596" s="14"/>
      <c r="B1596" s="14"/>
      <c r="C1596" s="14"/>
      <c r="D1596" s="14"/>
      <c r="E1596" s="14"/>
      <c r="I1596" s="14"/>
      <c r="K1596" s="14"/>
      <c r="L1596" s="14"/>
      <c r="N1596" s="14"/>
    </row>
    <row r="1597" spans="1:14">
      <c r="A1597" s="13"/>
      <c r="B1597" s="13"/>
      <c r="C1597" s="17" t="s">
        <v>47</v>
      </c>
      <c r="D1597" s="13"/>
      <c r="E1597" s="14"/>
      <c r="F1597" s="11">
        <f>SUBTOTAL(9,F8:F1594)</f>
        <v>1238611477.2659504</v>
      </c>
      <c r="H1597" s="18"/>
      <c r="I1597" s="14"/>
      <c r="J1597" s="11">
        <f>SUBTOTAL(9,J8:J1594)</f>
        <v>805715905.14819884</v>
      </c>
      <c r="K1597" s="11"/>
      <c r="L1597" s="11">
        <f>SUBTOTAL(9,L8:L1594)</f>
        <v>530584214.69999951</v>
      </c>
      <c r="M1597" s="11">
        <f>SUBTOTAL(9,M8:M1594)</f>
        <v>13910485520.400736</v>
      </c>
      <c r="N1597" s="19">
        <f>+M1597/F1597</f>
        <v>11.230709367481442</v>
      </c>
    </row>
    <row r="1598" spans="1:14">
      <c r="A1598" s="14"/>
      <c r="B1598" s="14"/>
      <c r="C1598" s="14"/>
      <c r="D1598" s="14"/>
      <c r="E1598" s="14"/>
      <c r="I1598" s="14"/>
      <c r="K1598" s="14"/>
      <c r="L1598" s="14"/>
      <c r="N1598" s="14"/>
    </row>
    <row r="1599" spans="1:14">
      <c r="A1599" s="14"/>
      <c r="B1599" s="14"/>
      <c r="C1599" s="14"/>
      <c r="D1599" s="14"/>
      <c r="E1599" s="14"/>
      <c r="I1599" s="14"/>
      <c r="K1599" s="14"/>
      <c r="L1599" s="14"/>
      <c r="N1599" s="14"/>
    </row>
    <row r="1600" spans="1:14">
      <c r="A1600" s="14"/>
      <c r="B1600" s="14"/>
      <c r="C1600" s="14"/>
      <c r="D1600" s="14"/>
      <c r="E1600" s="14"/>
      <c r="F1600" s="9">
        <v>1120362756.3199999</v>
      </c>
      <c r="G1600" s="9">
        <v>605564523.00675786</v>
      </c>
      <c r="I1600" s="14"/>
      <c r="K1600" s="14"/>
      <c r="L1600" s="16">
        <v>530584214.69999993</v>
      </c>
      <c r="M1600" s="11" t="s">
        <v>112</v>
      </c>
      <c r="N1600" s="14"/>
    </row>
    <row r="1601" spans="6:13">
      <c r="L1601" s="29"/>
    </row>
    <row r="1602" spans="6:13" ht="16" thickBot="1">
      <c r="F1602" s="30">
        <v>1238611477.2759497</v>
      </c>
      <c r="G1602" s="30">
        <v>530584214.69999874</v>
      </c>
      <c r="L1602" s="29">
        <f>+L1600-L1597</f>
        <v>0</v>
      </c>
      <c r="M1602" s="11" t="s">
        <v>111</v>
      </c>
    </row>
    <row r="1603" spans="6:13" ht="16" thickTop="1">
      <c r="L1603" s="29"/>
    </row>
    <row r="1604" spans="6:13">
      <c r="L1604" s="29"/>
    </row>
    <row r="1605" spans="6:13">
      <c r="L1605" s="31">
        <f>+L1597-L1600</f>
        <v>0</v>
      </c>
      <c r="M1605" s="11" t="s">
        <v>101</v>
      </c>
    </row>
    <row r="1606" spans="6:13">
      <c r="L1606" s="22">
        <v>0.59303182618670947</v>
      </c>
      <c r="M1606" s="11" t="s">
        <v>100</v>
      </c>
    </row>
  </sheetData>
  <sortState xmlns:xlrd2="http://schemas.microsoft.com/office/spreadsheetml/2017/richdata2" ref="A236:N249">
    <sortCondition ref="N236:N249"/>
    <sortCondition descending="1" ref="D236:D249"/>
    <sortCondition descending="1" ref="C236:C249"/>
  </sortState>
  <mergeCells count="4">
    <mergeCell ref="A1:N1"/>
    <mergeCell ref="A2:N2"/>
    <mergeCell ref="A3:N3"/>
    <mergeCell ref="A4:N4"/>
  </mergeCells>
  <pageMargins left="0.7" right="0.7" top="0.75" bottom="0.75" header="0.3" footer="0.3"/>
  <pageSetup scale="55" fitToHeight="0" orientation="landscape" horizontalDpi="300" verticalDpi="300" r:id="rId1"/>
  <headerFooter>
    <oddHeader>&amp;RAppendix F-1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BF59A-73A4-4BD0-AFB5-3C2CF42B4FC2}">
  <sheetPr>
    <pageSetUpPr fitToPage="1"/>
  </sheetPr>
  <dimension ref="A1:N61"/>
  <sheetViews>
    <sheetView workbookViewId="0">
      <selection activeCell="L8" sqref="L8:L55"/>
    </sheetView>
  </sheetViews>
  <sheetFormatPr defaultColWidth="9.1796875" defaultRowHeight="15.5" outlineLevelRow="2"/>
  <cols>
    <col min="1" max="1" width="12.54296875" style="22" customWidth="1"/>
    <col min="2" max="2" width="38" style="22" bestFit="1" customWidth="1"/>
    <col min="3" max="3" width="29.81640625" style="22" bestFit="1" customWidth="1"/>
    <col min="4" max="4" width="8.1796875" style="22" bestFit="1" customWidth="1"/>
    <col min="5" max="5" width="4.7265625" style="22" bestFit="1" customWidth="1"/>
    <col min="6" max="6" width="18.1796875" style="22" bestFit="1" customWidth="1"/>
    <col min="7" max="8" width="12.26953125" style="10" bestFit="1" customWidth="1"/>
    <col min="9" max="9" width="8.54296875" style="42" bestFit="1" customWidth="1"/>
    <col min="10" max="10" width="16.7265625" style="22" bestFit="1" customWidth="1"/>
    <col min="11" max="11" width="21.1796875" style="22" bestFit="1" customWidth="1"/>
    <col min="12" max="12" width="12.26953125" style="22" bestFit="1" customWidth="1"/>
    <col min="13" max="16384" width="9.1796875" style="1"/>
  </cols>
  <sheetData>
    <row r="1" spans="1:14">
      <c r="A1" s="63" t="s">
        <v>152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46"/>
      <c r="N1" s="46"/>
    </row>
    <row r="2" spans="1:14">
      <c r="A2" s="63" t="s">
        <v>153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46"/>
      <c r="N2" s="46"/>
    </row>
    <row r="3" spans="1:14">
      <c r="A3" s="63" t="s">
        <v>156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46"/>
      <c r="N3" s="46"/>
    </row>
    <row r="4" spans="1:14">
      <c r="A4" s="63" t="s">
        <v>154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46"/>
      <c r="N4" s="46"/>
    </row>
    <row r="6" spans="1:14">
      <c r="A6" s="36" t="s">
        <v>0</v>
      </c>
      <c r="B6" s="36" t="s">
        <v>1</v>
      </c>
      <c r="C6" s="36" t="s">
        <v>2</v>
      </c>
      <c r="D6" s="36" t="s">
        <v>21</v>
      </c>
      <c r="E6" s="36" t="s">
        <v>28</v>
      </c>
      <c r="F6" s="33" t="s">
        <v>29</v>
      </c>
      <c r="G6" s="34"/>
      <c r="H6" s="33" t="s">
        <v>31</v>
      </c>
      <c r="I6" s="43" t="s">
        <v>32</v>
      </c>
      <c r="J6" s="33" t="s">
        <v>33</v>
      </c>
      <c r="K6" s="35" t="s">
        <v>34</v>
      </c>
      <c r="L6" s="36" t="s">
        <v>48</v>
      </c>
    </row>
    <row r="7" spans="1:14" outlineLevel="2">
      <c r="A7" s="22">
        <v>341</v>
      </c>
      <c r="B7" s="22" t="s">
        <v>136</v>
      </c>
      <c r="C7" s="22" t="s">
        <v>113</v>
      </c>
      <c r="D7" s="22">
        <v>2021</v>
      </c>
      <c r="E7" s="22">
        <f>2021.5-D7</f>
        <v>0.5</v>
      </c>
      <c r="F7" s="10">
        <v>1492258.1</v>
      </c>
      <c r="G7" s="10">
        <v>19.270178999999999</v>
      </c>
      <c r="H7" s="10">
        <v>19.427397260273974</v>
      </c>
      <c r="I7" s="15">
        <v>-3.759328170888012E-2</v>
      </c>
      <c r="J7" s="9">
        <f t="shared" ref="J7" si="0">+F7*(1-H7/G7)*(1-I7)</f>
        <v>-12632.471682944653</v>
      </c>
      <c r="K7" s="11">
        <f>+F7*H7</f>
        <v>28990690.923561648</v>
      </c>
    </row>
    <row r="8" spans="1:14" outlineLevel="1">
      <c r="A8" s="22">
        <f>+A7</f>
        <v>341</v>
      </c>
      <c r="B8" s="44" t="s">
        <v>142</v>
      </c>
      <c r="F8" s="10">
        <f>SUBTOTAL(9,F7:F7)</f>
        <v>1492258.1</v>
      </c>
      <c r="I8" s="15"/>
      <c r="J8" s="9">
        <f>SUBTOTAL(9,J7:J7)</f>
        <v>-12632.471682944653</v>
      </c>
      <c r="K8" s="11">
        <f>SUBTOTAL(9,K7:K7)</f>
        <v>28990690.923561648</v>
      </c>
      <c r="L8" s="61">
        <f>+K8/F8</f>
        <v>19.427397260273974</v>
      </c>
    </row>
    <row r="9" spans="1:14" outlineLevel="2">
      <c r="A9" s="22">
        <v>341</v>
      </c>
      <c r="B9" s="22" t="s">
        <v>137</v>
      </c>
      <c r="C9" s="22" t="s">
        <v>114</v>
      </c>
      <c r="D9" s="22">
        <v>2021</v>
      </c>
      <c r="E9" s="22">
        <f t="shared" ref="E9:E53" si="1">2021.5-D9</f>
        <v>0.5</v>
      </c>
      <c r="F9" s="10">
        <v>83536</v>
      </c>
      <c r="G9" s="10">
        <v>19.270178999999999</v>
      </c>
      <c r="H9" s="10">
        <v>19.427397260273974</v>
      </c>
      <c r="I9" s="15">
        <v>-3.7593281708880127E-2</v>
      </c>
      <c r="J9" s="9">
        <f t="shared" ref="J9:J53" si="2">+F9*(1-H9/G9)*(1-I9)</f>
        <v>-707.16061417690707</v>
      </c>
      <c r="K9" s="11">
        <f t="shared" ref="K9:K53" si="3">+F9*H9</f>
        <v>1622887.0575342467</v>
      </c>
      <c r="L9" s="61"/>
    </row>
    <row r="10" spans="1:14" outlineLevel="1">
      <c r="A10" s="22">
        <f t="shared" ref="A10:A12" si="4">+A9</f>
        <v>341</v>
      </c>
      <c r="B10" s="44" t="s">
        <v>143</v>
      </c>
      <c r="F10" s="10">
        <f>SUBTOTAL(9,F9:F9)</f>
        <v>83536</v>
      </c>
      <c r="I10" s="15"/>
      <c r="J10" s="9">
        <f>SUBTOTAL(9,J9:J9)</f>
        <v>-707.16061417690707</v>
      </c>
      <c r="K10" s="11">
        <f>SUBTOTAL(9,K9:K9)</f>
        <v>1622887.0575342467</v>
      </c>
      <c r="L10" s="61">
        <f>+K10/F10</f>
        <v>19.427397260273974</v>
      </c>
    </row>
    <row r="11" spans="1:14" outlineLevel="2">
      <c r="A11" s="22">
        <f t="shared" si="4"/>
        <v>341</v>
      </c>
      <c r="B11" s="22" t="s">
        <v>138</v>
      </c>
      <c r="C11" s="22" t="s">
        <v>115</v>
      </c>
      <c r="D11" s="22">
        <v>2021</v>
      </c>
      <c r="E11" s="22">
        <f t="shared" si="1"/>
        <v>0.5</v>
      </c>
      <c r="F11" s="10">
        <v>83536</v>
      </c>
      <c r="G11" s="10">
        <v>19.270178999999999</v>
      </c>
      <c r="H11" s="10">
        <v>19.427397260273974</v>
      </c>
      <c r="I11" s="15">
        <v>-3.7593281708880127E-2</v>
      </c>
      <c r="J11" s="9">
        <f t="shared" si="2"/>
        <v>-707.16061417690707</v>
      </c>
      <c r="K11" s="11">
        <f t="shared" si="3"/>
        <v>1622887.0575342467</v>
      </c>
      <c r="L11" s="61"/>
    </row>
    <row r="12" spans="1:14" outlineLevel="1">
      <c r="A12" s="22">
        <f t="shared" si="4"/>
        <v>341</v>
      </c>
      <c r="B12" s="44" t="s">
        <v>144</v>
      </c>
      <c r="F12" s="10">
        <f>SUBTOTAL(9,F11:F11)</f>
        <v>83536</v>
      </c>
      <c r="I12" s="15"/>
      <c r="J12" s="9">
        <f>SUBTOTAL(9,J11:J11)</f>
        <v>-707.16061417690707</v>
      </c>
      <c r="K12" s="11">
        <f>SUBTOTAL(9,K11:K11)</f>
        <v>1622887.0575342467</v>
      </c>
      <c r="L12" s="61">
        <f>+K12/F12</f>
        <v>19.427397260273974</v>
      </c>
    </row>
    <row r="13" spans="1:14" outlineLevel="2">
      <c r="A13" s="22">
        <v>341</v>
      </c>
      <c r="B13" s="22" t="s">
        <v>141</v>
      </c>
      <c r="C13" s="22" t="s">
        <v>116</v>
      </c>
      <c r="D13" s="22">
        <v>2021</v>
      </c>
      <c r="E13" s="22">
        <f t="shared" si="1"/>
        <v>0.5</v>
      </c>
      <c r="F13" s="10">
        <v>40531159.609999999</v>
      </c>
      <c r="G13" s="1">
        <f t="shared" ref="G13:G30" si="5">+H13+E13</f>
        <v>29.5</v>
      </c>
      <c r="H13" s="1">
        <v>29</v>
      </c>
      <c r="I13" s="15">
        <v>-9.4903050999595121E-3</v>
      </c>
      <c r="J13" s="9">
        <f t="shared" si="2"/>
        <v>693488.35052125342</v>
      </c>
      <c r="K13" s="11">
        <f t="shared" si="3"/>
        <v>1175403628.6900001</v>
      </c>
      <c r="L13" s="61"/>
    </row>
    <row r="14" spans="1:14" outlineLevel="1">
      <c r="A14" s="22">
        <f>+A13</f>
        <v>341</v>
      </c>
      <c r="B14" s="44" t="s">
        <v>145</v>
      </c>
      <c r="F14" s="10">
        <f>SUBTOTAL(9,F13:F13)</f>
        <v>40531159.609999999</v>
      </c>
      <c r="G14" s="1"/>
      <c r="I14" s="15"/>
      <c r="J14" s="9">
        <f>SUBTOTAL(9,J13:J13)</f>
        <v>693488.35052125342</v>
      </c>
      <c r="K14" s="11">
        <f>SUBTOTAL(9,K13:K13)</f>
        <v>1175403628.6900001</v>
      </c>
      <c r="L14" s="61">
        <f>+K14/F14</f>
        <v>29.000000000000004</v>
      </c>
    </row>
    <row r="15" spans="1:14" outlineLevel="2">
      <c r="A15" s="22">
        <v>342</v>
      </c>
      <c r="B15" s="22" t="s">
        <v>136</v>
      </c>
      <c r="C15" s="22" t="s">
        <v>117</v>
      </c>
      <c r="D15" s="22">
        <v>2021</v>
      </c>
      <c r="E15" s="22">
        <f t="shared" si="1"/>
        <v>0.5</v>
      </c>
      <c r="F15" s="10">
        <v>1738071.12</v>
      </c>
      <c r="G15" s="1">
        <f t="shared" si="5"/>
        <v>19.927397260273974</v>
      </c>
      <c r="H15" s="10">
        <v>19.427397260273974</v>
      </c>
      <c r="I15" s="15">
        <v>-3.759328170888012E-2</v>
      </c>
      <c r="J15" s="9">
        <f t="shared" si="2"/>
        <v>45249.53494150981</v>
      </c>
      <c r="K15" s="11">
        <f t="shared" si="3"/>
        <v>33766198.114849322</v>
      </c>
      <c r="L15" s="61"/>
    </row>
    <row r="16" spans="1:14" outlineLevel="1">
      <c r="A16" s="22">
        <f>+A15</f>
        <v>342</v>
      </c>
      <c r="B16" s="44" t="s">
        <v>142</v>
      </c>
      <c r="F16" s="10">
        <f>SUBTOTAL(9,F15:F15)</f>
        <v>1738071.12</v>
      </c>
      <c r="G16" s="1"/>
      <c r="I16" s="15"/>
      <c r="J16" s="9">
        <f>SUBTOTAL(9,J15:J15)</f>
        <v>45249.53494150981</v>
      </c>
      <c r="K16" s="11">
        <f>SUBTOTAL(9,K15:K15)</f>
        <v>33766198.114849322</v>
      </c>
      <c r="L16" s="61">
        <f>+K16/F16</f>
        <v>19.427397260273974</v>
      </c>
    </row>
    <row r="17" spans="1:12" outlineLevel="2">
      <c r="A17" s="22">
        <v>342</v>
      </c>
      <c r="B17" s="22" t="s">
        <v>141</v>
      </c>
      <c r="C17" s="22" t="s">
        <v>118</v>
      </c>
      <c r="D17" s="22">
        <v>2021</v>
      </c>
      <c r="E17" s="22">
        <f t="shared" si="1"/>
        <v>0.5</v>
      </c>
      <c r="F17" s="10">
        <v>9682165.1999999993</v>
      </c>
      <c r="G17" s="1">
        <f t="shared" si="5"/>
        <v>29.5</v>
      </c>
      <c r="H17" s="1">
        <v>29</v>
      </c>
      <c r="I17" s="15">
        <v>-9.4903050999595121E-3</v>
      </c>
      <c r="J17" s="9">
        <f t="shared" si="2"/>
        <v>165661.8966402743</v>
      </c>
      <c r="K17" s="11">
        <f t="shared" si="3"/>
        <v>280782790.79999995</v>
      </c>
      <c r="L17" s="61"/>
    </row>
    <row r="18" spans="1:12" outlineLevel="1">
      <c r="A18" s="22">
        <f>+A17</f>
        <v>342</v>
      </c>
      <c r="B18" s="44" t="s">
        <v>145</v>
      </c>
      <c r="F18" s="10">
        <f>SUBTOTAL(9,F17:F17)</f>
        <v>9682165.1999999993</v>
      </c>
      <c r="G18" s="1"/>
      <c r="I18" s="15"/>
      <c r="J18" s="9">
        <f>SUBTOTAL(9,J17:J17)</f>
        <v>165661.8966402743</v>
      </c>
      <c r="K18" s="11">
        <f>SUBTOTAL(9,K17:K17)</f>
        <v>280782790.79999995</v>
      </c>
      <c r="L18" s="61">
        <f>+K18/F18</f>
        <v>28.999999999999996</v>
      </c>
    </row>
    <row r="19" spans="1:12" outlineLevel="2">
      <c r="A19" s="22">
        <v>343</v>
      </c>
      <c r="B19" s="22" t="s">
        <v>137</v>
      </c>
      <c r="C19" s="22" t="s">
        <v>119</v>
      </c>
      <c r="D19" s="22">
        <v>2021</v>
      </c>
      <c r="E19" s="22">
        <f t="shared" si="1"/>
        <v>0.5</v>
      </c>
      <c r="F19" s="10">
        <v>10548634.800000001</v>
      </c>
      <c r="G19" s="1">
        <f t="shared" si="5"/>
        <v>19.927397260273974</v>
      </c>
      <c r="H19" s="10">
        <v>19.427397260273974</v>
      </c>
      <c r="I19" s="15">
        <v>-3.7593281708880127E-2</v>
      </c>
      <c r="J19" s="9">
        <f t="shared" si="2"/>
        <v>274626.74770628859</v>
      </c>
      <c r="K19" s="11">
        <f t="shared" si="3"/>
        <v>204932518.8131507</v>
      </c>
      <c r="L19" s="61"/>
    </row>
    <row r="20" spans="1:12" outlineLevel="1">
      <c r="A20" s="22">
        <f>+A19</f>
        <v>343</v>
      </c>
      <c r="B20" s="44" t="s">
        <v>143</v>
      </c>
      <c r="F20" s="10">
        <f>SUBTOTAL(9,F19:F19)</f>
        <v>10548634.800000001</v>
      </c>
      <c r="G20" s="1"/>
      <c r="I20" s="15"/>
      <c r="J20" s="9">
        <f>SUBTOTAL(9,J19:J19)</f>
        <v>274626.74770628859</v>
      </c>
      <c r="K20" s="11">
        <f>SUBTOTAL(9,K19:K19)</f>
        <v>204932518.8131507</v>
      </c>
      <c r="L20" s="61">
        <f>+K20/F20</f>
        <v>19.427397260273974</v>
      </c>
    </row>
    <row r="21" spans="1:12" outlineLevel="2">
      <c r="A21" s="22">
        <v>343</v>
      </c>
      <c r="B21" s="22" t="s">
        <v>138</v>
      </c>
      <c r="C21" s="22" t="s">
        <v>120</v>
      </c>
      <c r="D21" s="22">
        <v>2021</v>
      </c>
      <c r="E21" s="22">
        <f t="shared" si="1"/>
        <v>0.5</v>
      </c>
      <c r="F21" s="10">
        <v>10548634.76</v>
      </c>
      <c r="G21" s="1">
        <f t="shared" si="5"/>
        <v>19.927397260273974</v>
      </c>
      <c r="H21" s="10">
        <v>19.427397260273974</v>
      </c>
      <c r="I21" s="15">
        <v>-3.7593281708880127E-2</v>
      </c>
      <c r="J21" s="9">
        <f t="shared" si="2"/>
        <v>274626.74666491494</v>
      </c>
      <c r="K21" s="11">
        <f t="shared" si="3"/>
        <v>204932518.03605479</v>
      </c>
      <c r="L21" s="61"/>
    </row>
    <row r="22" spans="1:12" outlineLevel="1">
      <c r="A22" s="22">
        <f>+A21</f>
        <v>343</v>
      </c>
      <c r="B22" s="44" t="s">
        <v>144</v>
      </c>
      <c r="F22" s="10">
        <f>SUBTOTAL(9,F21:F21)</f>
        <v>10548634.76</v>
      </c>
      <c r="G22" s="1"/>
      <c r="I22" s="15"/>
      <c r="J22" s="9">
        <f>SUBTOTAL(9,J21:J21)</f>
        <v>274626.74666491494</v>
      </c>
      <c r="K22" s="11">
        <f>SUBTOTAL(9,K21:K21)</f>
        <v>204932518.03605479</v>
      </c>
      <c r="L22" s="61">
        <f>+K22/F22</f>
        <v>19.427397260273974</v>
      </c>
    </row>
    <row r="23" spans="1:12" outlineLevel="2">
      <c r="A23" s="22">
        <v>343</v>
      </c>
      <c r="B23" s="22" t="s">
        <v>141</v>
      </c>
      <c r="C23" s="22" t="s">
        <v>121</v>
      </c>
      <c r="D23" s="22">
        <v>2021</v>
      </c>
      <c r="E23" s="22">
        <f t="shared" si="1"/>
        <v>0.5</v>
      </c>
      <c r="F23" s="10">
        <v>332343362.41000003</v>
      </c>
      <c r="G23" s="1">
        <f t="shared" si="5"/>
        <v>29.5</v>
      </c>
      <c r="H23" s="1">
        <v>29</v>
      </c>
      <c r="I23" s="15">
        <v>-9.4903050999595121E-3</v>
      </c>
      <c r="J23" s="9">
        <f t="shared" si="2"/>
        <v>5686396.6494443463</v>
      </c>
      <c r="K23" s="11">
        <f t="shared" si="3"/>
        <v>9637957509.8900013</v>
      </c>
      <c r="L23" s="61"/>
    </row>
    <row r="24" spans="1:12" outlineLevel="2">
      <c r="A24" s="22">
        <v>343</v>
      </c>
      <c r="B24" s="22" t="s">
        <v>141</v>
      </c>
      <c r="C24" s="22" t="s">
        <v>121</v>
      </c>
      <c r="D24" s="22">
        <v>2020</v>
      </c>
      <c r="E24" s="22">
        <f t="shared" si="1"/>
        <v>1.5</v>
      </c>
      <c r="F24" s="10">
        <v>84092.6</v>
      </c>
      <c r="G24" s="1">
        <f t="shared" si="5"/>
        <v>30.5</v>
      </c>
      <c r="H24" s="1">
        <v>29</v>
      </c>
      <c r="I24" s="15">
        <v>-9.4903050999595121E-3</v>
      </c>
      <c r="J24" s="9">
        <f t="shared" si="2"/>
        <v>4174.9507097040469</v>
      </c>
      <c r="K24" s="11">
        <f t="shared" si="3"/>
        <v>2438685.4000000004</v>
      </c>
      <c r="L24" s="61"/>
    </row>
    <row r="25" spans="1:12" outlineLevel="1">
      <c r="A25" s="22">
        <f>+A24</f>
        <v>343</v>
      </c>
      <c r="B25" s="44" t="s">
        <v>145</v>
      </c>
      <c r="F25" s="10">
        <f>SUBTOTAL(9,F23:F24)</f>
        <v>332427455.01000005</v>
      </c>
      <c r="G25" s="1" t="s">
        <v>30</v>
      </c>
      <c r="I25" s="15"/>
      <c r="J25" s="9">
        <f>SUBTOTAL(9,J23:J24)</f>
        <v>5690571.6001540506</v>
      </c>
      <c r="K25" s="11">
        <f>SUBTOTAL(9,K23:K24)</f>
        <v>9640396195.2900009</v>
      </c>
      <c r="L25" s="61">
        <f>+K25/F25</f>
        <v>29</v>
      </c>
    </row>
    <row r="26" spans="1:12" outlineLevel="2">
      <c r="A26" s="22">
        <v>344</v>
      </c>
      <c r="B26" s="22" t="s">
        <v>136</v>
      </c>
      <c r="C26" s="22" t="s">
        <v>122</v>
      </c>
      <c r="D26" s="22">
        <v>2021</v>
      </c>
      <c r="E26" s="22">
        <f t="shared" si="1"/>
        <v>0.5</v>
      </c>
      <c r="F26" s="10">
        <v>495504.04</v>
      </c>
      <c r="G26" s="1">
        <f t="shared" si="5"/>
        <v>19.927397260273974</v>
      </c>
      <c r="H26" s="10">
        <v>19.427397260273974</v>
      </c>
      <c r="I26" s="15">
        <v>-3.759328170888012E-2</v>
      </c>
      <c r="J26" s="9">
        <f t="shared" si="2"/>
        <v>12900.120779660199</v>
      </c>
      <c r="K26" s="11">
        <f t="shared" si="3"/>
        <v>9626353.829150686</v>
      </c>
      <c r="L26" s="61"/>
    </row>
    <row r="27" spans="1:12" outlineLevel="1">
      <c r="A27" s="22">
        <f>+A26</f>
        <v>344</v>
      </c>
      <c r="B27" s="44" t="s">
        <v>142</v>
      </c>
      <c r="F27" s="10">
        <f>SUBTOTAL(9,F26:F26)</f>
        <v>495504.04</v>
      </c>
      <c r="G27" s="1" t="s">
        <v>30</v>
      </c>
      <c r="I27" s="15"/>
      <c r="J27" s="9">
        <f>SUBTOTAL(9,J26:J26)</f>
        <v>12900.120779660199</v>
      </c>
      <c r="K27" s="11">
        <f>SUBTOTAL(9,K26:K26)</f>
        <v>9626353.829150686</v>
      </c>
      <c r="L27" s="61">
        <f>+K27/F27</f>
        <v>19.427397260273974</v>
      </c>
    </row>
    <row r="28" spans="1:12" outlineLevel="2">
      <c r="A28" s="22">
        <v>344</v>
      </c>
      <c r="B28" s="22" t="s">
        <v>137</v>
      </c>
      <c r="C28" s="22" t="s">
        <v>123</v>
      </c>
      <c r="D28" s="22">
        <v>2021</v>
      </c>
      <c r="E28" s="22">
        <f t="shared" si="1"/>
        <v>0.5</v>
      </c>
      <c r="F28" s="10">
        <v>330662.02</v>
      </c>
      <c r="G28" s="1">
        <f t="shared" si="5"/>
        <v>19.927397260273974</v>
      </c>
      <c r="H28" s="10">
        <v>19.427397260273974</v>
      </c>
      <c r="I28" s="15">
        <v>-3.7593281708880127E-2</v>
      </c>
      <c r="J28" s="9">
        <f t="shared" si="2"/>
        <v>8608.5675411373377</v>
      </c>
      <c r="K28" s="11">
        <f t="shared" si="3"/>
        <v>6423902.421424658</v>
      </c>
      <c r="L28" s="61"/>
    </row>
    <row r="29" spans="1:12" outlineLevel="1">
      <c r="A29" s="22">
        <f>+A28</f>
        <v>344</v>
      </c>
      <c r="B29" s="44" t="s">
        <v>143</v>
      </c>
      <c r="F29" s="10">
        <f>SUBTOTAL(9,F28:F28)</f>
        <v>330662.02</v>
      </c>
      <c r="G29" s="1" t="s">
        <v>30</v>
      </c>
      <c r="I29" s="15"/>
      <c r="J29" s="9">
        <f>SUBTOTAL(9,J28:J28)</f>
        <v>8608.5675411373377</v>
      </c>
      <c r="K29" s="11">
        <f>SUBTOTAL(9,K28:K28)</f>
        <v>6423902.421424658</v>
      </c>
      <c r="L29" s="61">
        <f>+K29/F29</f>
        <v>19.427397260273974</v>
      </c>
    </row>
    <row r="30" spans="1:12" outlineLevel="2">
      <c r="A30" s="22">
        <v>344</v>
      </c>
      <c r="B30" s="22" t="s">
        <v>138</v>
      </c>
      <c r="C30" s="22" t="s">
        <v>124</v>
      </c>
      <c r="D30" s="22">
        <v>2021</v>
      </c>
      <c r="E30" s="22">
        <f t="shared" si="1"/>
        <v>0.5</v>
      </c>
      <c r="F30" s="10">
        <v>330662.02</v>
      </c>
      <c r="G30" s="1">
        <f t="shared" si="5"/>
        <v>19.927397260273974</v>
      </c>
      <c r="H30" s="1">
        <v>19.427397260273974</v>
      </c>
      <c r="I30" s="15">
        <v>-3.7593281708880127E-2</v>
      </c>
      <c r="J30" s="9">
        <f t="shared" si="2"/>
        <v>8608.5675411373377</v>
      </c>
      <c r="K30" s="11">
        <f t="shared" si="3"/>
        <v>6423902.421424658</v>
      </c>
      <c r="L30" s="61"/>
    </row>
    <row r="31" spans="1:12" outlineLevel="1">
      <c r="A31" s="22">
        <f>+A30</f>
        <v>344</v>
      </c>
      <c r="B31" s="44" t="s">
        <v>144</v>
      </c>
      <c r="F31" s="10">
        <f>SUBTOTAL(9,F30:F30)</f>
        <v>330662.02</v>
      </c>
      <c r="G31" s="1" t="s">
        <v>30</v>
      </c>
      <c r="I31" s="15"/>
      <c r="J31" s="9">
        <f>SUBTOTAL(9,J30:J30)</f>
        <v>8608.5675411373377</v>
      </c>
      <c r="K31" s="11">
        <f>SUBTOTAL(9,K30:K30)</f>
        <v>6423902.421424658</v>
      </c>
      <c r="L31" s="61">
        <f>+K31/F31</f>
        <v>19.427397260273974</v>
      </c>
    </row>
    <row r="32" spans="1:12" outlineLevel="2">
      <c r="A32" s="22">
        <v>344</v>
      </c>
      <c r="B32" s="22" t="s">
        <v>139</v>
      </c>
      <c r="C32" s="22" t="s">
        <v>125</v>
      </c>
      <c r="D32" s="22">
        <v>2019</v>
      </c>
      <c r="E32" s="22">
        <f t="shared" si="1"/>
        <v>2.5</v>
      </c>
      <c r="F32" s="10">
        <v>1201959</v>
      </c>
      <c r="G32" s="1">
        <f>+H32+E32</f>
        <v>20.5</v>
      </c>
      <c r="H32" s="1">
        <v>18</v>
      </c>
      <c r="I32" s="15">
        <v>0</v>
      </c>
      <c r="J32" s="9">
        <f t="shared" si="2"/>
        <v>146580.36585365853</v>
      </c>
      <c r="K32" s="11">
        <f t="shared" si="3"/>
        <v>21635262</v>
      </c>
      <c r="L32" s="61"/>
    </row>
    <row r="33" spans="1:12" outlineLevel="1">
      <c r="A33" s="22">
        <f>+A32</f>
        <v>344</v>
      </c>
      <c r="B33" s="44" t="s">
        <v>146</v>
      </c>
      <c r="F33" s="10">
        <f>SUBTOTAL(9,F32:F32)</f>
        <v>1201959</v>
      </c>
      <c r="G33" s="1" t="s">
        <v>30</v>
      </c>
      <c r="I33" s="15"/>
      <c r="J33" s="9">
        <f>SUBTOTAL(9,J32:J32)</f>
        <v>146580.36585365853</v>
      </c>
      <c r="K33" s="11">
        <f>SUBTOTAL(9,K32:K32)</f>
        <v>21635262</v>
      </c>
      <c r="L33" s="61">
        <f>+K33/F33</f>
        <v>18</v>
      </c>
    </row>
    <row r="34" spans="1:12" outlineLevel="2">
      <c r="A34" s="22">
        <v>344</v>
      </c>
      <c r="B34" s="22" t="s">
        <v>140</v>
      </c>
      <c r="C34" s="22" t="s">
        <v>126</v>
      </c>
      <c r="D34" s="22">
        <v>2021</v>
      </c>
      <c r="E34" s="22">
        <f t="shared" si="1"/>
        <v>0.5</v>
      </c>
      <c r="F34" s="10">
        <v>1302063.54</v>
      </c>
      <c r="G34" s="1">
        <f t="shared" ref="G34:G53" si="6">+H34+E34</f>
        <v>20.5</v>
      </c>
      <c r="H34" s="10">
        <v>20</v>
      </c>
      <c r="I34" s="15">
        <v>0</v>
      </c>
      <c r="J34" s="9">
        <f t="shared" si="2"/>
        <v>31757.647317073199</v>
      </c>
      <c r="K34" s="11">
        <f t="shared" si="3"/>
        <v>26041270.800000001</v>
      </c>
      <c r="L34" s="61"/>
    </row>
    <row r="35" spans="1:12" outlineLevel="1">
      <c r="A35" s="22">
        <f>+A34</f>
        <v>344</v>
      </c>
      <c r="B35" s="44" t="s">
        <v>147</v>
      </c>
      <c r="F35" s="10">
        <f>SUBTOTAL(9,F34:F34)</f>
        <v>1302063.54</v>
      </c>
      <c r="G35" s="1" t="s">
        <v>30</v>
      </c>
      <c r="I35" s="15"/>
      <c r="J35" s="9">
        <f>SUBTOTAL(9,J34:J34)</f>
        <v>31757.647317073199</v>
      </c>
      <c r="K35" s="11">
        <f>SUBTOTAL(9,K34:K34)</f>
        <v>26041270.800000001</v>
      </c>
      <c r="L35" s="61">
        <f>+K35/F35</f>
        <v>20</v>
      </c>
    </row>
    <row r="36" spans="1:12" outlineLevel="2">
      <c r="A36" s="22">
        <v>344</v>
      </c>
      <c r="B36" s="22" t="s">
        <v>141</v>
      </c>
      <c r="C36" s="22" t="s">
        <v>127</v>
      </c>
      <c r="D36" s="22">
        <v>2021</v>
      </c>
      <c r="E36" s="22">
        <f t="shared" si="1"/>
        <v>0.5</v>
      </c>
      <c r="F36" s="10">
        <v>240926511.33000001</v>
      </c>
      <c r="G36" s="1">
        <f t="shared" si="6"/>
        <v>29.5</v>
      </c>
      <c r="H36" s="1">
        <v>29</v>
      </c>
      <c r="I36" s="15">
        <v>-9.4903050999595121E-3</v>
      </c>
      <c r="J36" s="9">
        <f t="shared" si="2"/>
        <v>4122253.8547320329</v>
      </c>
      <c r="K36" s="11">
        <f t="shared" si="3"/>
        <v>6986868828.5700006</v>
      </c>
      <c r="L36" s="61"/>
    </row>
    <row r="37" spans="1:12" outlineLevel="1">
      <c r="A37" s="22">
        <f>+A36</f>
        <v>344</v>
      </c>
      <c r="B37" s="44" t="s">
        <v>145</v>
      </c>
      <c r="F37" s="10">
        <f>SUBTOTAL(9,F36:F36)</f>
        <v>240926511.33000001</v>
      </c>
      <c r="G37" s="1" t="s">
        <v>30</v>
      </c>
      <c r="I37" s="15"/>
      <c r="J37" s="9">
        <f>SUBTOTAL(9,J36:J36)</f>
        <v>4122253.8547320329</v>
      </c>
      <c r="K37" s="11">
        <f>SUBTOTAL(9,K36:K36)</f>
        <v>6986868828.5700006</v>
      </c>
      <c r="L37" s="61">
        <f>+K37/F37</f>
        <v>29</v>
      </c>
    </row>
    <row r="38" spans="1:12" outlineLevel="2">
      <c r="A38" s="22">
        <v>345</v>
      </c>
      <c r="B38" s="22" t="s">
        <v>136</v>
      </c>
      <c r="C38" s="22" t="s">
        <v>128</v>
      </c>
      <c r="D38" s="22">
        <v>2021</v>
      </c>
      <c r="E38" s="22">
        <f t="shared" si="1"/>
        <v>0.5</v>
      </c>
      <c r="F38" s="10">
        <v>537374.04</v>
      </c>
      <c r="G38" s="1">
        <f t="shared" si="6"/>
        <v>19.927397260273974</v>
      </c>
      <c r="H38" s="10">
        <v>19.427397260273974</v>
      </c>
      <c r="I38" s="15">
        <v>-3.759328170888012E-2</v>
      </c>
      <c r="J38" s="9">
        <f t="shared" si="2"/>
        <v>13990.178606523476</v>
      </c>
      <c r="K38" s="11">
        <f t="shared" si="3"/>
        <v>10439778.952438358</v>
      </c>
      <c r="L38" s="61"/>
    </row>
    <row r="39" spans="1:12" outlineLevel="1">
      <c r="A39" s="22">
        <f>+A38</f>
        <v>345</v>
      </c>
      <c r="B39" s="44" t="s">
        <v>142</v>
      </c>
      <c r="F39" s="10">
        <f>SUBTOTAL(9,F38:F38)</f>
        <v>537374.04</v>
      </c>
      <c r="G39" s="1" t="s">
        <v>30</v>
      </c>
      <c r="I39" s="15"/>
      <c r="J39" s="9">
        <f>SUBTOTAL(9,J38:J38)</f>
        <v>13990.178606523476</v>
      </c>
      <c r="K39" s="11">
        <f>SUBTOTAL(9,K38:K38)</f>
        <v>10439778.952438358</v>
      </c>
      <c r="L39" s="61">
        <f>+K39/F39</f>
        <v>19.427397260273974</v>
      </c>
    </row>
    <row r="40" spans="1:12" outlineLevel="2">
      <c r="A40" s="22">
        <v>345</v>
      </c>
      <c r="B40" s="22" t="s">
        <v>137</v>
      </c>
      <c r="C40" s="22" t="s">
        <v>129</v>
      </c>
      <c r="D40" s="22">
        <v>2021</v>
      </c>
      <c r="E40" s="22">
        <f t="shared" si="1"/>
        <v>0.5</v>
      </c>
      <c r="F40" s="10">
        <v>1112879.08</v>
      </c>
      <c r="G40" s="1">
        <f t="shared" si="6"/>
        <v>19.927397260273974</v>
      </c>
      <c r="H40" s="10">
        <v>19.427397260273974</v>
      </c>
      <c r="I40" s="15">
        <v>-3.7593281708880127E-2</v>
      </c>
      <c r="J40" s="9">
        <f t="shared" si="2"/>
        <v>28973.072641662267</v>
      </c>
      <c r="K40" s="11">
        <f t="shared" si="3"/>
        <v>21620343.98980822</v>
      </c>
      <c r="L40" s="61"/>
    </row>
    <row r="41" spans="1:12" outlineLevel="1">
      <c r="A41" s="22">
        <f>+A40</f>
        <v>345</v>
      </c>
      <c r="B41" s="44" t="s">
        <v>143</v>
      </c>
      <c r="F41" s="10">
        <f>SUBTOTAL(9,F40:F40)</f>
        <v>1112879.08</v>
      </c>
      <c r="G41" s="1" t="s">
        <v>30</v>
      </c>
      <c r="I41" s="15"/>
      <c r="J41" s="9">
        <f>SUBTOTAL(9,J40:J40)</f>
        <v>28973.072641662267</v>
      </c>
      <c r="K41" s="11">
        <f>SUBTOTAL(9,K40:K40)</f>
        <v>21620343.98980822</v>
      </c>
      <c r="L41" s="61">
        <f>+K41/F41</f>
        <v>19.427397260273974</v>
      </c>
    </row>
    <row r="42" spans="1:12" outlineLevel="2">
      <c r="A42" s="22">
        <v>345</v>
      </c>
      <c r="B42" s="22" t="s">
        <v>138</v>
      </c>
      <c r="C42" s="22" t="s">
        <v>130</v>
      </c>
      <c r="D42" s="22">
        <v>2021</v>
      </c>
      <c r="E42" s="22">
        <f t="shared" si="1"/>
        <v>0.5</v>
      </c>
      <c r="F42" s="10">
        <v>1112879.08</v>
      </c>
      <c r="G42" s="1">
        <f t="shared" si="6"/>
        <v>19.927397260273974</v>
      </c>
      <c r="H42" s="10">
        <v>19.427397260273974</v>
      </c>
      <c r="I42" s="15">
        <v>-3.7593281708880127E-2</v>
      </c>
      <c r="J42" s="9">
        <f t="shared" si="2"/>
        <v>28973.072641662267</v>
      </c>
      <c r="K42" s="11">
        <f t="shared" si="3"/>
        <v>21620343.98980822</v>
      </c>
      <c r="L42" s="61"/>
    </row>
    <row r="43" spans="1:12" outlineLevel="1">
      <c r="A43" s="22">
        <f>+A42</f>
        <v>345</v>
      </c>
      <c r="B43" s="44" t="s">
        <v>144</v>
      </c>
      <c r="F43" s="10">
        <f>SUBTOTAL(9,F42:F42)</f>
        <v>1112879.08</v>
      </c>
      <c r="G43" s="1" t="s">
        <v>30</v>
      </c>
      <c r="I43" s="15"/>
      <c r="J43" s="9">
        <f>SUBTOTAL(9,J42:J42)</f>
        <v>28973.072641662267</v>
      </c>
      <c r="K43" s="11">
        <f>SUBTOTAL(9,K42:K42)</f>
        <v>21620343.98980822</v>
      </c>
      <c r="L43" s="61">
        <f>+K43/F43</f>
        <v>19.427397260273974</v>
      </c>
    </row>
    <row r="44" spans="1:12" outlineLevel="2">
      <c r="A44" s="22">
        <v>345</v>
      </c>
      <c r="B44" s="22" t="s">
        <v>141</v>
      </c>
      <c r="C44" s="22" t="s">
        <v>131</v>
      </c>
      <c r="D44" s="22">
        <v>2021</v>
      </c>
      <c r="E44" s="22">
        <f t="shared" si="1"/>
        <v>0.5</v>
      </c>
      <c r="F44" s="10">
        <v>73471796.349999994</v>
      </c>
      <c r="G44" s="1">
        <f t="shared" si="6"/>
        <v>29.5</v>
      </c>
      <c r="H44" s="1">
        <v>29</v>
      </c>
      <c r="I44" s="15">
        <v>-9.4903050999595139E-3</v>
      </c>
      <c r="J44" s="9">
        <f t="shared" si="2"/>
        <v>1257102.8154848032</v>
      </c>
      <c r="K44" s="11">
        <f t="shared" si="3"/>
        <v>2130682094.1499999</v>
      </c>
      <c r="L44" s="61"/>
    </row>
    <row r="45" spans="1:12" outlineLevel="1">
      <c r="A45" s="22">
        <f>+A44</f>
        <v>345</v>
      </c>
      <c r="B45" s="44" t="s">
        <v>145</v>
      </c>
      <c r="F45" s="10">
        <f>SUBTOTAL(9,F44:F44)</f>
        <v>73471796.349999994</v>
      </c>
      <c r="G45" s="1" t="s">
        <v>30</v>
      </c>
      <c r="I45" s="15"/>
      <c r="J45" s="9">
        <f>SUBTOTAL(9,J44:J44)</f>
        <v>1257102.8154848032</v>
      </c>
      <c r="K45" s="11">
        <f>SUBTOTAL(9,K44:K44)</f>
        <v>2130682094.1499999</v>
      </c>
      <c r="L45" s="61">
        <f>+K45/F45</f>
        <v>29</v>
      </c>
    </row>
    <row r="46" spans="1:12" outlineLevel="2">
      <c r="A46" s="22">
        <v>346</v>
      </c>
      <c r="B46" s="22" t="s">
        <v>136</v>
      </c>
      <c r="C46" s="22" t="s">
        <v>132</v>
      </c>
      <c r="D46" s="22">
        <v>2021</v>
      </c>
      <c r="E46" s="22">
        <f t="shared" si="1"/>
        <v>0.5</v>
      </c>
      <c r="F46" s="10">
        <v>1500396.11</v>
      </c>
      <c r="G46" s="1">
        <f t="shared" si="6"/>
        <v>19.927397260273974</v>
      </c>
      <c r="H46" s="10">
        <v>19.427397260273974</v>
      </c>
      <c r="I46" s="15">
        <v>-3.759328170888012E-2</v>
      </c>
      <c r="J46" s="9">
        <f t="shared" si="2"/>
        <v>39061.822858865751</v>
      </c>
      <c r="K46" s="11">
        <f t="shared" si="3"/>
        <v>29148791.276739731</v>
      </c>
      <c r="L46" s="61"/>
    </row>
    <row r="47" spans="1:12" outlineLevel="1">
      <c r="A47" s="22">
        <f>+A46</f>
        <v>346</v>
      </c>
      <c r="B47" s="44" t="s">
        <v>142</v>
      </c>
      <c r="F47" s="10">
        <f>SUBTOTAL(9,F46:F46)</f>
        <v>1500396.11</v>
      </c>
      <c r="G47" s="1" t="s">
        <v>30</v>
      </c>
      <c r="I47" s="15"/>
      <c r="J47" s="9">
        <f>SUBTOTAL(9,J46:J46)</f>
        <v>39061.822858865751</v>
      </c>
      <c r="K47" s="11">
        <f>SUBTOTAL(9,K46:K46)</f>
        <v>29148791.276739731</v>
      </c>
      <c r="L47" s="61">
        <f>+K47/F47</f>
        <v>19.427397260273974</v>
      </c>
    </row>
    <row r="48" spans="1:12" outlineLevel="2">
      <c r="A48" s="22">
        <v>346</v>
      </c>
      <c r="B48" s="22" t="s">
        <v>137</v>
      </c>
      <c r="C48" s="22" t="s">
        <v>133</v>
      </c>
      <c r="D48" s="22">
        <v>2021</v>
      </c>
      <c r="E48" s="22">
        <f t="shared" si="1"/>
        <v>0.5</v>
      </c>
      <c r="F48" s="10">
        <v>170615.01</v>
      </c>
      <c r="G48" s="1">
        <f t="shared" si="6"/>
        <v>19.927397260273974</v>
      </c>
      <c r="H48" s="10">
        <v>19.427397260273974</v>
      </c>
      <c r="I48" s="15">
        <v>-3.759328170888012E-2</v>
      </c>
      <c r="J48" s="9">
        <f t="shared" si="2"/>
        <v>4441.8492245248553</v>
      </c>
      <c r="K48" s="11">
        <f t="shared" si="3"/>
        <v>3314605.5778356167</v>
      </c>
      <c r="L48" s="61"/>
    </row>
    <row r="49" spans="1:12" outlineLevel="1">
      <c r="A49" s="22">
        <f>+A48</f>
        <v>346</v>
      </c>
      <c r="B49" s="44" t="s">
        <v>143</v>
      </c>
      <c r="F49" s="10">
        <f>SUBTOTAL(9,F48:F48)</f>
        <v>170615.01</v>
      </c>
      <c r="G49" s="1" t="s">
        <v>30</v>
      </c>
      <c r="I49" s="15"/>
      <c r="J49" s="9">
        <f>SUBTOTAL(9,J48:J48)</f>
        <v>4441.8492245248553</v>
      </c>
      <c r="K49" s="11">
        <f>SUBTOTAL(9,K48:K48)</f>
        <v>3314605.5778356167</v>
      </c>
      <c r="L49" s="61">
        <f>+K49/F49</f>
        <v>19.427397260273974</v>
      </c>
    </row>
    <row r="50" spans="1:12" outlineLevel="2">
      <c r="A50" s="22">
        <v>346</v>
      </c>
      <c r="B50" s="22" t="s">
        <v>138</v>
      </c>
      <c r="C50" s="22" t="s">
        <v>134</v>
      </c>
      <c r="D50" s="22">
        <v>2021</v>
      </c>
      <c r="E50" s="22">
        <f t="shared" si="1"/>
        <v>0.5</v>
      </c>
      <c r="F50" s="10">
        <v>170615.01</v>
      </c>
      <c r="G50" s="1">
        <f t="shared" si="6"/>
        <v>19.927397260273974</v>
      </c>
      <c r="H50" s="10">
        <v>19.427397260273974</v>
      </c>
      <c r="I50" s="15">
        <v>-3.759328170888012E-2</v>
      </c>
      <c r="J50" s="9">
        <f t="shared" si="2"/>
        <v>4441.8492245248553</v>
      </c>
      <c r="K50" s="11">
        <f t="shared" si="3"/>
        <v>3314605.5778356167</v>
      </c>
      <c r="L50" s="61"/>
    </row>
    <row r="51" spans="1:12" outlineLevel="1">
      <c r="A51" s="22">
        <f>+A50</f>
        <v>346</v>
      </c>
      <c r="B51" s="44" t="s">
        <v>144</v>
      </c>
      <c r="F51" s="10">
        <f>SUBTOTAL(9,F50:F50)</f>
        <v>170615.01</v>
      </c>
      <c r="G51" s="1" t="s">
        <v>30</v>
      </c>
      <c r="I51" s="15"/>
      <c r="J51" s="9">
        <f>SUBTOTAL(9,J50:J50)</f>
        <v>4441.8492245248553</v>
      </c>
      <c r="K51" s="11">
        <f>SUBTOTAL(9,K50:K50)</f>
        <v>3314605.5778356167</v>
      </c>
      <c r="L51" s="61">
        <f>+K51/F51</f>
        <v>19.427397260273974</v>
      </c>
    </row>
    <row r="52" spans="1:12" outlineLevel="2">
      <c r="A52" s="22">
        <v>346</v>
      </c>
      <c r="B52" s="22" t="s">
        <v>141</v>
      </c>
      <c r="C52" s="22" t="s">
        <v>135</v>
      </c>
      <c r="D52" s="22">
        <v>2021</v>
      </c>
      <c r="E52" s="22">
        <f t="shared" si="1"/>
        <v>0.5</v>
      </c>
      <c r="F52" s="10">
        <v>6091399.4699999997</v>
      </c>
      <c r="G52" s="1">
        <f t="shared" si="6"/>
        <v>29.5</v>
      </c>
      <c r="H52" s="1">
        <v>29</v>
      </c>
      <c r="I52" s="15">
        <v>-9.4903050999595121E-3</v>
      </c>
      <c r="J52" s="9">
        <f>+F52*(1-H52/G52)*(1-I52)</f>
        <v>104223.87643145787</v>
      </c>
      <c r="K52" s="11">
        <f t="shared" si="3"/>
        <v>176650584.63</v>
      </c>
      <c r="L52" s="61"/>
    </row>
    <row r="53" spans="1:12" outlineLevel="2">
      <c r="A53" s="22">
        <v>346</v>
      </c>
      <c r="B53" s="22" t="s">
        <v>141</v>
      </c>
      <c r="C53" s="22" t="s">
        <v>135</v>
      </c>
      <c r="D53" s="22">
        <v>2020</v>
      </c>
      <c r="E53" s="22">
        <f t="shared" si="1"/>
        <v>1.5</v>
      </c>
      <c r="F53" s="10">
        <v>296025.58</v>
      </c>
      <c r="G53" s="1">
        <f t="shared" si="6"/>
        <v>30.5</v>
      </c>
      <c r="H53" s="1">
        <v>29</v>
      </c>
      <c r="I53" s="15">
        <v>-9.4903050999595121E-3</v>
      </c>
      <c r="J53" s="9">
        <f t="shared" si="2"/>
        <v>14696.800970734073</v>
      </c>
      <c r="K53" s="11">
        <f t="shared" si="3"/>
        <v>8584741.8200000003</v>
      </c>
      <c r="L53" s="61"/>
    </row>
    <row r="54" spans="1:12" outlineLevel="1">
      <c r="A54" s="22">
        <f>+A53</f>
        <v>346</v>
      </c>
      <c r="B54" s="44" t="s">
        <v>145</v>
      </c>
      <c r="F54" s="10">
        <f>SUBTOTAL(9,F52:F53)</f>
        <v>6387425.0499999998</v>
      </c>
      <c r="I54" s="15"/>
      <c r="J54" s="9">
        <f>SUBTOTAL(9,J52:J53)</f>
        <v>118920.67740219194</v>
      </c>
      <c r="K54" s="11">
        <f>SUBTOTAL(9,K52:K53)</f>
        <v>185235326.44999999</v>
      </c>
      <c r="L54" s="61">
        <f>+K54/F54</f>
        <v>29</v>
      </c>
    </row>
    <row r="55" spans="1:12">
      <c r="B55" s="44" t="s">
        <v>47</v>
      </c>
      <c r="F55" s="10">
        <f>SUBTOTAL(9,F7:F53)</f>
        <v>736186792.28000021</v>
      </c>
      <c r="I55" s="15"/>
      <c r="J55" s="9">
        <f>SUBTOTAL(9,J7:J53)</f>
        <v>12956792.545566449</v>
      </c>
      <c r="K55" s="11">
        <f>SUBTOTAL(9,K7:K53)</f>
        <v>21034845724.789154</v>
      </c>
      <c r="L55" s="61"/>
    </row>
    <row r="56" spans="1:12">
      <c r="B56" s="44"/>
      <c r="F56" s="10"/>
      <c r="I56" s="15"/>
      <c r="J56" s="9"/>
      <c r="K56" s="11"/>
    </row>
    <row r="57" spans="1:12">
      <c r="B57" s="44"/>
      <c r="F57" s="10"/>
      <c r="I57" s="15"/>
      <c r="J57" s="9"/>
      <c r="K57" s="11"/>
    </row>
    <row r="59" spans="1:12">
      <c r="J59" s="10">
        <v>12956792.545566449</v>
      </c>
      <c r="K59" s="22" t="s">
        <v>149</v>
      </c>
    </row>
    <row r="60" spans="1:12">
      <c r="J60" s="10"/>
    </row>
    <row r="61" spans="1:12">
      <c r="J61" s="45"/>
    </row>
  </sheetData>
  <mergeCells count="4">
    <mergeCell ref="A1:L1"/>
    <mergeCell ref="A2:L2"/>
    <mergeCell ref="A3:L3"/>
    <mergeCell ref="A4:L4"/>
  </mergeCells>
  <pageMargins left="0.7" right="0.7" top="0.75" bottom="0.75" header="0.3" footer="0.3"/>
  <pageSetup scale="62" fitToHeight="0" orientation="landscape" horizontalDpi="1200" verticalDpi="1200" r:id="rId1"/>
  <headerFooter>
    <oddHeader>&amp;RAppendix F-2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75"/>
  <sheetViews>
    <sheetView workbookViewId="0">
      <selection activeCell="M35" sqref="M1:Q1048576"/>
    </sheetView>
  </sheetViews>
  <sheetFormatPr defaultColWidth="9.1796875" defaultRowHeight="15.5" outlineLevelRow="2"/>
  <cols>
    <col min="1" max="1" width="14.1796875" style="1" bestFit="1" customWidth="1"/>
    <col min="2" max="2" width="8.453125" style="1" bestFit="1" customWidth="1"/>
    <col min="3" max="3" width="6.453125" style="1" bestFit="1" customWidth="1"/>
    <col min="4" max="4" width="20" style="2" bestFit="1" customWidth="1"/>
    <col min="5" max="5" width="22.453125" style="7" bestFit="1" customWidth="1"/>
    <col min="6" max="6" width="15.453125" style="7" bestFit="1" customWidth="1"/>
    <col min="7" max="7" width="16.1796875" style="1" bestFit="1" customWidth="1"/>
    <col min="8" max="8" width="18.1796875" style="2" bestFit="1" customWidth="1"/>
    <col min="9" max="9" width="8.7265625" style="2" bestFit="1" customWidth="1"/>
    <col min="10" max="10" width="18.1796875" style="2" bestFit="1" customWidth="1"/>
    <col min="11" max="11" width="22.7265625" style="2" bestFit="1" customWidth="1"/>
    <col min="12" max="12" width="10.81640625" style="2" bestFit="1" customWidth="1"/>
    <col min="13" max="16384" width="9.1796875" style="1"/>
  </cols>
  <sheetData>
    <row r="1" spans="1:12">
      <c r="A1" s="63" t="s">
        <v>152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>
      <c r="A2" s="63" t="s">
        <v>153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12">
      <c r="A3" s="63" t="s">
        <v>157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2">
      <c r="A4" s="63" t="s">
        <v>154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6" spans="1:12">
      <c r="A6" s="51" t="s">
        <v>54</v>
      </c>
      <c r="B6" s="51" t="s">
        <v>49</v>
      </c>
      <c r="C6" s="51" t="s">
        <v>50</v>
      </c>
      <c r="D6" s="52" t="s">
        <v>51</v>
      </c>
      <c r="E6" s="53" t="s">
        <v>52</v>
      </c>
      <c r="F6" s="53" t="s">
        <v>53</v>
      </c>
      <c r="G6" s="51" t="s">
        <v>55</v>
      </c>
      <c r="H6" s="52" t="s">
        <v>56</v>
      </c>
      <c r="I6" s="52" t="s">
        <v>100</v>
      </c>
      <c r="J6" s="52" t="s">
        <v>97</v>
      </c>
      <c r="K6" s="52" t="s">
        <v>57</v>
      </c>
      <c r="L6" s="52" t="s">
        <v>48</v>
      </c>
    </row>
    <row r="7" spans="1:12" outlineLevel="2">
      <c r="A7" s="1">
        <v>350.2</v>
      </c>
      <c r="B7" s="47">
        <v>2021</v>
      </c>
      <c r="C7" s="1">
        <f>2021.5-B7</f>
        <v>0.5</v>
      </c>
      <c r="D7" s="7">
        <v>950667.96</v>
      </c>
      <c r="E7" s="7">
        <v>85</v>
      </c>
      <c r="F7" s="7">
        <v>84.507717</v>
      </c>
      <c r="G7" s="48">
        <v>0</v>
      </c>
      <c r="H7" s="2">
        <f>+D7*(1-G7)*(1-F7/E7)</f>
        <v>5505.8550041492017</v>
      </c>
      <c r="I7" s="2">
        <f t="shared" ref="I7:I14" si="0">$J$472</f>
        <v>1.2118504268914037</v>
      </c>
      <c r="J7" s="7">
        <f t="shared" ref="J7:J89" si="1">IF((D7*(1-G7)-H7*I7)&lt;0,D7*(1-G7),H7*I7)</f>
        <v>6672.2727371803812</v>
      </c>
      <c r="K7" s="2">
        <f>+D7*F7</f>
        <v>80338778.924647316</v>
      </c>
    </row>
    <row r="8" spans="1:12" outlineLevel="2">
      <c r="A8" s="1">
        <v>350.2</v>
      </c>
      <c r="B8" s="47">
        <v>2020</v>
      </c>
      <c r="C8" s="1">
        <f t="shared" ref="C8:C80" si="2">2021.5-B8</f>
        <v>1.5</v>
      </c>
      <c r="D8" s="7">
        <v>1701973.06</v>
      </c>
      <c r="E8" s="7">
        <v>85</v>
      </c>
      <c r="F8" s="7">
        <v>83.523894999999996</v>
      </c>
      <c r="G8" s="48">
        <v>0</v>
      </c>
      <c r="H8" s="2">
        <f t="shared" ref="H8:H91" si="3">+D8*(1-G8)*(1-F8/E8)</f>
        <v>29556.364043897687</v>
      </c>
      <c r="I8" s="2">
        <f t="shared" si="0"/>
        <v>1.2118504268914037</v>
      </c>
      <c r="J8" s="7">
        <f t="shared" si="1"/>
        <v>35817.892383955143</v>
      </c>
      <c r="K8" s="2">
        <f t="shared" ref="K8:K91" si="4">+D8*F8</f>
        <v>142155419.15626869</v>
      </c>
    </row>
    <row r="9" spans="1:12" outlineLevel="2">
      <c r="A9" s="1">
        <v>350.2</v>
      </c>
      <c r="B9" s="47">
        <v>2019</v>
      </c>
      <c r="C9" s="1">
        <f t="shared" si="2"/>
        <v>2.5</v>
      </c>
      <c r="D9" s="7">
        <v>7042129.8599999994</v>
      </c>
      <c r="E9" s="7">
        <v>85</v>
      </c>
      <c r="F9" s="7">
        <v>82.541484999999994</v>
      </c>
      <c r="G9" s="48">
        <v>0</v>
      </c>
      <c r="H9" s="2">
        <f t="shared" ref="H9:H13" si="5">+D9*(1-G9)*(1-F9/E9)</f>
        <v>203684.49285597602</v>
      </c>
      <c r="I9" s="2">
        <f t="shared" si="0"/>
        <v>1.2118504268914037</v>
      </c>
      <c r="J9" s="7">
        <f t="shared" ref="J9:J13" si="6">IF((D9*(1-G9)-H9*I9)&lt;0,D9*(1-G9),H9*I9)</f>
        <v>246835.13961867359</v>
      </c>
      <c r="K9" s="2">
        <f t="shared" ref="K9:K13" si="7">+D9*F9</f>
        <v>581267856.20724201</v>
      </c>
    </row>
    <row r="10" spans="1:12" outlineLevel="2">
      <c r="A10" s="1">
        <v>350.2</v>
      </c>
      <c r="B10" s="47">
        <v>2018</v>
      </c>
      <c r="C10" s="1">
        <f t="shared" si="2"/>
        <v>3.5</v>
      </c>
      <c r="D10" s="7">
        <v>1041782</v>
      </c>
      <c r="E10" s="7">
        <v>85</v>
      </c>
      <c r="F10" s="7">
        <v>81.560744</v>
      </c>
      <c r="G10" s="48">
        <v>0</v>
      </c>
      <c r="H10" s="2">
        <f t="shared" si="5"/>
        <v>42152.411696376446</v>
      </c>
      <c r="I10" s="2">
        <f t="shared" si="0"/>
        <v>1.2118504268914037</v>
      </c>
      <c r="J10" s="7">
        <f t="shared" si="6"/>
        <v>51082.418108755992</v>
      </c>
      <c r="K10" s="2">
        <f t="shared" si="7"/>
        <v>84968515.005807996</v>
      </c>
    </row>
    <row r="11" spans="1:12" outlineLevel="2">
      <c r="A11" s="1">
        <v>350.2</v>
      </c>
      <c r="B11" s="47">
        <v>2017</v>
      </c>
      <c r="C11" s="1">
        <f t="shared" si="2"/>
        <v>4.5</v>
      </c>
      <c r="D11" s="7">
        <v>1833786.2200000002</v>
      </c>
      <c r="E11" s="7">
        <v>85</v>
      </c>
      <c r="F11" s="7">
        <v>80.581706999999994</v>
      </c>
      <c r="G11" s="48">
        <v>0</v>
      </c>
      <c r="H11" s="2">
        <f t="shared" ref="H11" si="8">+D11*(1-G11)*(1-F11/E11)</f>
        <v>95320.056697911437</v>
      </c>
      <c r="I11" s="2">
        <f t="shared" si="0"/>
        <v>1.2118504268914037</v>
      </c>
      <c r="J11" s="7">
        <f t="shared" ref="J11" si="9">IF((D11*(1-G11)-H11*I11)&lt;0,D11*(1-G11),H11*I11)</f>
        <v>115513.65140067677</v>
      </c>
      <c r="K11" s="2">
        <f t="shared" ref="K11" si="10">+D11*F11</f>
        <v>147769623.88067755</v>
      </c>
    </row>
    <row r="12" spans="1:12" outlineLevel="2">
      <c r="A12" s="1">
        <v>350.2</v>
      </c>
      <c r="B12" s="47">
        <v>2016</v>
      </c>
      <c r="C12" s="1">
        <f t="shared" si="2"/>
        <v>5.5</v>
      </c>
      <c r="D12" s="7">
        <v>8299590.8499999996</v>
      </c>
      <c r="E12" s="7">
        <v>85</v>
      </c>
      <c r="F12" s="7">
        <v>79.604376999999999</v>
      </c>
      <c r="G12" s="48">
        <v>0</v>
      </c>
      <c r="H12" s="2">
        <f t="shared" si="5"/>
        <v>526840.74448058265</v>
      </c>
      <c r="I12" s="2">
        <f t="shared" si="0"/>
        <v>1.2118504268914037</v>
      </c>
      <c r="J12" s="7">
        <f t="shared" si="6"/>
        <v>638452.18110257899</v>
      </c>
      <c r="K12" s="2">
        <f t="shared" si="7"/>
        <v>660683758.96915042</v>
      </c>
    </row>
    <row r="13" spans="1:12" outlineLevel="2">
      <c r="A13" s="1">
        <v>350.2</v>
      </c>
      <c r="B13" s="47">
        <v>2015</v>
      </c>
      <c r="C13" s="1">
        <f t="shared" si="2"/>
        <v>6.5</v>
      </c>
      <c r="D13" s="7">
        <v>113707.70999999999</v>
      </c>
      <c r="E13" s="7">
        <v>85</v>
      </c>
      <c r="F13" s="7">
        <v>78.628860000000003</v>
      </c>
      <c r="G13" s="48">
        <v>0</v>
      </c>
      <c r="H13" s="2">
        <f t="shared" si="5"/>
        <v>8522.9145822282335</v>
      </c>
      <c r="I13" s="2">
        <f t="shared" si="0"/>
        <v>1.2118504268914037</v>
      </c>
      <c r="J13" s="7">
        <f t="shared" si="6"/>
        <v>10328.497674832253</v>
      </c>
      <c r="K13" s="2">
        <f t="shared" si="7"/>
        <v>8940707.6105105989</v>
      </c>
    </row>
    <row r="14" spans="1:12" outlineLevel="2">
      <c r="A14" s="1">
        <v>350.2</v>
      </c>
      <c r="B14" s="47">
        <v>2013</v>
      </c>
      <c r="C14" s="1">
        <f t="shared" si="2"/>
        <v>8.5</v>
      </c>
      <c r="D14" s="7">
        <v>5962.35</v>
      </c>
      <c r="E14" s="7">
        <v>85</v>
      </c>
      <c r="F14" s="7">
        <v>76.683659000000006</v>
      </c>
      <c r="G14" s="48">
        <v>0</v>
      </c>
      <c r="H14" s="2">
        <f t="shared" ref="H14" si="11">+D14*(1-G14)*(1-F14/E14)</f>
        <v>583.35218542764687</v>
      </c>
      <c r="I14" s="2">
        <f t="shared" si="0"/>
        <v>1.2118504268914037</v>
      </c>
      <c r="J14" s="7">
        <f t="shared" ref="J14" si="12">IF((D14*(1-G14)-H14*I14)&lt;0,D14*(1-G14),H14*I14)</f>
        <v>706.93559493852717</v>
      </c>
      <c r="K14" s="2">
        <f t="shared" ref="K14" si="13">+D14*F14</f>
        <v>457214.81423865008</v>
      </c>
    </row>
    <row r="15" spans="1:12" outlineLevel="2">
      <c r="A15" s="1">
        <v>350.2</v>
      </c>
      <c r="B15" s="47">
        <v>2010</v>
      </c>
      <c r="C15" s="1">
        <f t="shared" si="2"/>
        <v>11.5</v>
      </c>
      <c r="D15" s="7">
        <v>2058024.48</v>
      </c>
      <c r="E15" s="7">
        <v>85</v>
      </c>
      <c r="F15" s="7">
        <v>73.783097999999995</v>
      </c>
      <c r="G15" s="48">
        <v>0</v>
      </c>
      <c r="H15" s="2">
        <f t="shared" si="3"/>
        <v>271584.22242071736</v>
      </c>
      <c r="I15" s="2">
        <f t="shared" ref="I15:I20" si="14">$J$472</f>
        <v>1.2118504268914037</v>
      </c>
      <c r="J15" s="7">
        <f t="shared" si="1"/>
        <v>329119.45587751624</v>
      </c>
      <c r="K15" s="2">
        <f t="shared" si="4"/>
        <v>151847421.89423904</v>
      </c>
    </row>
    <row r="16" spans="1:12" outlineLevel="2">
      <c r="A16" s="1">
        <v>350.2</v>
      </c>
      <c r="B16" s="47">
        <v>2009</v>
      </c>
      <c r="C16" s="1">
        <f t="shared" si="2"/>
        <v>12.5</v>
      </c>
      <c r="D16" s="7">
        <v>724903.28</v>
      </c>
      <c r="E16" s="7">
        <v>85</v>
      </c>
      <c r="F16" s="7">
        <v>72.821031000000005</v>
      </c>
      <c r="G16" s="48">
        <v>0</v>
      </c>
      <c r="H16" s="2">
        <f t="shared" si="3"/>
        <v>103865.58323668606</v>
      </c>
      <c r="I16" s="2">
        <f t="shared" si="14"/>
        <v>1.2118504268914037</v>
      </c>
      <c r="J16" s="7">
        <f t="shared" si="1"/>
        <v>125869.55138470262</v>
      </c>
      <c r="K16" s="2">
        <f t="shared" si="4"/>
        <v>52788204.224881686</v>
      </c>
    </row>
    <row r="17" spans="1:11" outlineLevel="2">
      <c r="A17" s="1">
        <v>350.2</v>
      </c>
      <c r="B17" s="47">
        <v>2008</v>
      </c>
      <c r="C17" s="1">
        <f t="shared" si="2"/>
        <v>13.5</v>
      </c>
      <c r="D17" s="7">
        <v>19858.71</v>
      </c>
      <c r="E17" s="7">
        <v>85</v>
      </c>
      <c r="F17" s="7">
        <v>71.861535000000003</v>
      </c>
      <c r="G17" s="48">
        <v>0</v>
      </c>
      <c r="H17" s="2">
        <f t="shared" si="3"/>
        <v>3069.5643091782354</v>
      </c>
      <c r="I17" s="2">
        <f t="shared" si="14"/>
        <v>1.2118504268914037</v>
      </c>
      <c r="J17" s="7">
        <f t="shared" si="1"/>
        <v>3719.8528184482611</v>
      </c>
      <c r="K17" s="2">
        <f t="shared" si="4"/>
        <v>1427077.3837198501</v>
      </c>
    </row>
    <row r="18" spans="1:11" outlineLevel="2">
      <c r="A18" s="1">
        <v>350.2</v>
      </c>
      <c r="B18" s="47">
        <v>2006</v>
      </c>
      <c r="C18" s="1">
        <f t="shared" si="2"/>
        <v>15.5</v>
      </c>
      <c r="D18" s="7">
        <v>-753.82</v>
      </c>
      <c r="E18" s="7">
        <v>85</v>
      </c>
      <c r="F18" s="7">
        <v>69.951327000000006</v>
      </c>
      <c r="G18" s="48">
        <v>0</v>
      </c>
      <c r="H18" s="2">
        <f t="shared" si="3"/>
        <v>-133.45871389247057</v>
      </c>
      <c r="I18" s="2">
        <f t="shared" si="14"/>
        <v>1.2118504268914037</v>
      </c>
      <c r="J18" s="7">
        <f t="shared" si="1"/>
        <v>-753.82</v>
      </c>
      <c r="K18" s="2">
        <f t="shared" si="4"/>
        <v>-52730.709319140005</v>
      </c>
    </row>
    <row r="19" spans="1:11" outlineLevel="2">
      <c r="A19" s="1">
        <v>350.2</v>
      </c>
      <c r="B19" s="47">
        <v>2005</v>
      </c>
      <c r="C19" s="1">
        <f t="shared" si="2"/>
        <v>16.5</v>
      </c>
      <c r="D19" s="7">
        <v>1106201.96</v>
      </c>
      <c r="E19" s="7">
        <v>85</v>
      </c>
      <c r="F19" s="7">
        <v>69.000726</v>
      </c>
      <c r="G19" s="48">
        <v>0</v>
      </c>
      <c r="H19" s="2">
        <f t="shared" si="3"/>
        <v>208216.80302796522</v>
      </c>
      <c r="I19" s="2">
        <f t="shared" si="14"/>
        <v>1.2118504268914037</v>
      </c>
      <c r="J19" s="7">
        <f t="shared" si="1"/>
        <v>252327.62163540296</v>
      </c>
      <c r="K19" s="2">
        <f t="shared" si="4"/>
        <v>76328738.342622951</v>
      </c>
    </row>
    <row r="20" spans="1:11" outlineLevel="2">
      <c r="A20" s="1">
        <v>350.2</v>
      </c>
      <c r="B20" s="47">
        <v>2004</v>
      </c>
      <c r="C20" s="1">
        <f t="shared" si="2"/>
        <v>17.5</v>
      </c>
      <c r="D20" s="7">
        <v>131194.23000000001</v>
      </c>
      <c r="E20" s="7">
        <v>85</v>
      </c>
      <c r="F20" s="7">
        <v>68.053183000000004</v>
      </c>
      <c r="G20" s="48">
        <v>0</v>
      </c>
      <c r="H20" s="2">
        <f t="shared" ref="H20:H34" si="15">+D20*(1-G20)*(1-F20/E20)</f>
        <v>26156.760085481295</v>
      </c>
      <c r="I20" s="2">
        <f t="shared" si="14"/>
        <v>1.2118504268914037</v>
      </c>
      <c r="J20" s="7">
        <f t="shared" ref="J20:J34" si="16">IF((D20*(1-G20)-H20*I20)&lt;0,D20*(1-G20),H20*I20)</f>
        <v>31698.080875686537</v>
      </c>
      <c r="K20" s="2">
        <f t="shared" ref="K20:K34" si="17">+D20*F20</f>
        <v>8928184.9427340906</v>
      </c>
    </row>
    <row r="21" spans="1:11" outlineLevel="2">
      <c r="A21" s="1">
        <v>350.2</v>
      </c>
      <c r="B21" s="47">
        <v>2003</v>
      </c>
      <c r="C21" s="1">
        <f t="shared" si="2"/>
        <v>18.5</v>
      </c>
      <c r="D21" s="7">
        <v>241522.03</v>
      </c>
      <c r="E21" s="7">
        <v>85</v>
      </c>
      <c r="F21" s="7">
        <v>67.108807999999996</v>
      </c>
      <c r="G21" s="48">
        <v>0</v>
      </c>
      <c r="H21" s="2">
        <f t="shared" si="15"/>
        <v>50836.670717173649</v>
      </c>
      <c r="I21" s="2">
        <f t="shared" ref="I21:I24" si="18">$J$472</f>
        <v>1.2118504268914037</v>
      </c>
      <c r="J21" s="7">
        <f t="shared" si="16"/>
        <v>61606.441110344604</v>
      </c>
      <c r="K21" s="2">
        <f t="shared" si="17"/>
        <v>16208255.53904024</v>
      </c>
    </row>
    <row r="22" spans="1:11" outlineLevel="2">
      <c r="A22" s="1">
        <v>350.2</v>
      </c>
      <c r="B22" s="47">
        <v>2002</v>
      </c>
      <c r="C22" s="1">
        <f t="shared" si="2"/>
        <v>19.5</v>
      </c>
      <c r="D22" s="7">
        <v>48363.049999999996</v>
      </c>
      <c r="E22" s="7">
        <v>85</v>
      </c>
      <c r="F22" s="7">
        <v>66.167714000000004</v>
      </c>
      <c r="G22" s="48">
        <v>0</v>
      </c>
      <c r="H22" s="2">
        <f t="shared" si="15"/>
        <v>10715.138699203524</v>
      </c>
      <c r="I22" s="2">
        <f t="shared" si="18"/>
        <v>1.2118504268914037</v>
      </c>
      <c r="J22" s="7">
        <f t="shared" si="16"/>
        <v>12985.14540683039</v>
      </c>
      <c r="K22" s="2">
        <f t="shared" si="17"/>
        <v>3200072.4605676997</v>
      </c>
    </row>
    <row r="23" spans="1:11" outlineLevel="2">
      <c r="A23" s="1">
        <v>350.2</v>
      </c>
      <c r="B23" s="47">
        <v>2000</v>
      </c>
      <c r="C23" s="1">
        <f t="shared" si="2"/>
        <v>21.5</v>
      </c>
      <c r="D23" s="7">
        <v>370988.19</v>
      </c>
      <c r="E23" s="7">
        <v>85</v>
      </c>
      <c r="F23" s="7">
        <v>64.296801000000002</v>
      </c>
      <c r="G23" s="48">
        <v>0</v>
      </c>
      <c r="H23" s="2">
        <f t="shared" si="15"/>
        <v>90360.497931997743</v>
      </c>
      <c r="I23" s="2">
        <f t="shared" si="18"/>
        <v>1.2118504268914037</v>
      </c>
      <c r="J23" s="7">
        <f t="shared" si="16"/>
        <v>109503.40799301126</v>
      </c>
      <c r="K23" s="2">
        <f t="shared" si="17"/>
        <v>23853353.825780191</v>
      </c>
    </row>
    <row r="24" spans="1:11" outlineLevel="2">
      <c r="A24" s="1">
        <v>350.2</v>
      </c>
      <c r="B24" s="47">
        <v>1999</v>
      </c>
      <c r="C24" s="1">
        <f t="shared" si="2"/>
        <v>22.5</v>
      </c>
      <c r="D24" s="7">
        <v>37638.080000000002</v>
      </c>
      <c r="E24" s="7">
        <v>85</v>
      </c>
      <c r="F24" s="7">
        <v>63.366866999999999</v>
      </c>
      <c r="G24" s="48">
        <v>0</v>
      </c>
      <c r="H24" s="2">
        <f t="shared" si="15"/>
        <v>9579.1716529957666</v>
      </c>
      <c r="I24" s="2">
        <f t="shared" si="18"/>
        <v>1.2118504268914037</v>
      </c>
      <c r="J24" s="7">
        <f t="shared" si="16"/>
        <v>11608.523256948953</v>
      </c>
      <c r="K24" s="2">
        <f t="shared" si="17"/>
        <v>2385007.20949536</v>
      </c>
    </row>
    <row r="25" spans="1:11" outlineLevel="2">
      <c r="A25" s="1">
        <v>350.2</v>
      </c>
      <c r="B25" s="47">
        <v>1997</v>
      </c>
      <c r="C25" s="1">
        <f t="shared" si="2"/>
        <v>24.5</v>
      </c>
      <c r="D25" s="7">
        <v>246851.77000000002</v>
      </c>
      <c r="E25" s="7">
        <v>85</v>
      </c>
      <c r="F25" s="7">
        <v>61.518394000000001</v>
      </c>
      <c r="G25" s="48">
        <v>0</v>
      </c>
      <c r="H25" s="2">
        <f t="shared" ref="H25:H26" si="19">+D25*(1-G25)*(1-F25/E25)</f>
        <v>68193.835335795535</v>
      </c>
      <c r="I25" s="2">
        <f t="shared" ref="I25:I58" si="20">$J$472</f>
        <v>1.2118504268914037</v>
      </c>
      <c r="J25" s="7">
        <f t="shared" ref="J25:J26" si="21">IF((D25*(1-G25)-H25*I25)&lt;0,D25*(1-G25),H25*I25)</f>
        <v>82640.728463045903</v>
      </c>
      <c r="K25" s="2">
        <f t="shared" ref="K25:K26" si="22">+D25*F25</f>
        <v>15185924.44645738</v>
      </c>
    </row>
    <row r="26" spans="1:11" outlineLevel="2">
      <c r="A26" s="1">
        <v>350.2</v>
      </c>
      <c r="B26" s="47">
        <v>1996</v>
      </c>
      <c r="C26" s="1">
        <f t="shared" si="2"/>
        <v>25.5</v>
      </c>
      <c r="D26" s="7">
        <v>102469.07</v>
      </c>
      <c r="E26" s="7">
        <v>85</v>
      </c>
      <c r="F26" s="7">
        <v>60.600068999999998</v>
      </c>
      <c r="G26" s="48">
        <v>0</v>
      </c>
      <c r="H26" s="2">
        <f t="shared" si="19"/>
        <v>29414.567501578476</v>
      </c>
      <c r="I26" s="2">
        <f t="shared" si="20"/>
        <v>1.2118504268914037</v>
      </c>
      <c r="J26" s="7">
        <f t="shared" si="21"/>
        <v>35646.056183613888</v>
      </c>
      <c r="K26" s="2">
        <f t="shared" si="22"/>
        <v>6209632.7123658303</v>
      </c>
    </row>
    <row r="27" spans="1:11" outlineLevel="2">
      <c r="A27" s="1">
        <v>350.2</v>
      </c>
      <c r="B27" s="47">
        <v>1995</v>
      </c>
      <c r="C27" s="1">
        <f t="shared" si="2"/>
        <v>26.5</v>
      </c>
      <c r="D27" s="7">
        <v>24863.77</v>
      </c>
      <c r="E27" s="7">
        <v>85</v>
      </c>
      <c r="F27" s="7">
        <v>59.686526000000001</v>
      </c>
      <c r="G27" s="48">
        <v>0</v>
      </c>
      <c r="H27" s="2">
        <f t="shared" si="15"/>
        <v>7404.569358082118</v>
      </c>
      <c r="I27" s="2">
        <f t="shared" si="20"/>
        <v>1.2118504268914037</v>
      </c>
      <c r="J27" s="7">
        <f t="shared" si="16"/>
        <v>8973.2305375388223</v>
      </c>
      <c r="K27" s="2">
        <f t="shared" si="17"/>
        <v>1484032.0545630201</v>
      </c>
    </row>
    <row r="28" spans="1:11" outlineLevel="2">
      <c r="A28" s="1">
        <v>350.2</v>
      </c>
      <c r="B28" s="47">
        <v>1994</v>
      </c>
      <c r="C28" s="1">
        <f t="shared" si="2"/>
        <v>27.5</v>
      </c>
      <c r="D28" s="7">
        <v>20411.400000000001</v>
      </c>
      <c r="E28" s="7">
        <v>85</v>
      </c>
      <c r="F28" s="7">
        <v>58.777214000000001</v>
      </c>
      <c r="G28" s="48">
        <v>0</v>
      </c>
      <c r="H28" s="2">
        <f t="shared" si="15"/>
        <v>6296.9855783576477</v>
      </c>
      <c r="I28" s="2">
        <f t="shared" si="20"/>
        <v>1.2118504268914037</v>
      </c>
      <c r="J28" s="7">
        <f t="shared" si="16"/>
        <v>7631.004661261728</v>
      </c>
      <c r="K28" s="2">
        <f t="shared" si="17"/>
        <v>1199725.2258396002</v>
      </c>
    </row>
    <row r="29" spans="1:11" outlineLevel="2">
      <c r="A29" s="1">
        <v>350.2</v>
      </c>
      <c r="B29" s="47">
        <v>1993</v>
      </c>
      <c r="C29" s="1">
        <f t="shared" si="2"/>
        <v>28.5</v>
      </c>
      <c r="D29" s="7">
        <v>1877608.16</v>
      </c>
      <c r="E29" s="7">
        <v>85</v>
      </c>
      <c r="F29" s="7">
        <v>57.872225</v>
      </c>
      <c r="G29" s="48">
        <v>0</v>
      </c>
      <c r="H29" s="2">
        <f t="shared" si="15"/>
        <v>599239.19650169404</v>
      </c>
      <c r="I29" s="2">
        <f t="shared" si="20"/>
        <v>1.2118504268914037</v>
      </c>
      <c r="J29" s="7">
        <f t="shared" si="16"/>
        <v>726188.27609063964</v>
      </c>
      <c r="K29" s="2">
        <f t="shared" si="17"/>
        <v>108661361.89735599</v>
      </c>
    </row>
    <row r="30" spans="1:11" outlineLevel="2">
      <c r="A30" s="1">
        <v>350.2</v>
      </c>
      <c r="B30" s="47">
        <v>1992</v>
      </c>
      <c r="C30" s="1">
        <f t="shared" si="2"/>
        <v>29.5</v>
      </c>
      <c r="D30" s="7">
        <v>182370.90999999997</v>
      </c>
      <c r="E30" s="7">
        <v>85</v>
      </c>
      <c r="F30" s="7">
        <v>56.971659000000002</v>
      </c>
      <c r="G30" s="48">
        <v>0</v>
      </c>
      <c r="H30" s="2">
        <f t="shared" si="15"/>
        <v>60135.930046591871</v>
      </c>
      <c r="I30" s="2">
        <f t="shared" si="20"/>
        <v>1.2118504268914037</v>
      </c>
      <c r="J30" s="7">
        <f t="shared" si="16"/>
        <v>72875.752498473943</v>
      </c>
      <c r="K30" s="2">
        <f t="shared" si="17"/>
        <v>10389973.296039689</v>
      </c>
    </row>
    <row r="31" spans="1:11" outlineLevel="2">
      <c r="A31" s="1">
        <v>350.2</v>
      </c>
      <c r="B31" s="47">
        <v>1991</v>
      </c>
      <c r="C31" s="1">
        <f t="shared" si="2"/>
        <v>30.5</v>
      </c>
      <c r="D31" s="7">
        <v>33020.699999999997</v>
      </c>
      <c r="E31" s="7">
        <v>85</v>
      </c>
      <c r="F31" s="7">
        <v>56.075605000000003</v>
      </c>
      <c r="G31" s="48">
        <v>0</v>
      </c>
      <c r="H31" s="2">
        <f t="shared" si="15"/>
        <v>11236.514940899999</v>
      </c>
      <c r="I31" s="2">
        <f t="shared" si="20"/>
        <v>1.2118504268914037</v>
      </c>
      <c r="J31" s="7">
        <f t="shared" si="16"/>
        <v>13616.9754279013</v>
      </c>
      <c r="K31" s="2">
        <f t="shared" si="17"/>
        <v>1851655.7300235</v>
      </c>
    </row>
    <row r="32" spans="1:11" outlineLevel="2">
      <c r="A32" s="1">
        <v>350.2</v>
      </c>
      <c r="B32" s="47">
        <v>1990</v>
      </c>
      <c r="C32" s="1">
        <f t="shared" si="2"/>
        <v>31.5</v>
      </c>
      <c r="D32" s="7">
        <v>23102.670000000002</v>
      </c>
      <c r="E32" s="7">
        <v>85</v>
      </c>
      <c r="F32" s="7">
        <v>55.184426999999999</v>
      </c>
      <c r="G32" s="48">
        <v>0</v>
      </c>
      <c r="H32" s="2">
        <f t="shared" si="15"/>
        <v>8103.7569868224718</v>
      </c>
      <c r="I32" s="2">
        <f t="shared" si="20"/>
        <v>1.2118504268914037</v>
      </c>
      <c r="J32" s="7">
        <f t="shared" si="16"/>
        <v>9820.5413639050075</v>
      </c>
      <c r="K32" s="2">
        <f t="shared" si="17"/>
        <v>1274907.60612009</v>
      </c>
    </row>
    <row r="33" spans="1:11" outlineLevel="2">
      <c r="A33" s="1">
        <v>350.2</v>
      </c>
      <c r="B33" s="47">
        <v>1989</v>
      </c>
      <c r="C33" s="1">
        <f t="shared" si="2"/>
        <v>32.5</v>
      </c>
      <c r="D33" s="7">
        <v>459724.02</v>
      </c>
      <c r="E33" s="7">
        <v>85</v>
      </c>
      <c r="F33" s="7">
        <v>54.298521999999998</v>
      </c>
      <c r="G33" s="48">
        <v>0</v>
      </c>
      <c r="H33" s="2">
        <f t="shared" si="15"/>
        <v>166049.49277766541</v>
      </c>
      <c r="I33" s="2">
        <f t="shared" si="20"/>
        <v>1.2118504268914037</v>
      </c>
      <c r="J33" s="7">
        <f t="shared" si="16"/>
        <v>201227.14870771486</v>
      </c>
      <c r="K33" s="2">
        <f t="shared" si="17"/>
        <v>24962334.81389844</v>
      </c>
    </row>
    <row r="34" spans="1:11" outlineLevel="2">
      <c r="A34" s="1">
        <v>350.2</v>
      </c>
      <c r="B34" s="47">
        <v>1988</v>
      </c>
      <c r="C34" s="1">
        <f t="shared" si="2"/>
        <v>33.5</v>
      </c>
      <c r="D34" s="7">
        <v>294176.55</v>
      </c>
      <c r="E34" s="7">
        <v>85</v>
      </c>
      <c r="F34" s="7">
        <v>53.417442000000001</v>
      </c>
      <c r="G34" s="48">
        <v>0</v>
      </c>
      <c r="H34" s="2">
        <f t="shared" si="15"/>
        <v>109304.0935601753</v>
      </c>
      <c r="I34" s="2">
        <f t="shared" si="20"/>
        <v>1.2118504268914037</v>
      </c>
      <c r="J34" s="7">
        <f t="shared" si="16"/>
        <v>132460.21244187636</v>
      </c>
      <c r="K34" s="2">
        <f t="shared" si="17"/>
        <v>15714158.7973851</v>
      </c>
    </row>
    <row r="35" spans="1:11" outlineLevel="2">
      <c r="A35" s="1">
        <v>350.2</v>
      </c>
      <c r="B35" s="47">
        <v>1987</v>
      </c>
      <c r="C35" s="1">
        <f t="shared" si="2"/>
        <v>34.5</v>
      </c>
      <c r="D35" s="7">
        <v>291323.78999999998</v>
      </c>
      <c r="E35" s="7">
        <v>85</v>
      </c>
      <c r="F35" s="7">
        <v>52.541266</v>
      </c>
      <c r="G35" s="48">
        <v>0</v>
      </c>
      <c r="H35" s="2">
        <f t="shared" si="3"/>
        <v>111247.07538213953</v>
      </c>
      <c r="I35" s="2">
        <f t="shared" si="20"/>
        <v>1.2118504268914037</v>
      </c>
      <c r="J35" s="7">
        <f t="shared" si="1"/>
        <v>134814.81579226596</v>
      </c>
      <c r="K35" s="2">
        <f t="shared" si="4"/>
        <v>15306520.742518138</v>
      </c>
    </row>
    <row r="36" spans="1:11" outlineLevel="2">
      <c r="A36" s="1">
        <v>350.2</v>
      </c>
      <c r="B36" s="47">
        <v>1986</v>
      </c>
      <c r="C36" s="1">
        <f t="shared" si="2"/>
        <v>35.5</v>
      </c>
      <c r="D36" s="7">
        <v>1813243.09</v>
      </c>
      <c r="E36" s="7">
        <v>85</v>
      </c>
      <c r="F36" s="7">
        <v>51.670076999999999</v>
      </c>
      <c r="G36" s="48">
        <v>0</v>
      </c>
      <c r="H36" s="2">
        <f t="shared" si="3"/>
        <v>711002.97141155368</v>
      </c>
      <c r="I36" s="2">
        <f t="shared" si="20"/>
        <v>1.2118504268914037</v>
      </c>
      <c r="J36" s="7">
        <f t="shared" si="1"/>
        <v>861629.25442614779</v>
      </c>
      <c r="K36" s="2">
        <f t="shared" si="4"/>
        <v>93690410.080017939</v>
      </c>
    </row>
    <row r="37" spans="1:11" outlineLevel="2">
      <c r="A37" s="1">
        <v>350.2</v>
      </c>
      <c r="B37" s="47">
        <v>1985</v>
      </c>
      <c r="C37" s="1">
        <f t="shared" si="2"/>
        <v>36.5</v>
      </c>
      <c r="D37" s="7">
        <v>1295473.1400000001</v>
      </c>
      <c r="E37" s="7">
        <v>85</v>
      </c>
      <c r="F37" s="7">
        <v>50.803949000000003</v>
      </c>
      <c r="G37" s="48">
        <v>0</v>
      </c>
      <c r="H37" s="2">
        <f t="shared" si="3"/>
        <v>521177.24193611939</v>
      </c>
      <c r="I37" s="2">
        <f t="shared" si="20"/>
        <v>1.2118504268914037</v>
      </c>
      <c r="J37" s="7">
        <f t="shared" si="1"/>
        <v>631588.86312637059</v>
      </c>
      <c r="K37" s="2">
        <f t="shared" si="4"/>
        <v>65815151.33542987</v>
      </c>
    </row>
    <row r="38" spans="1:11" outlineLevel="2">
      <c r="A38" s="1">
        <v>350.2</v>
      </c>
      <c r="B38" s="47">
        <v>1984</v>
      </c>
      <c r="C38" s="1">
        <f t="shared" si="2"/>
        <v>37.5</v>
      </c>
      <c r="D38" s="7">
        <v>5878205.5800000001</v>
      </c>
      <c r="E38" s="7">
        <v>85</v>
      </c>
      <c r="F38" s="7">
        <v>49.943595999999999</v>
      </c>
      <c r="G38" s="48">
        <v>0</v>
      </c>
      <c r="H38" s="2">
        <f t="shared" si="3"/>
        <v>2424338.2306768741</v>
      </c>
      <c r="I38" s="2">
        <f t="shared" si="20"/>
        <v>1.2118504268914037</v>
      </c>
      <c r="J38" s="7">
        <f t="shared" si="1"/>
        <v>2937935.3197749201</v>
      </c>
      <c r="K38" s="2">
        <f t="shared" si="4"/>
        <v>293578724.69246566</v>
      </c>
    </row>
    <row r="39" spans="1:11" outlineLevel="2">
      <c r="A39" s="1">
        <v>350.2</v>
      </c>
      <c r="B39" s="47">
        <v>1983</v>
      </c>
      <c r="C39" s="1">
        <f t="shared" si="2"/>
        <v>38.5</v>
      </c>
      <c r="D39" s="7">
        <v>4058627.3600000003</v>
      </c>
      <c r="E39" s="7">
        <v>85</v>
      </c>
      <c r="F39" s="7">
        <v>49.088800999999997</v>
      </c>
      <c r="G39" s="48">
        <v>0</v>
      </c>
      <c r="H39" s="2">
        <f t="shared" si="3"/>
        <v>1714707.9387271137</v>
      </c>
      <c r="I39" s="2">
        <f t="shared" si="20"/>
        <v>1.2118504268914037</v>
      </c>
      <c r="J39" s="7">
        <f t="shared" si="1"/>
        <v>2077969.5475405315</v>
      </c>
      <c r="K39" s="2">
        <f t="shared" si="4"/>
        <v>199233150.80819535</v>
      </c>
    </row>
    <row r="40" spans="1:11" outlineLevel="2">
      <c r="A40" s="1">
        <v>350.2</v>
      </c>
      <c r="B40" s="47">
        <v>1982</v>
      </c>
      <c r="C40" s="1">
        <f t="shared" si="2"/>
        <v>39.5</v>
      </c>
      <c r="D40" s="7">
        <v>4103478.0199999996</v>
      </c>
      <c r="E40" s="7">
        <v>85</v>
      </c>
      <c r="F40" s="7">
        <v>48.239331999999997</v>
      </c>
      <c r="G40" s="48">
        <v>0</v>
      </c>
      <c r="H40" s="2">
        <f t="shared" si="3"/>
        <v>1774665.8016296159</v>
      </c>
      <c r="I40" s="2">
        <f t="shared" si="20"/>
        <v>1.2118504268914037</v>
      </c>
      <c r="J40" s="7">
        <f t="shared" si="1"/>
        <v>2150629.5092944251</v>
      </c>
      <c r="K40" s="2">
        <f t="shared" si="4"/>
        <v>197949038.56148261</v>
      </c>
    </row>
    <row r="41" spans="1:11" outlineLevel="2">
      <c r="A41" s="1">
        <v>350.2</v>
      </c>
      <c r="B41" s="47">
        <v>1981</v>
      </c>
      <c r="C41" s="1">
        <f t="shared" si="2"/>
        <v>40.5</v>
      </c>
      <c r="D41" s="7">
        <v>4653018.6999999993</v>
      </c>
      <c r="E41" s="7">
        <v>85</v>
      </c>
      <c r="F41" s="7">
        <v>47.395251000000002</v>
      </c>
      <c r="G41" s="48">
        <v>0</v>
      </c>
      <c r="H41" s="2">
        <f t="shared" si="3"/>
        <v>2058536.4741859557</v>
      </c>
      <c r="I41" s="2">
        <f t="shared" si="20"/>
        <v>1.2118504268914037</v>
      </c>
      <c r="J41" s="7">
        <f t="shared" si="1"/>
        <v>2494638.3050137754</v>
      </c>
      <c r="K41" s="2">
        <f t="shared" si="4"/>
        <v>220530989.19419366</v>
      </c>
    </row>
    <row r="42" spans="1:11" outlineLevel="2">
      <c r="A42" s="1">
        <v>350.2</v>
      </c>
      <c r="B42" s="47">
        <v>1980</v>
      </c>
      <c r="C42" s="1">
        <f t="shared" si="2"/>
        <v>41.5</v>
      </c>
      <c r="D42" s="7">
        <v>3031235.3400000003</v>
      </c>
      <c r="E42" s="7">
        <v>85</v>
      </c>
      <c r="F42" s="7">
        <v>46.556629999999998</v>
      </c>
      <c r="G42" s="48">
        <v>0</v>
      </c>
      <c r="H42" s="2">
        <f t="shared" si="3"/>
        <v>1370951.7850905389</v>
      </c>
      <c r="I42" s="2">
        <f t="shared" si="20"/>
        <v>1.2118504268914037</v>
      </c>
      <c r="J42" s="7">
        <f t="shared" si="1"/>
        <v>1661388.5060095014</v>
      </c>
      <c r="K42" s="2">
        <f t="shared" si="4"/>
        <v>141124102.16730422</v>
      </c>
    </row>
    <row r="43" spans="1:11" outlineLevel="2">
      <c r="A43" s="1">
        <v>350.2</v>
      </c>
      <c r="B43" s="47">
        <v>1979</v>
      </c>
      <c r="C43" s="1">
        <f t="shared" si="2"/>
        <v>42.5</v>
      </c>
      <c r="D43" s="7">
        <v>1354687.4000000001</v>
      </c>
      <c r="E43" s="7">
        <v>85</v>
      </c>
      <c r="F43" s="7">
        <v>45.723525000000002</v>
      </c>
      <c r="G43" s="48">
        <v>0</v>
      </c>
      <c r="H43" s="2">
        <f t="shared" si="3"/>
        <v>625968.77410488238</v>
      </c>
      <c r="I43" s="2">
        <f t="shared" si="20"/>
        <v>1.2118504268914037</v>
      </c>
      <c r="J43" s="7">
        <f t="shared" si="1"/>
        <v>758580.52611969039</v>
      </c>
      <c r="K43" s="2">
        <f t="shared" si="4"/>
        <v>61941083.201085009</v>
      </c>
    </row>
    <row r="44" spans="1:11" outlineLevel="2">
      <c r="A44" s="1">
        <v>350.2</v>
      </c>
      <c r="B44" s="47">
        <v>1978</v>
      </c>
      <c r="C44" s="1">
        <f t="shared" si="2"/>
        <v>43.5</v>
      </c>
      <c r="D44" s="7">
        <v>16303.83</v>
      </c>
      <c r="E44" s="7">
        <v>85</v>
      </c>
      <c r="F44" s="7">
        <v>44.897081999999997</v>
      </c>
      <c r="G44" s="48">
        <v>0</v>
      </c>
      <c r="H44" s="2">
        <f t="shared" si="3"/>
        <v>7692.1312655992951</v>
      </c>
      <c r="I44" s="2">
        <f t="shared" si="20"/>
        <v>1.2118504268914037</v>
      </c>
      <c r="J44" s="7">
        <f t="shared" si="1"/>
        <v>9321.7125579212188</v>
      </c>
      <c r="K44" s="2">
        <f t="shared" si="4"/>
        <v>731994.39242405992</v>
      </c>
    </row>
    <row r="45" spans="1:11" outlineLevel="2">
      <c r="A45" s="1">
        <v>350.2</v>
      </c>
      <c r="B45" s="47">
        <v>1977</v>
      </c>
      <c r="C45" s="1">
        <f t="shared" si="2"/>
        <v>44.5</v>
      </c>
      <c r="D45" s="7">
        <v>13666.84</v>
      </c>
      <c r="E45" s="7">
        <v>85</v>
      </c>
      <c r="F45" s="7">
        <v>44.076332999999998</v>
      </c>
      <c r="G45" s="48">
        <v>0</v>
      </c>
      <c r="H45" s="2">
        <f t="shared" si="3"/>
        <v>6579.9671659091764</v>
      </c>
      <c r="I45" s="2">
        <f t="shared" si="20"/>
        <v>1.2118504268914037</v>
      </c>
      <c r="J45" s="7">
        <f t="shared" si="1"/>
        <v>7973.9360189384552</v>
      </c>
      <c r="K45" s="2">
        <f t="shared" si="4"/>
        <v>602384.19089771993</v>
      </c>
    </row>
    <row r="46" spans="1:11" outlineLevel="2">
      <c r="A46" s="1">
        <v>350.2</v>
      </c>
      <c r="B46" s="47">
        <v>1976</v>
      </c>
      <c r="C46" s="1">
        <f t="shared" si="2"/>
        <v>45.5</v>
      </c>
      <c r="D46" s="7">
        <v>246053.84</v>
      </c>
      <c r="E46" s="7">
        <v>85</v>
      </c>
      <c r="F46" s="7">
        <v>43.261347999999998</v>
      </c>
      <c r="G46" s="48">
        <v>0</v>
      </c>
      <c r="H46" s="2">
        <f t="shared" si="3"/>
        <v>120823.00707086684</v>
      </c>
      <c r="I46" s="2">
        <f t="shared" si="20"/>
        <v>1.2118504268914037</v>
      </c>
      <c r="J46" s="7">
        <f t="shared" si="1"/>
        <v>146419.41269713306</v>
      </c>
      <c r="K46" s="2">
        <f t="shared" si="4"/>
        <v>10644620.798976319</v>
      </c>
    </row>
    <row r="47" spans="1:11" outlineLevel="2">
      <c r="A47" s="1">
        <v>350.2</v>
      </c>
      <c r="B47" s="47">
        <v>1975</v>
      </c>
      <c r="C47" s="1">
        <f t="shared" si="2"/>
        <v>46.5</v>
      </c>
      <c r="D47" s="7">
        <v>202581.05</v>
      </c>
      <c r="E47" s="7">
        <v>85</v>
      </c>
      <c r="F47" s="7">
        <v>42.452184000000003</v>
      </c>
      <c r="G47" s="48">
        <v>0</v>
      </c>
      <c r="H47" s="2">
        <f t="shared" si="3"/>
        <v>101404.48518219762</v>
      </c>
      <c r="I47" s="2">
        <f t="shared" si="20"/>
        <v>1.2118504268914037</v>
      </c>
      <c r="J47" s="7">
        <f t="shared" si="1"/>
        <v>122887.06865674919</v>
      </c>
      <c r="K47" s="2">
        <f t="shared" si="4"/>
        <v>8600008.0095131993</v>
      </c>
    </row>
    <row r="48" spans="1:11" outlineLevel="2">
      <c r="A48" s="1">
        <v>350.2</v>
      </c>
      <c r="B48" s="47">
        <v>1974</v>
      </c>
      <c r="C48" s="1">
        <f t="shared" si="2"/>
        <v>47.5</v>
      </c>
      <c r="D48" s="7">
        <v>29433.8</v>
      </c>
      <c r="E48" s="7">
        <v>85</v>
      </c>
      <c r="F48" s="7">
        <v>41.648904999999999</v>
      </c>
      <c r="G48" s="48">
        <v>0</v>
      </c>
      <c r="H48" s="2">
        <f t="shared" si="3"/>
        <v>15011.617176599999</v>
      </c>
      <c r="I48" s="2">
        <f t="shared" si="20"/>
        <v>1.2118504268914037</v>
      </c>
      <c r="J48" s="7">
        <f t="shared" si="1"/>
        <v>18191.834683793037</v>
      </c>
      <c r="K48" s="2">
        <f t="shared" si="4"/>
        <v>1225885.539989</v>
      </c>
    </row>
    <row r="49" spans="1:12" outlineLevel="2">
      <c r="A49" s="1">
        <v>350.2</v>
      </c>
      <c r="B49" s="47">
        <v>1973</v>
      </c>
      <c r="C49" s="1">
        <f t="shared" si="2"/>
        <v>48.5</v>
      </c>
      <c r="D49" s="7">
        <v>448772.30000000005</v>
      </c>
      <c r="E49" s="7">
        <v>85</v>
      </c>
      <c r="F49" s="7">
        <v>40.851975000000003</v>
      </c>
      <c r="G49" s="48">
        <v>0</v>
      </c>
      <c r="H49" s="2">
        <f t="shared" si="3"/>
        <v>233087.18493773526</v>
      </c>
      <c r="I49" s="2">
        <f t="shared" si="20"/>
        <v>1.2118504268914037</v>
      </c>
      <c r="J49" s="7">
        <f t="shared" si="1"/>
        <v>282466.80456971005</v>
      </c>
      <c r="K49" s="2">
        <f t="shared" si="4"/>
        <v>18333234.780292504</v>
      </c>
    </row>
    <row r="50" spans="1:12" outlineLevel="2">
      <c r="A50" s="1">
        <v>350.2</v>
      </c>
      <c r="B50" s="47">
        <v>1972</v>
      </c>
      <c r="C50" s="1">
        <f t="shared" si="2"/>
        <v>49.5</v>
      </c>
      <c r="D50" s="7">
        <v>77879.28</v>
      </c>
      <c r="E50" s="7">
        <v>85</v>
      </c>
      <c r="F50" s="7">
        <v>40.061891000000003</v>
      </c>
      <c r="G50" s="48">
        <v>0</v>
      </c>
      <c r="H50" s="2">
        <f t="shared" si="3"/>
        <v>41173.500864488466</v>
      </c>
      <c r="I50" s="2">
        <f t="shared" si="20"/>
        <v>1.2118504268914037</v>
      </c>
      <c r="J50" s="7">
        <f t="shared" si="1"/>
        <v>49896.124599243922</v>
      </c>
      <c r="K50" s="2">
        <f t="shared" si="4"/>
        <v>3119991.2265184801</v>
      </c>
    </row>
    <row r="51" spans="1:12" outlineLevel="2">
      <c r="A51" s="1">
        <v>350.2</v>
      </c>
      <c r="B51" s="47">
        <v>1971</v>
      </c>
      <c r="C51" s="1">
        <f t="shared" si="2"/>
        <v>50.5</v>
      </c>
      <c r="D51" s="7">
        <v>1977011.97</v>
      </c>
      <c r="E51" s="7">
        <v>85</v>
      </c>
      <c r="F51" s="7">
        <v>39.277963</v>
      </c>
      <c r="G51" s="48">
        <v>0</v>
      </c>
      <c r="H51" s="2">
        <f t="shared" si="3"/>
        <v>1063447.2287268576</v>
      </c>
      <c r="I51" s="2">
        <f t="shared" si="20"/>
        <v>1.2118504268914037</v>
      </c>
      <c r="J51" s="7">
        <f t="shared" si="1"/>
        <v>1288738.9781091225</v>
      </c>
      <c r="K51" s="2">
        <f t="shared" si="4"/>
        <v>77653003.008217111</v>
      </c>
    </row>
    <row r="52" spans="1:12" outlineLevel="2">
      <c r="A52" s="1">
        <v>350.2</v>
      </c>
      <c r="B52" s="47">
        <v>1970</v>
      </c>
      <c r="C52" s="1">
        <f t="shared" si="2"/>
        <v>51.5</v>
      </c>
      <c r="D52" s="7">
        <v>454001.66</v>
      </c>
      <c r="E52" s="7">
        <v>85</v>
      </c>
      <c r="F52" s="7">
        <v>38.500262999999997</v>
      </c>
      <c r="G52" s="48">
        <v>0</v>
      </c>
      <c r="H52" s="2">
        <f t="shared" ref="H52" si="23">+D52*(1-G52)*(1-F52/E52)</f>
        <v>248364.20926545199</v>
      </c>
      <c r="I52" s="2">
        <f t="shared" si="20"/>
        <v>1.2118504268914037</v>
      </c>
      <c r="J52" s="7">
        <f t="shared" ref="J52" si="24">IF((D52*(1-G52)-H52*I52)&lt;0,D52*(1-G52),H52*I52)</f>
        <v>300980.27302288392</v>
      </c>
      <c r="K52" s="2">
        <f t="shared" ref="K52" si="25">+D52*F52</f>
        <v>17479183.312436577</v>
      </c>
    </row>
    <row r="53" spans="1:12" outlineLevel="2">
      <c r="A53" s="1">
        <v>350.2</v>
      </c>
      <c r="B53" s="47">
        <v>1969</v>
      </c>
      <c r="C53" s="1">
        <f t="shared" si="2"/>
        <v>52.5</v>
      </c>
      <c r="D53" s="7">
        <v>248022.36</v>
      </c>
      <c r="E53" s="7">
        <v>85</v>
      </c>
      <c r="F53" s="7">
        <v>37.728873999999998</v>
      </c>
      <c r="G53" s="48">
        <v>0</v>
      </c>
      <c r="H53" s="2">
        <f>+D53*(1-G53)*(1-F53/E53)</f>
        <v>137932.89682796894</v>
      </c>
      <c r="I53" s="2">
        <f t="shared" si="20"/>
        <v>1.2118504268914037</v>
      </c>
      <c r="J53" s="7">
        <f>IF((D53*(1-G53)-H53*I53)&lt;0,D53*(1-G53),H53*I53)</f>
        <v>167154.03990334211</v>
      </c>
      <c r="K53" s="2">
        <f>+D53*F53</f>
        <v>9357604.3696226384</v>
      </c>
    </row>
    <row r="54" spans="1:12" outlineLevel="2">
      <c r="A54" s="1">
        <v>350.2</v>
      </c>
      <c r="B54" s="47">
        <v>1968</v>
      </c>
      <c r="C54" s="1">
        <f t="shared" si="2"/>
        <v>53.5</v>
      </c>
      <c r="D54" s="7">
        <v>81996</v>
      </c>
      <c r="E54" s="7">
        <v>85</v>
      </c>
      <c r="F54" s="7">
        <v>36.963881000000001</v>
      </c>
      <c r="G54" s="48">
        <v>0</v>
      </c>
      <c r="H54" s="2">
        <f t="shared" si="3"/>
        <v>46338.466041458814</v>
      </c>
      <c r="I54" s="2">
        <f t="shared" si="20"/>
        <v>1.2118504268914037</v>
      </c>
      <c r="J54" s="7">
        <f t="shared" si="1"/>
        <v>56155.289853834678</v>
      </c>
      <c r="K54" s="2">
        <f t="shared" si="4"/>
        <v>3030890.3864759998</v>
      </c>
    </row>
    <row r="55" spans="1:12" outlineLevel="2">
      <c r="A55" s="1">
        <v>350.2</v>
      </c>
      <c r="B55" s="47">
        <v>1966</v>
      </c>
      <c r="C55" s="1">
        <f t="shared" si="2"/>
        <v>55.5</v>
      </c>
      <c r="D55" s="7">
        <v>25878.26</v>
      </c>
      <c r="E55" s="7">
        <v>85</v>
      </c>
      <c r="F55" s="7">
        <v>35.455714</v>
      </c>
      <c r="G55" s="48">
        <v>0</v>
      </c>
      <c r="H55" s="2">
        <f t="shared" si="3"/>
        <v>15083.763701439526</v>
      </c>
      <c r="I55" s="2">
        <f t="shared" si="20"/>
        <v>1.2118504268914037</v>
      </c>
      <c r="J55" s="7">
        <f t="shared" si="1"/>
        <v>18279.26548071855</v>
      </c>
      <c r="K55" s="2">
        <f t="shared" si="4"/>
        <v>917532.18537763995</v>
      </c>
    </row>
    <row r="56" spans="1:12" outlineLevel="2">
      <c r="A56" s="1">
        <v>350.2</v>
      </c>
      <c r="B56" s="47">
        <v>1962</v>
      </c>
      <c r="C56" s="1">
        <f t="shared" si="2"/>
        <v>59.5</v>
      </c>
      <c r="D56" s="7">
        <v>409544.94</v>
      </c>
      <c r="E56" s="7">
        <v>85</v>
      </c>
      <c r="F56" s="7">
        <v>32.522274000000003</v>
      </c>
      <c r="G56" s="48">
        <v>0</v>
      </c>
      <c r="H56" s="2">
        <f t="shared" si="3"/>
        <v>252846.90760007573</v>
      </c>
      <c r="I56" s="2">
        <f t="shared" si="20"/>
        <v>1.2118504268914037</v>
      </c>
      <c r="J56" s="7">
        <f t="shared" si="1"/>
        <v>306412.63291332306</v>
      </c>
      <c r="K56" s="2">
        <f t="shared" si="4"/>
        <v>13319332.753993561</v>
      </c>
    </row>
    <row r="57" spans="1:12" outlineLevel="2">
      <c r="A57" s="1">
        <v>350.2</v>
      </c>
      <c r="B57" s="47">
        <v>1961</v>
      </c>
      <c r="C57" s="1">
        <f t="shared" si="2"/>
        <v>60.5</v>
      </c>
      <c r="D57" s="7">
        <v>6093.02</v>
      </c>
      <c r="E57" s="7">
        <v>85</v>
      </c>
      <c r="F57" s="7">
        <v>31.808194</v>
      </c>
      <c r="G57" s="48">
        <v>0</v>
      </c>
      <c r="H57" s="2">
        <f t="shared" si="3"/>
        <v>3812.9263269896474</v>
      </c>
      <c r="I57" s="2">
        <f t="shared" si="20"/>
        <v>1.2118504268914037</v>
      </c>
      <c r="J57" s="7">
        <f t="shared" si="1"/>
        <v>4620.6963970678762</v>
      </c>
      <c r="K57" s="2">
        <f t="shared" si="4"/>
        <v>193807.96220588</v>
      </c>
    </row>
    <row r="58" spans="1:12" outlineLevel="2">
      <c r="A58" s="1">
        <v>350.2</v>
      </c>
      <c r="B58" s="47">
        <v>1958</v>
      </c>
      <c r="C58" s="1">
        <f t="shared" si="2"/>
        <v>63.5</v>
      </c>
      <c r="D58" s="7">
        <v>84944.17</v>
      </c>
      <c r="E58" s="7">
        <v>85</v>
      </c>
      <c r="F58" s="7">
        <v>29.711375</v>
      </c>
      <c r="G58" s="48">
        <v>0</v>
      </c>
      <c r="H58" s="2">
        <f t="shared" si="3"/>
        <v>55252.310130191174</v>
      </c>
      <c r="I58" s="2">
        <f t="shared" si="20"/>
        <v>1.2118504268914037</v>
      </c>
      <c r="J58" s="7">
        <f t="shared" si="1"/>
        <v>66957.535618008405</v>
      </c>
      <c r="K58" s="2">
        <f t="shared" si="4"/>
        <v>2523808.0889337501</v>
      </c>
    </row>
    <row r="59" spans="1:12" outlineLevel="1">
      <c r="A59" s="49" t="s">
        <v>58</v>
      </c>
      <c r="C59" s="1" t="s">
        <v>30</v>
      </c>
      <c r="D59" s="2">
        <f>SUBTOTAL(9,D7:D58)</f>
        <v>59793614.960000001</v>
      </c>
      <c r="G59" s="48"/>
      <c r="H59" s="2">
        <f>SUBTOTAL(9,H7:H58)</f>
        <v>16413242.982930345</v>
      </c>
      <c r="I59" s="2" t="s">
        <v>30</v>
      </c>
      <c r="J59" s="2">
        <f>SUBTOTAL(9,J7:J58)</f>
        <v>19889803.427535873</v>
      </c>
      <c r="K59" s="2">
        <f>SUBTOTAL(9,K7:K58)</f>
        <v>3687331618.0509214</v>
      </c>
      <c r="L59" s="2">
        <f>+K59/D59</f>
        <v>61.667648301873491</v>
      </c>
    </row>
    <row r="60" spans="1:12" outlineLevel="2">
      <c r="A60" s="1">
        <v>352</v>
      </c>
      <c r="B60" s="1">
        <v>2021</v>
      </c>
      <c r="C60" s="1">
        <f t="shared" si="2"/>
        <v>0.5</v>
      </c>
      <c r="D60" s="7">
        <v>274156.26</v>
      </c>
      <c r="E60" s="7">
        <v>81</v>
      </c>
      <c r="F60" s="7">
        <v>80.507717</v>
      </c>
      <c r="G60" s="48">
        <v>-0.3</v>
      </c>
      <c r="H60" s="2">
        <f t="shared" si="3"/>
        <v>2166.0642714080832</v>
      </c>
      <c r="I60" s="2">
        <f t="shared" ref="I60:I95" si="26">$J$472</f>
        <v>1.2118504268914037</v>
      </c>
      <c r="J60" s="7">
        <f t="shared" si="1"/>
        <v>2624.9459119801027</v>
      </c>
      <c r="K60" s="2">
        <f t="shared" si="4"/>
        <v>22071694.593858421</v>
      </c>
    </row>
    <row r="61" spans="1:12" outlineLevel="2">
      <c r="A61" s="1">
        <v>352</v>
      </c>
      <c r="B61" s="1">
        <v>2020</v>
      </c>
      <c r="C61" s="1">
        <f t="shared" si="2"/>
        <v>1.5</v>
      </c>
      <c r="D61" s="7">
        <v>33351909.439999998</v>
      </c>
      <c r="E61" s="7">
        <v>81</v>
      </c>
      <c r="F61" s="7">
        <v>79.523938999999999</v>
      </c>
      <c r="G61" s="48">
        <v>-0.3</v>
      </c>
      <c r="H61" s="2">
        <f t="shared" si="3"/>
        <v>790102.32888754061</v>
      </c>
      <c r="I61" s="2">
        <f t="shared" si="26"/>
        <v>1.2118504268914037</v>
      </c>
      <c r="J61" s="7">
        <f t="shared" si="1"/>
        <v>957485.84455025825</v>
      </c>
      <c r="K61" s="2">
        <f t="shared" si="4"/>
        <v>2652275211.8400841</v>
      </c>
    </row>
    <row r="62" spans="1:12" outlineLevel="2">
      <c r="A62" s="1">
        <v>352</v>
      </c>
      <c r="B62" s="1">
        <v>2019</v>
      </c>
      <c r="C62" s="1">
        <f t="shared" si="2"/>
        <v>2.5</v>
      </c>
      <c r="D62" s="7">
        <v>7633054.5300000003</v>
      </c>
      <c r="E62" s="7">
        <v>81</v>
      </c>
      <c r="F62" s="7">
        <v>78.541728000000006</v>
      </c>
      <c r="G62" s="48">
        <v>-0.3</v>
      </c>
      <c r="H62" s="2">
        <f t="shared" ref="H62:H72" si="27">+D62*(1-G62)*(1-F62/E62)</f>
        <v>301152.61102770048</v>
      </c>
      <c r="I62" s="2">
        <f t="shared" si="26"/>
        <v>1.2118504268914037</v>
      </c>
      <c r="J62" s="7">
        <f t="shared" ref="J62:J72" si="28">IF((D62*(1-G62)-H62*I62)&lt;0,D62*(1-G62),H62*I62)</f>
        <v>364951.92023337964</v>
      </c>
      <c r="K62" s="2">
        <f t="shared" ref="K62:K72" si="29">+D62*F62</f>
        <v>599513292.70442796</v>
      </c>
    </row>
    <row r="63" spans="1:12" outlineLevel="2">
      <c r="A63" s="1">
        <v>352</v>
      </c>
      <c r="B63" s="1">
        <v>2018</v>
      </c>
      <c r="C63" s="1">
        <f t="shared" si="2"/>
        <v>3.5</v>
      </c>
      <c r="D63" s="7">
        <v>11975789.050000008</v>
      </c>
      <c r="E63" s="7">
        <v>81</v>
      </c>
      <c r="F63" s="7">
        <v>77.561288000000005</v>
      </c>
      <c r="G63" s="48">
        <v>-0.3</v>
      </c>
      <c r="H63" s="2">
        <f t="shared" si="27"/>
        <v>660934.27617795859</v>
      </c>
      <c r="I63" s="2">
        <f t="shared" si="26"/>
        <v>1.2118504268914037</v>
      </c>
      <c r="J63" s="7">
        <f t="shared" si="28"/>
        <v>800953.48473341996</v>
      </c>
      <c r="K63" s="2">
        <f t="shared" si="29"/>
        <v>928857623.53429711</v>
      </c>
    </row>
    <row r="64" spans="1:12" outlineLevel="2">
      <c r="A64" s="1">
        <v>352</v>
      </c>
      <c r="B64" s="1">
        <v>2017</v>
      </c>
      <c r="C64" s="1">
        <f t="shared" si="2"/>
        <v>4.5</v>
      </c>
      <c r="D64" s="7">
        <v>5209438.87</v>
      </c>
      <c r="E64" s="7">
        <v>81</v>
      </c>
      <c r="F64" s="7">
        <v>76.582536000000005</v>
      </c>
      <c r="G64" s="48">
        <v>-0.3</v>
      </c>
      <c r="H64" s="2">
        <f t="shared" si="27"/>
        <v>369336.55887596763</v>
      </c>
      <c r="I64" s="2">
        <f t="shared" si="26"/>
        <v>1.2118504268914037</v>
      </c>
      <c r="J64" s="7">
        <f t="shared" si="28"/>
        <v>447580.66654044343</v>
      </c>
      <c r="K64" s="2">
        <f t="shared" si="29"/>
        <v>398952039.80157435</v>
      </c>
    </row>
    <row r="65" spans="1:11" outlineLevel="2">
      <c r="A65" s="1">
        <v>352</v>
      </c>
      <c r="B65" s="1">
        <v>2016</v>
      </c>
      <c r="C65" s="1">
        <f t="shared" si="2"/>
        <v>5.5</v>
      </c>
      <c r="D65" s="7">
        <v>4003266.4099999997</v>
      </c>
      <c r="E65" s="7">
        <v>81</v>
      </c>
      <c r="F65" s="7">
        <v>75.605564999999999</v>
      </c>
      <c r="G65" s="48">
        <v>-0.3</v>
      </c>
      <c r="H65" s="2">
        <f t="shared" si="27"/>
        <v>346592.2045352697</v>
      </c>
      <c r="I65" s="2">
        <f t="shared" si="26"/>
        <v>1.2118504268914037</v>
      </c>
      <c r="J65" s="7">
        <f t="shared" si="28"/>
        <v>420017.91102329927</v>
      </c>
      <c r="K65" s="2">
        <f t="shared" si="29"/>
        <v>302669218.77357161</v>
      </c>
    </row>
    <row r="66" spans="1:11" outlineLevel="2">
      <c r="A66" s="1">
        <v>352</v>
      </c>
      <c r="B66" s="1">
        <v>2015</v>
      </c>
      <c r="C66" s="1">
        <f t="shared" si="2"/>
        <v>6.5</v>
      </c>
      <c r="D66" s="7">
        <v>1035871.94</v>
      </c>
      <c r="E66" s="7">
        <v>81</v>
      </c>
      <c r="F66" s="7">
        <v>74.630521999999999</v>
      </c>
      <c r="G66" s="48">
        <v>-0.3</v>
      </c>
      <c r="H66" s="2">
        <f t="shared" ref="H66:H69" si="30">+D66*(1-G66)*(1-F66/E66)</f>
        <v>105893.24188199398</v>
      </c>
      <c r="I66" s="2">
        <f t="shared" si="26"/>
        <v>1.2118504268914037</v>
      </c>
      <c r="J66" s="7">
        <f t="shared" ref="J66:J69" si="31">IF((D66*(1-G66)-H66*I66)&lt;0,D66*(1-G66),H66*I66)</f>
        <v>128326.77037960906</v>
      </c>
      <c r="K66" s="2">
        <f t="shared" ref="K66:K69" si="32">+D66*F66</f>
        <v>77307663.607352674</v>
      </c>
    </row>
    <row r="67" spans="1:11" outlineLevel="2">
      <c r="A67" s="1">
        <v>352</v>
      </c>
      <c r="B67" s="1">
        <v>2014</v>
      </c>
      <c r="C67" s="1">
        <f t="shared" si="2"/>
        <v>7.5</v>
      </c>
      <c r="D67" s="7">
        <v>1202221.78</v>
      </c>
      <c r="E67" s="7">
        <v>81</v>
      </c>
      <c r="F67" s="7">
        <v>73.657826999999997</v>
      </c>
      <c r="G67" s="48">
        <v>-0.3</v>
      </c>
      <c r="H67" s="2">
        <f t="shared" si="30"/>
        <v>141666.62198847317</v>
      </c>
      <c r="I67" s="2">
        <f t="shared" si="26"/>
        <v>1.2118504268914037</v>
      </c>
      <c r="J67" s="7">
        <f t="shared" si="31"/>
        <v>171678.75633299432</v>
      </c>
      <c r="K67" s="2">
        <f t="shared" si="32"/>
        <v>88553043.886872053</v>
      </c>
    </row>
    <row r="68" spans="1:11" outlineLevel="2">
      <c r="A68" s="1">
        <v>352</v>
      </c>
      <c r="B68" s="1">
        <v>2013</v>
      </c>
      <c r="C68" s="1">
        <f t="shared" si="2"/>
        <v>8.5</v>
      </c>
      <c r="D68" s="7">
        <v>798467.35</v>
      </c>
      <c r="E68" s="7">
        <v>81</v>
      </c>
      <c r="F68" s="7">
        <v>72.687270999999996</v>
      </c>
      <c r="G68" s="48">
        <v>-0.3</v>
      </c>
      <c r="H68" s="2">
        <f t="shared" si="30"/>
        <v>106526.85808231606</v>
      </c>
      <c r="I68" s="2">
        <f t="shared" si="26"/>
        <v>1.2118504268914037</v>
      </c>
      <c r="J68" s="7">
        <f t="shared" si="31"/>
        <v>129094.6184424547</v>
      </c>
      <c r="K68" s="2">
        <f t="shared" si="32"/>
        <v>58038412.654101841</v>
      </c>
    </row>
    <row r="69" spans="1:11" outlineLevel="2">
      <c r="A69" s="1">
        <v>352</v>
      </c>
      <c r="B69" s="1">
        <v>2012</v>
      </c>
      <c r="C69" s="1">
        <f t="shared" si="2"/>
        <v>9.5</v>
      </c>
      <c r="D69" s="7">
        <v>25712.199999999997</v>
      </c>
      <c r="E69" s="7">
        <v>81</v>
      </c>
      <c r="F69" s="7">
        <v>71.718963000000002</v>
      </c>
      <c r="G69" s="48">
        <v>-0.3</v>
      </c>
      <c r="H69" s="2">
        <f t="shared" si="30"/>
        <v>3829.9585607014801</v>
      </c>
      <c r="I69" s="2">
        <f t="shared" si="26"/>
        <v>1.2118504268914037</v>
      </c>
      <c r="J69" s="7">
        <f t="shared" si="31"/>
        <v>4641.3369167624742</v>
      </c>
      <c r="K69" s="2">
        <f t="shared" si="32"/>
        <v>1844052.3204485998</v>
      </c>
    </row>
    <row r="70" spans="1:11" outlineLevel="2">
      <c r="A70" s="1">
        <v>352</v>
      </c>
      <c r="B70" s="1">
        <v>2011</v>
      </c>
      <c r="C70" s="1">
        <f t="shared" si="2"/>
        <v>10.5</v>
      </c>
      <c r="D70" s="7">
        <v>507706.22</v>
      </c>
      <c r="E70" s="7">
        <v>81</v>
      </c>
      <c r="F70" s="7">
        <v>70.753009000000006</v>
      </c>
      <c r="G70" s="48">
        <v>-0.3</v>
      </c>
      <c r="H70" s="2">
        <f t="shared" si="27"/>
        <v>83496.288729373089</v>
      </c>
      <c r="I70" s="2">
        <f t="shared" si="26"/>
        <v>1.2118504268914037</v>
      </c>
      <c r="J70" s="7">
        <f t="shared" si="28"/>
        <v>101185.01314053868</v>
      </c>
      <c r="K70" s="2">
        <f t="shared" si="29"/>
        <v>35921742.75301598</v>
      </c>
    </row>
    <row r="71" spans="1:11" outlineLevel="2">
      <c r="A71" s="1">
        <v>352</v>
      </c>
      <c r="B71" s="1">
        <v>2010</v>
      </c>
      <c r="C71" s="1">
        <f t="shared" si="2"/>
        <v>11.5</v>
      </c>
      <c r="D71" s="7">
        <v>1945639.49</v>
      </c>
      <c r="E71" s="7">
        <v>81</v>
      </c>
      <c r="F71" s="7">
        <v>69.789933000000005</v>
      </c>
      <c r="G71" s="48">
        <v>-0.3</v>
      </c>
      <c r="H71" s="2">
        <f t="shared" si="27"/>
        <v>350049.05867863679</v>
      </c>
      <c r="I71" s="2">
        <f t="shared" si="26"/>
        <v>1.2118504268914037</v>
      </c>
      <c r="J71" s="7">
        <f t="shared" si="28"/>
        <v>424207.10119264002</v>
      </c>
      <c r="K71" s="2">
        <f t="shared" si="29"/>
        <v>135786049.64925417</v>
      </c>
    </row>
    <row r="72" spans="1:11" outlineLevel="2">
      <c r="A72" s="1">
        <v>352</v>
      </c>
      <c r="B72" s="1">
        <v>2009</v>
      </c>
      <c r="C72" s="1">
        <f t="shared" si="2"/>
        <v>12.5</v>
      </c>
      <c r="D72" s="7">
        <v>452396.08999999985</v>
      </c>
      <c r="E72" s="7">
        <v>81</v>
      </c>
      <c r="F72" s="7">
        <v>68.829564000000005</v>
      </c>
      <c r="G72" s="48">
        <v>-0.3</v>
      </c>
      <c r="H72" s="2">
        <f t="shared" si="27"/>
        <v>88365.616765355619</v>
      </c>
      <c r="I72" s="2">
        <f t="shared" si="26"/>
        <v>1.2118504268914037</v>
      </c>
      <c r="J72" s="7">
        <f t="shared" si="28"/>
        <v>107085.91039961838</v>
      </c>
      <c r="K72" s="2">
        <f t="shared" si="29"/>
        <v>31138225.630004752</v>
      </c>
    </row>
    <row r="73" spans="1:11" outlineLevel="2">
      <c r="A73" s="1">
        <v>352</v>
      </c>
      <c r="B73" s="1">
        <v>2008</v>
      </c>
      <c r="C73" s="1">
        <f t="shared" si="2"/>
        <v>13.5</v>
      </c>
      <c r="D73" s="7">
        <v>51268.22</v>
      </c>
      <c r="E73" s="7">
        <v>81</v>
      </c>
      <c r="F73" s="7">
        <v>67.871934999999993</v>
      </c>
      <c r="G73" s="48">
        <v>-0.3</v>
      </c>
      <c r="H73" s="2">
        <f t="shared" si="3"/>
        <v>10802.077555217165</v>
      </c>
      <c r="I73" s="2">
        <f t="shared" si="26"/>
        <v>1.2118504268914037</v>
      </c>
      <c r="J73" s="7">
        <f t="shared" si="1"/>
        <v>13090.502296603972</v>
      </c>
      <c r="K73" s="2">
        <f t="shared" si="4"/>
        <v>3479673.2954056999</v>
      </c>
    </row>
    <row r="74" spans="1:11" outlineLevel="2">
      <c r="A74" s="1">
        <v>352</v>
      </c>
      <c r="B74" s="1">
        <v>2007</v>
      </c>
      <c r="C74" s="1">
        <f t="shared" si="2"/>
        <v>14.5</v>
      </c>
      <c r="D74" s="7">
        <v>19254.41</v>
      </c>
      <c r="E74" s="7">
        <v>81</v>
      </c>
      <c r="F74" s="7">
        <v>66.917164</v>
      </c>
      <c r="G74" s="48">
        <v>-0.3</v>
      </c>
      <c r="H74" s="2">
        <f t="shared" si="3"/>
        <v>4351.8976271455322</v>
      </c>
      <c r="I74" s="2">
        <f t="shared" si="26"/>
        <v>1.2118504268914037</v>
      </c>
      <c r="J74" s="7">
        <f t="shared" si="1"/>
        <v>5273.8489972440002</v>
      </c>
      <c r="K74" s="2">
        <f t="shared" si="4"/>
        <v>1288450.5116932399</v>
      </c>
    </row>
    <row r="75" spans="1:11" outlineLevel="2">
      <c r="A75" s="1">
        <v>352</v>
      </c>
      <c r="B75" s="1">
        <v>2006</v>
      </c>
      <c r="C75" s="1">
        <f t="shared" si="2"/>
        <v>15.5</v>
      </c>
      <c r="D75" s="7">
        <v>982606.6</v>
      </c>
      <c r="E75" s="7">
        <v>81</v>
      </c>
      <c r="F75" s="7">
        <v>65.965717999999995</v>
      </c>
      <c r="G75" s="48">
        <v>-0.3</v>
      </c>
      <c r="H75" s="2">
        <f t="shared" si="3"/>
        <v>237094.07574443915</v>
      </c>
      <c r="I75" s="2">
        <f t="shared" si="26"/>
        <v>1.2118504268914037</v>
      </c>
      <c r="J75" s="7">
        <f t="shared" si="1"/>
        <v>287322.55690432136</v>
      </c>
      <c r="K75" s="2">
        <f t="shared" si="4"/>
        <v>64818349.880538791</v>
      </c>
    </row>
    <row r="76" spans="1:11" outlineLevel="2">
      <c r="A76" s="1">
        <v>352</v>
      </c>
      <c r="B76" s="1">
        <v>2005</v>
      </c>
      <c r="C76" s="1">
        <f t="shared" si="2"/>
        <v>16.5</v>
      </c>
      <c r="D76" s="7">
        <v>1987397.2400000002</v>
      </c>
      <c r="E76" s="7">
        <v>81</v>
      </c>
      <c r="F76" s="7">
        <v>65.017657</v>
      </c>
      <c r="G76" s="48">
        <v>-0.3</v>
      </c>
      <c r="H76" s="2">
        <f t="shared" si="3"/>
        <v>509780.78613596683</v>
      </c>
      <c r="I76" s="2">
        <f t="shared" si="26"/>
        <v>1.2118504268914037</v>
      </c>
      <c r="J76" s="7">
        <f t="shared" si="1"/>
        <v>617778.06329990679</v>
      </c>
      <c r="K76" s="2">
        <f t="shared" si="4"/>
        <v>129215912.0730667</v>
      </c>
    </row>
    <row r="77" spans="1:11" outlineLevel="2">
      <c r="A77" s="1">
        <v>352</v>
      </c>
      <c r="B77" s="1">
        <v>2004</v>
      </c>
      <c r="C77" s="1">
        <f t="shared" si="2"/>
        <v>17.5</v>
      </c>
      <c r="D77" s="7">
        <v>248736.86000000002</v>
      </c>
      <c r="E77" s="7">
        <v>81</v>
      </c>
      <c r="F77" s="7">
        <v>64.072851</v>
      </c>
      <c r="G77" s="48">
        <v>-0.3</v>
      </c>
      <c r="H77" s="2">
        <f t="shared" si="3"/>
        <v>67574.415534762753</v>
      </c>
      <c r="I77" s="2">
        <f t="shared" si="26"/>
        <v>1.2118504268914037</v>
      </c>
      <c r="J77" s="7">
        <f t="shared" si="1"/>
        <v>81890.084312739345</v>
      </c>
      <c r="K77" s="2">
        <f t="shared" si="4"/>
        <v>15937279.768987861</v>
      </c>
    </row>
    <row r="78" spans="1:11" outlineLevel="2">
      <c r="A78" s="1">
        <v>352</v>
      </c>
      <c r="B78" s="1">
        <v>2003</v>
      </c>
      <c r="C78" s="1">
        <f t="shared" si="2"/>
        <v>18.5</v>
      </c>
      <c r="D78" s="7">
        <v>3585506.0300000003</v>
      </c>
      <c r="E78" s="7">
        <v>81</v>
      </c>
      <c r="F78" s="7">
        <v>63.131419000000001</v>
      </c>
      <c r="G78" s="48">
        <v>-0.3</v>
      </c>
      <c r="H78" s="2">
        <f t="shared" si="3"/>
        <v>1028250.3259253887</v>
      </c>
      <c r="I78" s="2">
        <f t="shared" si="26"/>
        <v>1.2118504268914037</v>
      </c>
      <c r="J78" s="7">
        <f t="shared" si="1"/>
        <v>1246085.5964239072</v>
      </c>
      <c r="K78" s="2">
        <f t="shared" si="4"/>
        <v>226358083.50695658</v>
      </c>
    </row>
    <row r="79" spans="1:11" outlineLevel="2">
      <c r="A79" s="1">
        <v>352</v>
      </c>
      <c r="B79" s="1">
        <v>2002</v>
      </c>
      <c r="C79" s="1">
        <f t="shared" si="2"/>
        <v>19.5</v>
      </c>
      <c r="D79" s="7">
        <v>3654537.4099999997</v>
      </c>
      <c r="E79" s="7">
        <v>81</v>
      </c>
      <c r="F79" s="7">
        <v>62.193702999999999</v>
      </c>
      <c r="G79" s="48">
        <v>-0.3</v>
      </c>
      <c r="H79" s="2">
        <f t="shared" si="3"/>
        <v>1103047.045791259</v>
      </c>
      <c r="I79" s="2">
        <f t="shared" si="26"/>
        <v>1.2118504268914037</v>
      </c>
      <c r="J79" s="7">
        <f t="shared" si="1"/>
        <v>1336728.0333234388</v>
      </c>
      <c r="K79" s="2">
        <f t="shared" si="4"/>
        <v>227289214.27992922</v>
      </c>
    </row>
    <row r="80" spans="1:11" outlineLevel="2">
      <c r="A80" s="1">
        <v>352</v>
      </c>
      <c r="B80" s="1">
        <v>2001</v>
      </c>
      <c r="C80" s="1">
        <f t="shared" si="2"/>
        <v>20.5</v>
      </c>
      <c r="D80" s="7">
        <v>515158.03</v>
      </c>
      <c r="E80" s="7">
        <v>81</v>
      </c>
      <c r="F80" s="7">
        <v>61.260123</v>
      </c>
      <c r="G80" s="48">
        <v>-0.3</v>
      </c>
      <c r="H80" s="2">
        <f t="shared" si="3"/>
        <v>163208.67891470372</v>
      </c>
      <c r="I80" s="2">
        <f t="shared" si="26"/>
        <v>1.2118504268914037</v>
      </c>
      <c r="J80" s="7">
        <f t="shared" si="1"/>
        <v>197784.50721516574</v>
      </c>
      <c r="K80" s="2">
        <f t="shared" si="4"/>
        <v>31558644.28223769</v>
      </c>
    </row>
    <row r="81" spans="1:11" outlineLevel="2">
      <c r="A81" s="1">
        <v>352</v>
      </c>
      <c r="B81" s="1">
        <v>2000</v>
      </c>
      <c r="C81" s="1">
        <f t="shared" ref="C81:C145" si="33">2021.5-B81</f>
        <v>21.5</v>
      </c>
      <c r="D81" s="7">
        <v>196898.94</v>
      </c>
      <c r="E81" s="7">
        <v>81</v>
      </c>
      <c r="F81" s="7">
        <v>60.330317999999998</v>
      </c>
      <c r="G81" s="48">
        <v>-0.3</v>
      </c>
      <c r="H81" s="2">
        <f t="shared" si="3"/>
        <v>65318.395292817338</v>
      </c>
      <c r="I81" s="2">
        <f t="shared" si="26"/>
        <v>1.2118504268914037</v>
      </c>
      <c r="J81" s="7">
        <f t="shared" si="1"/>
        <v>79156.125219462148</v>
      </c>
      <c r="K81" s="2">
        <f t="shared" si="4"/>
        <v>11878975.664062919</v>
      </c>
    </row>
    <row r="82" spans="1:11" outlineLevel="2">
      <c r="A82" s="1">
        <v>352</v>
      </c>
      <c r="B82" s="1">
        <v>1999</v>
      </c>
      <c r="C82" s="1">
        <f t="shared" si="33"/>
        <v>22.5</v>
      </c>
      <c r="D82" s="7">
        <v>47912.959999999999</v>
      </c>
      <c r="E82" s="7">
        <v>81</v>
      </c>
      <c r="F82" s="7">
        <v>59.404394000000003</v>
      </c>
      <c r="G82" s="48">
        <v>-0.3</v>
      </c>
      <c r="H82" s="2">
        <f t="shared" si="3"/>
        <v>16606.447264072685</v>
      </c>
      <c r="I82" s="2">
        <f t="shared" si="26"/>
        <v>1.2118504268914037</v>
      </c>
      <c r="J82" s="7">
        <f t="shared" si="1"/>
        <v>20124.530206116066</v>
      </c>
      <c r="K82" s="2">
        <f t="shared" si="4"/>
        <v>2846240.3535462399</v>
      </c>
    </row>
    <row r="83" spans="1:11" outlineLevel="2">
      <c r="A83" s="1">
        <v>352</v>
      </c>
      <c r="B83" s="1">
        <v>1998</v>
      </c>
      <c r="C83" s="1">
        <f t="shared" si="33"/>
        <v>23.5</v>
      </c>
      <c r="D83" s="7">
        <v>105668.41</v>
      </c>
      <c r="E83" s="7">
        <v>81</v>
      </c>
      <c r="F83" s="7">
        <v>58.482508000000003</v>
      </c>
      <c r="G83" s="48">
        <v>-0.3</v>
      </c>
      <c r="H83" s="2">
        <f t="shared" si="3"/>
        <v>38187.701850321428</v>
      </c>
      <c r="I83" s="2">
        <f t="shared" si="26"/>
        <v>1.2118504268914037</v>
      </c>
      <c r="J83" s="7">
        <f t="shared" si="1"/>
        <v>46277.782789313664</v>
      </c>
      <c r="K83" s="2">
        <f t="shared" si="4"/>
        <v>6179753.6331722802</v>
      </c>
    </row>
    <row r="84" spans="1:11" outlineLevel="2">
      <c r="A84" s="1">
        <v>352</v>
      </c>
      <c r="B84" s="1">
        <v>1997</v>
      </c>
      <c r="C84" s="1">
        <f t="shared" si="33"/>
        <v>24.5</v>
      </c>
      <c r="D84" s="7">
        <v>20139.72</v>
      </c>
      <c r="E84" s="7">
        <v>81</v>
      </c>
      <c r="F84" s="7">
        <v>57.565553999999999</v>
      </c>
      <c r="G84" s="48">
        <v>-0.3</v>
      </c>
      <c r="H84" s="2">
        <f t="shared" si="3"/>
        <v>7574.7177164648892</v>
      </c>
      <c r="I84" s="2">
        <f t="shared" si="26"/>
        <v>1.2118504268914037</v>
      </c>
      <c r="J84" s="7">
        <f t="shared" si="1"/>
        <v>9179.4248982798545</v>
      </c>
      <c r="K84" s="2">
        <f t="shared" si="4"/>
        <v>1159354.13920488</v>
      </c>
    </row>
    <row r="85" spans="1:11" outlineLevel="2">
      <c r="A85" s="1">
        <v>352</v>
      </c>
      <c r="B85" s="1">
        <v>1996</v>
      </c>
      <c r="C85" s="1">
        <f t="shared" si="33"/>
        <v>25.5</v>
      </c>
      <c r="D85" s="7">
        <v>240197.51999999996</v>
      </c>
      <c r="E85" s="7">
        <v>81</v>
      </c>
      <c r="F85" s="7">
        <v>56.652864000000001</v>
      </c>
      <c r="G85" s="48">
        <v>-0.3</v>
      </c>
      <c r="H85" s="2">
        <f t="shared" si="3"/>
        <v>93858.74311350043</v>
      </c>
      <c r="I85" s="2">
        <f t="shared" si="26"/>
        <v>1.2118504268914037</v>
      </c>
      <c r="J85" s="7">
        <f t="shared" si="1"/>
        <v>113742.75790958609</v>
      </c>
      <c r="K85" s="2">
        <f t="shared" si="4"/>
        <v>13607877.433697278</v>
      </c>
    </row>
    <row r="86" spans="1:11" outlineLevel="2">
      <c r="A86" s="1">
        <v>352</v>
      </c>
      <c r="B86" s="1">
        <v>1995</v>
      </c>
      <c r="C86" s="1">
        <f t="shared" si="33"/>
        <v>26.5</v>
      </c>
      <c r="D86" s="7">
        <v>87339.06</v>
      </c>
      <c r="E86" s="7">
        <v>81</v>
      </c>
      <c r="F86" s="7">
        <v>55.744546999999997</v>
      </c>
      <c r="G86" s="48">
        <v>-0.3</v>
      </c>
      <c r="H86" s="2">
        <f t="shared" si="3"/>
        <v>35401.528177314001</v>
      </c>
      <c r="I86" s="2">
        <f t="shared" si="26"/>
        <v>1.2118504268914037</v>
      </c>
      <c r="J86" s="7">
        <f t="shared" si="1"/>
        <v>42901.357034286026</v>
      </c>
      <c r="K86" s="2">
        <f t="shared" si="4"/>
        <v>4868676.3351058196</v>
      </c>
    </row>
    <row r="87" spans="1:11" outlineLevel="2">
      <c r="A87" s="1">
        <v>352</v>
      </c>
      <c r="B87" s="1">
        <v>1994</v>
      </c>
      <c r="C87" s="1">
        <f t="shared" si="33"/>
        <v>27.5</v>
      </c>
      <c r="D87" s="7">
        <v>151740.31</v>
      </c>
      <c r="E87" s="7">
        <v>81</v>
      </c>
      <c r="F87" s="7">
        <v>54.840696999999999</v>
      </c>
      <c r="G87" s="48">
        <v>-0.3</v>
      </c>
      <c r="H87" s="2">
        <f t="shared" si="3"/>
        <v>63706.752723272955</v>
      </c>
      <c r="I87" s="2">
        <f t="shared" si="26"/>
        <v>1.2118504268914037</v>
      </c>
      <c r="J87" s="7">
        <f t="shared" si="1"/>
        <v>77203.055483563425</v>
      </c>
      <c r="K87" s="2">
        <f t="shared" si="4"/>
        <v>8321544.36339607</v>
      </c>
    </row>
    <row r="88" spans="1:11" outlineLevel="2">
      <c r="A88" s="1">
        <v>352</v>
      </c>
      <c r="B88" s="1">
        <v>1993</v>
      </c>
      <c r="C88" s="1">
        <f t="shared" si="33"/>
        <v>28.5</v>
      </c>
      <c r="D88" s="7">
        <v>431706.33999999997</v>
      </c>
      <c r="E88" s="7">
        <v>81</v>
      </c>
      <c r="F88" s="7">
        <v>53.942202999999999</v>
      </c>
      <c r="G88" s="48">
        <v>-0.3</v>
      </c>
      <c r="H88" s="2">
        <f t="shared" si="3"/>
        <v>187473.20079917126</v>
      </c>
      <c r="I88" s="2">
        <f t="shared" si="26"/>
        <v>1.2118504268914037</v>
      </c>
      <c r="J88" s="7">
        <f t="shared" si="1"/>
        <v>227189.47841917354</v>
      </c>
      <c r="K88" s="2">
        <f t="shared" si="4"/>
        <v>23287191.028667018</v>
      </c>
    </row>
    <row r="89" spans="1:11" outlineLevel="2">
      <c r="A89" s="1">
        <v>352</v>
      </c>
      <c r="B89" s="1">
        <v>1992</v>
      </c>
      <c r="C89" s="1">
        <f t="shared" si="33"/>
        <v>29.5</v>
      </c>
      <c r="D89" s="7">
        <v>-2644262.9</v>
      </c>
      <c r="E89" s="7">
        <v>81</v>
      </c>
      <c r="F89" s="7">
        <v>53.048628000000001</v>
      </c>
      <c r="G89" s="48">
        <v>-0.3</v>
      </c>
      <c r="H89" s="2">
        <f t="shared" si="3"/>
        <v>-1186222.3306025732</v>
      </c>
      <c r="I89" s="2">
        <f t="shared" si="26"/>
        <v>1.2118504268914037</v>
      </c>
      <c r="J89" s="7">
        <f t="shared" si="1"/>
        <v>-3437541.77</v>
      </c>
      <c r="K89" s="2">
        <f t="shared" si="4"/>
        <v>-140274518.91630119</v>
      </c>
    </row>
    <row r="90" spans="1:11" outlineLevel="2">
      <c r="A90" s="1">
        <v>352</v>
      </c>
      <c r="B90" s="1">
        <v>1991</v>
      </c>
      <c r="C90" s="1">
        <f t="shared" si="33"/>
        <v>30.5</v>
      </c>
      <c r="D90" s="7">
        <v>80148.039999999994</v>
      </c>
      <c r="E90" s="7">
        <v>81</v>
      </c>
      <c r="F90" s="7">
        <v>52.159865000000003</v>
      </c>
      <c r="G90" s="48">
        <v>-0.3</v>
      </c>
      <c r="H90" s="2">
        <f t="shared" si="3"/>
        <v>37097.831872358263</v>
      </c>
      <c r="I90" s="2">
        <f t="shared" si="26"/>
        <v>1.2118504268914037</v>
      </c>
      <c r="J90" s="7">
        <f t="shared" ref="J90:J153" si="34">IF((D90*(1-G90)-H90*I90)&lt;0,D90*(1-G90),H90*I90)</f>
        <v>44957.023391262883</v>
      </c>
      <c r="K90" s="2">
        <f t="shared" si="4"/>
        <v>4180510.9464146001</v>
      </c>
    </row>
    <row r="91" spans="1:11" outlineLevel="2">
      <c r="A91" s="1">
        <v>352</v>
      </c>
      <c r="B91" s="1">
        <v>1990</v>
      </c>
      <c r="C91" s="1">
        <f t="shared" si="33"/>
        <v>31.5</v>
      </c>
      <c r="D91" s="7">
        <v>2862871.45</v>
      </c>
      <c r="E91" s="7">
        <v>81</v>
      </c>
      <c r="F91" s="7">
        <v>51.276004</v>
      </c>
      <c r="G91" s="48">
        <v>-0.3</v>
      </c>
      <c r="H91" s="2">
        <f t="shared" si="3"/>
        <v>1365737.943047018</v>
      </c>
      <c r="I91" s="2">
        <f t="shared" si="26"/>
        <v>1.2118504268914037</v>
      </c>
      <c r="J91" s="7">
        <f t="shared" si="34"/>
        <v>1655070.1093033163</v>
      </c>
      <c r="K91" s="2">
        <f t="shared" si="4"/>
        <v>146796607.92168581</v>
      </c>
    </row>
    <row r="92" spans="1:11" outlineLevel="2">
      <c r="A92" s="1">
        <v>352</v>
      </c>
      <c r="B92" s="1">
        <v>1989</v>
      </c>
      <c r="C92" s="1">
        <f t="shared" si="33"/>
        <v>32.5</v>
      </c>
      <c r="D92" s="7">
        <v>40036.74</v>
      </c>
      <c r="E92" s="7">
        <v>81</v>
      </c>
      <c r="F92" s="7">
        <v>50.397711000000001</v>
      </c>
      <c r="G92" s="48">
        <v>-0.3</v>
      </c>
      <c r="H92" s="2">
        <f t="shared" ref="H92:H156" si="35">+D92*(1-G92)*(1-F92/E92)</f>
        <v>19663.958697866892</v>
      </c>
      <c r="I92" s="2">
        <f t="shared" si="26"/>
        <v>1.2118504268914037</v>
      </c>
      <c r="J92" s="7">
        <f t="shared" si="34"/>
        <v>23829.776742384922</v>
      </c>
      <c r="K92" s="2">
        <f t="shared" ref="K92:K156" si="36">+D92*F92</f>
        <v>2017760.05190214</v>
      </c>
    </row>
    <row r="93" spans="1:11" outlineLevel="2">
      <c r="A93" s="1">
        <v>352</v>
      </c>
      <c r="B93" s="1">
        <v>1988</v>
      </c>
      <c r="C93" s="1">
        <f t="shared" si="33"/>
        <v>33.5</v>
      </c>
      <c r="D93" s="7">
        <v>12122.8</v>
      </c>
      <c r="E93" s="7">
        <v>81</v>
      </c>
      <c r="F93" s="7">
        <v>49.525052000000002</v>
      </c>
      <c r="G93" s="48">
        <v>-0.3</v>
      </c>
      <c r="H93" s="2">
        <f t="shared" si="35"/>
        <v>6123.8746851693822</v>
      </c>
      <c r="I93" s="2">
        <f t="shared" si="26"/>
        <v>1.2118504268914037</v>
      </c>
      <c r="J93" s="7">
        <f t="shared" si="34"/>
        <v>7421.2201514519757</v>
      </c>
      <c r="K93" s="2">
        <f t="shared" si="36"/>
        <v>600382.30038559996</v>
      </c>
    </row>
    <row r="94" spans="1:11" outlineLevel="2">
      <c r="A94" s="1">
        <v>352</v>
      </c>
      <c r="B94" s="1">
        <v>1987</v>
      </c>
      <c r="C94" s="1">
        <f t="shared" si="33"/>
        <v>34.5</v>
      </c>
      <c r="D94" s="7">
        <v>49807.369999999995</v>
      </c>
      <c r="E94" s="7">
        <v>81</v>
      </c>
      <c r="F94" s="7">
        <v>48.657598</v>
      </c>
      <c r="G94" s="48">
        <v>-0.3</v>
      </c>
      <c r="H94" s="2">
        <f t="shared" si="35"/>
        <v>25853.789852266193</v>
      </c>
      <c r="I94" s="2">
        <f t="shared" si="26"/>
        <v>1.2118504268914037</v>
      </c>
      <c r="J94" s="7">
        <f t="shared" si="34"/>
        <v>31330.926269229425</v>
      </c>
      <c r="K94" s="2">
        <f t="shared" si="36"/>
        <v>2423506.98689726</v>
      </c>
    </row>
    <row r="95" spans="1:11" outlineLevel="2">
      <c r="A95" s="1">
        <v>352</v>
      </c>
      <c r="B95" s="1">
        <v>1986</v>
      </c>
      <c r="C95" s="1">
        <f t="shared" si="33"/>
        <v>35.5</v>
      </c>
      <c r="D95" s="7">
        <v>56187.329999999994</v>
      </c>
      <c r="E95" s="7">
        <v>81</v>
      </c>
      <c r="F95" s="7">
        <v>47.795423</v>
      </c>
      <c r="G95" s="48">
        <v>-0.3</v>
      </c>
      <c r="H95" s="2">
        <f t="shared" si="35"/>
        <v>29942.956580644848</v>
      </c>
      <c r="I95" s="2">
        <f t="shared" si="26"/>
        <v>1.2118504268914037</v>
      </c>
      <c r="J95" s="7">
        <f t="shared" si="34"/>
        <v>36286.384714645224</v>
      </c>
      <c r="K95" s="2">
        <f t="shared" si="36"/>
        <v>2685497.2045905897</v>
      </c>
    </row>
    <row r="96" spans="1:11" outlineLevel="2">
      <c r="A96" s="1">
        <v>352</v>
      </c>
      <c r="B96" s="1">
        <v>1985</v>
      </c>
      <c r="C96" s="1">
        <f t="shared" si="33"/>
        <v>36.5</v>
      </c>
      <c r="D96" s="7">
        <v>193377.36000000002</v>
      </c>
      <c r="E96" s="7">
        <v>81</v>
      </c>
      <c r="F96" s="7">
        <v>46.938918000000001</v>
      </c>
      <c r="G96" s="48">
        <v>-0.3</v>
      </c>
      <c r="H96" s="2">
        <f t="shared" si="35"/>
        <v>105711.54013178489</v>
      </c>
      <c r="I96" s="2">
        <f t="shared" ref="I96:I127" si="37">$J$472</f>
        <v>1.2118504268914037</v>
      </c>
      <c r="J96" s="7">
        <f t="shared" si="34"/>
        <v>128106.57503605126</v>
      </c>
      <c r="K96" s="2">
        <f t="shared" si="36"/>
        <v>9076924.0440964811</v>
      </c>
    </row>
    <row r="97" spans="1:11" outlineLevel="2">
      <c r="A97" s="1">
        <v>352</v>
      </c>
      <c r="B97" s="1">
        <v>1984</v>
      </c>
      <c r="C97" s="1">
        <f t="shared" si="33"/>
        <v>37.5</v>
      </c>
      <c r="D97" s="7">
        <v>111287.54999999999</v>
      </c>
      <c r="E97" s="7">
        <v>81</v>
      </c>
      <c r="F97" s="7">
        <v>46.088769999999997</v>
      </c>
      <c r="G97" s="48">
        <v>-0.3</v>
      </c>
      <c r="H97" s="2">
        <f t="shared" si="35"/>
        <v>62354.825067190752</v>
      </c>
      <c r="I97" s="2">
        <f t="shared" si="37"/>
        <v>1.2118504268914037</v>
      </c>
      <c r="J97" s="7">
        <f t="shared" si="34"/>
        <v>75564.721376413916</v>
      </c>
      <c r="K97" s="2">
        <f t="shared" si="36"/>
        <v>5129106.295813499</v>
      </c>
    </row>
    <row r="98" spans="1:11" outlineLevel="2">
      <c r="A98" s="1">
        <v>352</v>
      </c>
      <c r="B98" s="1">
        <v>1983</v>
      </c>
      <c r="C98" s="1">
        <f t="shared" si="33"/>
        <v>38.5</v>
      </c>
      <c r="D98" s="7">
        <v>180499.85</v>
      </c>
      <c r="E98" s="7">
        <v>81</v>
      </c>
      <c r="F98" s="7">
        <v>45.244168000000002</v>
      </c>
      <c r="G98" s="48">
        <v>-0.3</v>
      </c>
      <c r="H98" s="2">
        <f t="shared" si="35"/>
        <v>103581.46921497234</v>
      </c>
      <c r="I98" s="2">
        <f t="shared" si="37"/>
        <v>1.2118504268914037</v>
      </c>
      <c r="J98" s="7">
        <f t="shared" si="34"/>
        <v>125525.24768620302</v>
      </c>
      <c r="K98" s="2">
        <f t="shared" si="36"/>
        <v>8166565.537374801</v>
      </c>
    </row>
    <row r="99" spans="1:11" outlineLevel="2">
      <c r="A99" s="1">
        <v>352</v>
      </c>
      <c r="B99" s="1">
        <v>1982</v>
      </c>
      <c r="C99" s="1">
        <f t="shared" si="33"/>
        <v>39.5</v>
      </c>
      <c r="D99" s="7">
        <v>765936.40000000014</v>
      </c>
      <c r="E99" s="7">
        <v>81</v>
      </c>
      <c r="F99" s="7">
        <v>44.405177999999999</v>
      </c>
      <c r="G99" s="48">
        <v>-0.3</v>
      </c>
      <c r="H99" s="2">
        <f t="shared" si="35"/>
        <v>449853.06281132164</v>
      </c>
      <c r="I99" s="2">
        <f t="shared" si="37"/>
        <v>1.2118504268914037</v>
      </c>
      <c r="J99" s="7">
        <f t="shared" si="34"/>
        <v>545154.62620630558</v>
      </c>
      <c r="K99" s="2">
        <f t="shared" si="36"/>
        <v>34011542.178679205</v>
      </c>
    </row>
    <row r="100" spans="1:11" outlineLevel="2">
      <c r="A100" s="1">
        <v>352</v>
      </c>
      <c r="B100" s="1">
        <v>1981</v>
      </c>
      <c r="C100" s="1">
        <f t="shared" si="33"/>
        <v>40.5</v>
      </c>
      <c r="D100" s="7">
        <v>2074411.0499999998</v>
      </c>
      <c r="E100" s="7">
        <v>81</v>
      </c>
      <c r="F100" s="7">
        <v>43.571859000000003</v>
      </c>
      <c r="G100" s="48">
        <v>-0.3</v>
      </c>
      <c r="H100" s="2">
        <f t="shared" si="35"/>
        <v>1246095.729046487</v>
      </c>
      <c r="I100" s="2">
        <f t="shared" si="37"/>
        <v>1.2118504268914037</v>
      </c>
      <c r="J100" s="7">
        <f t="shared" si="34"/>
        <v>1510081.6411925401</v>
      </c>
      <c r="K100" s="2">
        <f t="shared" si="36"/>
        <v>90385945.778641954</v>
      </c>
    </row>
    <row r="101" spans="1:11" outlineLevel="2">
      <c r="A101" s="1">
        <v>352</v>
      </c>
      <c r="B101" s="1">
        <v>1980</v>
      </c>
      <c r="C101" s="1">
        <f t="shared" si="33"/>
        <v>41.5</v>
      </c>
      <c r="D101" s="7">
        <v>173520.82</v>
      </c>
      <c r="E101" s="7">
        <v>81</v>
      </c>
      <c r="F101" s="7">
        <v>42.745640999999999</v>
      </c>
      <c r="G101" s="48">
        <v>-0.3</v>
      </c>
      <c r="H101" s="2">
        <f t="shared" si="35"/>
        <v>106534.64277692215</v>
      </c>
      <c r="I101" s="2">
        <f t="shared" si="37"/>
        <v>1.2118504268914037</v>
      </c>
      <c r="J101" s="7">
        <f t="shared" si="34"/>
        <v>129104.0523279363</v>
      </c>
      <c r="K101" s="2">
        <f t="shared" si="36"/>
        <v>7417258.6777456198</v>
      </c>
    </row>
    <row r="102" spans="1:11" outlineLevel="2">
      <c r="A102" s="1">
        <v>352</v>
      </c>
      <c r="B102" s="1">
        <v>1979</v>
      </c>
      <c r="C102" s="1">
        <f t="shared" si="33"/>
        <v>42.5</v>
      </c>
      <c r="D102" s="7">
        <v>41855.51</v>
      </c>
      <c r="E102" s="7">
        <v>81</v>
      </c>
      <c r="F102" s="7">
        <v>41.925283999999998</v>
      </c>
      <c r="G102" s="48">
        <v>-0.3</v>
      </c>
      <c r="H102" s="2">
        <f t="shared" si="35"/>
        <v>26248.639705811212</v>
      </c>
      <c r="I102" s="2">
        <f t="shared" si="37"/>
        <v>1.2118504268914037</v>
      </c>
      <c r="J102" s="7">
        <f t="shared" si="34"/>
        <v>31809.425232805967</v>
      </c>
      <c r="K102" s="2">
        <f t="shared" si="36"/>
        <v>1754804.1437148401</v>
      </c>
    </row>
    <row r="103" spans="1:11" outlineLevel="2">
      <c r="A103" s="1">
        <v>352</v>
      </c>
      <c r="B103" s="1">
        <v>1978</v>
      </c>
      <c r="C103" s="1">
        <f t="shared" si="33"/>
        <v>43.5</v>
      </c>
      <c r="D103" s="7">
        <v>32368.9</v>
      </c>
      <c r="E103" s="7">
        <v>81</v>
      </c>
      <c r="F103" s="7">
        <v>41.110852999999999</v>
      </c>
      <c r="G103" s="48">
        <v>-0.3</v>
      </c>
      <c r="H103" s="2">
        <f t="shared" si="35"/>
        <v>20722.446338602349</v>
      </c>
      <c r="I103" s="2">
        <f t="shared" si="37"/>
        <v>1.2118504268914037</v>
      </c>
      <c r="J103" s="7">
        <f t="shared" si="34"/>
        <v>25112.505441669462</v>
      </c>
      <c r="K103" s="2">
        <f t="shared" si="36"/>
        <v>1330713.0896717</v>
      </c>
    </row>
    <row r="104" spans="1:11" outlineLevel="2">
      <c r="A104" s="1">
        <v>352</v>
      </c>
      <c r="B104" s="1">
        <v>1977</v>
      </c>
      <c r="C104" s="1">
        <f t="shared" si="33"/>
        <v>44.5</v>
      </c>
      <c r="D104" s="7">
        <v>38665.129999999997</v>
      </c>
      <c r="E104" s="7">
        <v>81</v>
      </c>
      <c r="F104" s="7">
        <v>40.302402000000001</v>
      </c>
      <c r="G104" s="48">
        <v>-0.3</v>
      </c>
      <c r="H104" s="2">
        <f t="shared" si="35"/>
        <v>25254.954229198294</v>
      </c>
      <c r="I104" s="2">
        <f t="shared" si="37"/>
        <v>1.2118504268914037</v>
      </c>
      <c r="J104" s="7">
        <f t="shared" si="34"/>
        <v>30605.227063776812</v>
      </c>
      <c r="K104" s="2">
        <f t="shared" si="36"/>
        <v>1558297.61264226</v>
      </c>
    </row>
    <row r="105" spans="1:11" outlineLevel="2">
      <c r="A105" s="1">
        <v>352</v>
      </c>
      <c r="B105" s="1">
        <v>1976</v>
      </c>
      <c r="C105" s="1">
        <f t="shared" si="33"/>
        <v>45.5</v>
      </c>
      <c r="D105" s="7">
        <v>63508.84</v>
      </c>
      <c r="E105" s="7">
        <v>81</v>
      </c>
      <c r="F105" s="7">
        <v>39.501089</v>
      </c>
      <c r="G105" s="48">
        <v>-0.3</v>
      </c>
      <c r="H105" s="2">
        <f t="shared" si="35"/>
        <v>42298.913685619897</v>
      </c>
      <c r="I105" s="2">
        <f t="shared" si="37"/>
        <v>1.2118504268914037</v>
      </c>
      <c r="J105" s="7">
        <f t="shared" si="34"/>
        <v>51259.95660696111</v>
      </c>
      <c r="K105" s="2">
        <f t="shared" si="36"/>
        <v>2508668.34112676</v>
      </c>
    </row>
    <row r="106" spans="1:11" outlineLevel="2">
      <c r="A106" s="1">
        <v>352</v>
      </c>
      <c r="B106" s="1">
        <v>1975</v>
      </c>
      <c r="C106" s="1">
        <f t="shared" si="33"/>
        <v>46.5</v>
      </c>
      <c r="D106" s="7">
        <v>6693.18</v>
      </c>
      <c r="E106" s="7">
        <v>81</v>
      </c>
      <c r="F106" s="7">
        <v>38.706336</v>
      </c>
      <c r="G106" s="48">
        <v>-0.3</v>
      </c>
      <c r="H106" s="2">
        <f t="shared" si="35"/>
        <v>4543.2449112959994</v>
      </c>
      <c r="I106" s="2">
        <f t="shared" si="37"/>
        <v>1.2118504268914037</v>
      </c>
      <c r="J106" s="7">
        <f t="shared" si="34"/>
        <v>5505.7332852262543</v>
      </c>
      <c r="K106" s="2">
        <f t="shared" si="36"/>
        <v>259068.47398848002</v>
      </c>
    </row>
    <row r="107" spans="1:11" outlineLevel="2">
      <c r="A107" s="1">
        <v>352</v>
      </c>
      <c r="B107" s="1">
        <v>1974</v>
      </c>
      <c r="C107" s="1">
        <f t="shared" si="33"/>
        <v>47.5</v>
      </c>
      <c r="D107" s="7">
        <v>36530.58</v>
      </c>
      <c r="E107" s="7">
        <v>81</v>
      </c>
      <c r="F107" s="7">
        <v>37.917839999999998</v>
      </c>
      <c r="G107" s="48">
        <v>-0.3</v>
      </c>
      <c r="H107" s="2">
        <f t="shared" si="35"/>
        <v>25258.780002328891</v>
      </c>
      <c r="I107" s="2">
        <f t="shared" si="37"/>
        <v>1.2118504268914037</v>
      </c>
      <c r="J107" s="7">
        <f t="shared" si="34"/>
        <v>30609.863328578318</v>
      </c>
      <c r="K107" s="2">
        <f t="shared" si="36"/>
        <v>1385160.6875471999</v>
      </c>
    </row>
    <row r="108" spans="1:11" outlineLevel="2">
      <c r="A108" s="1">
        <v>352</v>
      </c>
      <c r="B108" s="1">
        <v>1973</v>
      </c>
      <c r="C108" s="1">
        <f t="shared" si="33"/>
        <v>48.5</v>
      </c>
      <c r="D108" s="7">
        <v>138608.22999999998</v>
      </c>
      <c r="E108" s="7">
        <v>81</v>
      </c>
      <c r="F108" s="7">
        <v>37.135669999999998</v>
      </c>
      <c r="G108" s="48">
        <v>-0.3</v>
      </c>
      <c r="H108" s="2">
        <f t="shared" si="35"/>
        <v>97579.559060082363</v>
      </c>
      <c r="I108" s="2">
        <f t="shared" si="37"/>
        <v>1.2118504268914037</v>
      </c>
      <c r="J108" s="7">
        <f t="shared" si="34"/>
        <v>118251.83030283575</v>
      </c>
      <c r="K108" s="2">
        <f t="shared" si="36"/>
        <v>5147309.4885640992</v>
      </c>
    </row>
    <row r="109" spans="1:11" outlineLevel="2">
      <c r="A109" s="1">
        <v>352</v>
      </c>
      <c r="B109" s="1">
        <v>1972</v>
      </c>
      <c r="C109" s="1">
        <f t="shared" si="33"/>
        <v>49.5</v>
      </c>
      <c r="D109" s="7">
        <v>214731.46000000002</v>
      </c>
      <c r="E109" s="7">
        <v>81</v>
      </c>
      <c r="F109" s="7">
        <v>36.360658000000001</v>
      </c>
      <c r="G109" s="48">
        <v>-0.3</v>
      </c>
      <c r="H109" s="2">
        <f t="shared" si="35"/>
        <v>153840.89389418665</v>
      </c>
      <c r="I109" s="2">
        <f t="shared" si="37"/>
        <v>1.2118504268914037</v>
      </c>
      <c r="J109" s="7">
        <f t="shared" si="34"/>
        <v>186432.15293902523</v>
      </c>
      <c r="K109" s="2">
        <f t="shared" si="36"/>
        <v>7807777.1789006805</v>
      </c>
    </row>
    <row r="110" spans="1:11" outlineLevel="2">
      <c r="A110" s="1">
        <v>352</v>
      </c>
      <c r="B110" s="1">
        <v>1971</v>
      </c>
      <c r="C110" s="1">
        <f t="shared" si="33"/>
        <v>50.5</v>
      </c>
      <c r="D110" s="7">
        <v>184022.12000000002</v>
      </c>
      <c r="E110" s="7">
        <v>81</v>
      </c>
      <c r="F110" s="7">
        <v>35.593024</v>
      </c>
      <c r="G110" s="48">
        <v>-0.3</v>
      </c>
      <c r="H110" s="2">
        <f t="shared" si="35"/>
        <v>134106.8442247143</v>
      </c>
      <c r="I110" s="2">
        <f t="shared" si="37"/>
        <v>1.2118504268914037</v>
      </c>
      <c r="J110" s="7">
        <f t="shared" si="34"/>
        <v>162517.43642277899</v>
      </c>
      <c r="K110" s="2">
        <f t="shared" si="36"/>
        <v>6549903.7336908812</v>
      </c>
    </row>
    <row r="111" spans="1:11" outlineLevel="2">
      <c r="A111" s="1">
        <v>352</v>
      </c>
      <c r="B111" s="1">
        <v>1970</v>
      </c>
      <c r="C111" s="1">
        <f t="shared" si="33"/>
        <v>51.5</v>
      </c>
      <c r="D111" s="7">
        <v>49884.78</v>
      </c>
      <c r="E111" s="7">
        <v>81</v>
      </c>
      <c r="F111" s="7">
        <v>34.832044000000003</v>
      </c>
      <c r="G111" s="48">
        <v>-0.3</v>
      </c>
      <c r="H111" s="2">
        <f t="shared" si="35"/>
        <v>36962.985512871412</v>
      </c>
      <c r="I111" s="2">
        <f t="shared" si="37"/>
        <v>1.2118504268914037</v>
      </c>
      <c r="J111" s="7">
        <f t="shared" si="34"/>
        <v>44793.609772953991</v>
      </c>
      <c r="K111" s="2">
        <f t="shared" si="36"/>
        <v>1737588.8518903202</v>
      </c>
    </row>
    <row r="112" spans="1:11" outlineLevel="2">
      <c r="A112" s="1">
        <v>352</v>
      </c>
      <c r="B112" s="1">
        <v>1969</v>
      </c>
      <c r="C112" s="1">
        <f t="shared" si="33"/>
        <v>52.5</v>
      </c>
      <c r="D112" s="7">
        <v>126513.47</v>
      </c>
      <c r="E112" s="7">
        <v>81</v>
      </c>
      <c r="F112" s="7">
        <v>34.077810999999997</v>
      </c>
      <c r="G112" s="48">
        <v>-0.3</v>
      </c>
      <c r="H112" s="2">
        <f t="shared" si="35"/>
        <v>95273.773277797271</v>
      </c>
      <c r="I112" s="2">
        <f t="shared" si="37"/>
        <v>1.2118504268914037</v>
      </c>
      <c r="J112" s="7">
        <f t="shared" si="34"/>
        <v>115457.56281825343</v>
      </c>
      <c r="K112" s="2">
        <f t="shared" si="36"/>
        <v>4311302.1196141699</v>
      </c>
    </row>
    <row r="113" spans="1:11" outlineLevel="2">
      <c r="A113" s="1">
        <v>352</v>
      </c>
      <c r="B113" s="1">
        <v>1968</v>
      </c>
      <c r="C113" s="1">
        <f t="shared" si="33"/>
        <v>53.5</v>
      </c>
      <c r="D113" s="7">
        <v>79450.42</v>
      </c>
      <c r="E113" s="7">
        <v>81</v>
      </c>
      <c r="F113" s="7">
        <v>33.330789000000003</v>
      </c>
      <c r="G113" s="48">
        <v>-0.3</v>
      </c>
      <c r="H113" s="2">
        <f t="shared" si="35"/>
        <v>60784.450438570442</v>
      </c>
      <c r="I113" s="2">
        <f t="shared" si="37"/>
        <v>1.2118504268914037</v>
      </c>
      <c r="J113" s="7">
        <f t="shared" si="34"/>
        <v>73661.662212340962</v>
      </c>
      <c r="K113" s="2">
        <f t="shared" si="36"/>
        <v>2648145.1849813801</v>
      </c>
    </row>
    <row r="114" spans="1:11" outlineLevel="2">
      <c r="A114" s="1">
        <v>352</v>
      </c>
      <c r="B114" s="1">
        <v>1967</v>
      </c>
      <c r="C114" s="1">
        <f t="shared" si="33"/>
        <v>54.5</v>
      </c>
      <c r="D114" s="7">
        <v>56376.43</v>
      </c>
      <c r="E114" s="7">
        <v>81</v>
      </c>
      <c r="F114" s="7">
        <v>32.592136000000004</v>
      </c>
      <c r="G114" s="48">
        <v>-0.3</v>
      </c>
      <c r="H114" s="2">
        <f t="shared" si="35"/>
        <v>43799.769421224388</v>
      </c>
      <c r="I114" s="2">
        <f t="shared" si="37"/>
        <v>1.2118504268914037</v>
      </c>
      <c r="J114" s="7">
        <f t="shared" si="34"/>
        <v>53078.769270855824</v>
      </c>
      <c r="K114" s="2">
        <f t="shared" si="36"/>
        <v>1837428.2737544803</v>
      </c>
    </row>
    <row r="115" spans="1:11" outlineLevel="2">
      <c r="A115" s="1">
        <v>352</v>
      </c>
      <c r="B115" s="1">
        <v>1966</v>
      </c>
      <c r="C115" s="1">
        <f t="shared" si="33"/>
        <v>55.5</v>
      </c>
      <c r="D115" s="7">
        <v>66342.099999999991</v>
      </c>
      <c r="E115" s="7">
        <v>81</v>
      </c>
      <c r="F115" s="7">
        <v>31.860652999999999</v>
      </c>
      <c r="G115" s="48">
        <v>-0.3</v>
      </c>
      <c r="H115" s="2">
        <f t="shared" si="35"/>
        <v>52321.107585077902</v>
      </c>
      <c r="I115" s="2">
        <f t="shared" si="37"/>
        <v>1.2118504268914037</v>
      </c>
      <c r="J115" s="7">
        <f t="shared" si="34"/>
        <v>63405.356562407709</v>
      </c>
      <c r="K115" s="2">
        <f t="shared" si="36"/>
        <v>2113702.6273912997</v>
      </c>
    </row>
    <row r="116" spans="1:11" outlineLevel="2">
      <c r="A116" s="1">
        <v>352</v>
      </c>
      <c r="B116" s="1">
        <v>1965</v>
      </c>
      <c r="C116" s="1">
        <f t="shared" si="33"/>
        <v>56.5</v>
      </c>
      <c r="D116" s="7">
        <v>49264.46</v>
      </c>
      <c r="E116" s="7">
        <v>81</v>
      </c>
      <c r="F116" s="7">
        <v>31.136464</v>
      </c>
      <c r="G116" s="48">
        <v>-0.3</v>
      </c>
      <c r="H116" s="2">
        <f t="shared" si="35"/>
        <v>39425.311446292944</v>
      </c>
      <c r="I116" s="2">
        <f t="shared" si="37"/>
        <v>1.2118504268914037</v>
      </c>
      <c r="J116" s="7">
        <f t="shared" si="34"/>
        <v>47777.58050651665</v>
      </c>
      <c r="K116" s="2">
        <f t="shared" si="36"/>
        <v>1533921.08526944</v>
      </c>
    </row>
    <row r="117" spans="1:11" outlineLevel="2">
      <c r="A117" s="1">
        <v>352</v>
      </c>
      <c r="B117" s="1">
        <v>1964</v>
      </c>
      <c r="C117" s="1">
        <f t="shared" si="33"/>
        <v>57.5</v>
      </c>
      <c r="D117" s="7">
        <v>45312.630000000005</v>
      </c>
      <c r="E117" s="7">
        <v>81</v>
      </c>
      <c r="F117" s="7">
        <v>30.419702999999998</v>
      </c>
      <c r="G117" s="48">
        <v>-0.3</v>
      </c>
      <c r="H117" s="2">
        <f t="shared" si="35"/>
        <v>36784.00207686967</v>
      </c>
      <c r="I117" s="2">
        <f t="shared" si="37"/>
        <v>1.2118504268914037</v>
      </c>
      <c r="J117" s="7">
        <f t="shared" si="34"/>
        <v>44576.708619628786</v>
      </c>
      <c r="K117" s="2">
        <f t="shared" si="36"/>
        <v>1378396.74674889</v>
      </c>
    </row>
    <row r="118" spans="1:11" outlineLevel="2">
      <c r="A118" s="1">
        <v>352</v>
      </c>
      <c r="B118" s="1">
        <v>1963</v>
      </c>
      <c r="C118" s="1">
        <f t="shared" si="33"/>
        <v>58.5</v>
      </c>
      <c r="D118" s="7">
        <v>730.93</v>
      </c>
      <c r="E118" s="7">
        <v>81</v>
      </c>
      <c r="F118" s="7">
        <v>29.712319000000001</v>
      </c>
      <c r="G118" s="48">
        <v>-0.3</v>
      </c>
      <c r="H118" s="2">
        <f t="shared" si="35"/>
        <v>601.65451944850611</v>
      </c>
      <c r="I118" s="2">
        <f t="shared" si="37"/>
        <v>1.2118504268914037</v>
      </c>
      <c r="J118" s="7">
        <f t="shared" si="34"/>
        <v>729.11528623481445</v>
      </c>
      <c r="K118" s="2">
        <f t="shared" si="36"/>
        <v>21717.625326670001</v>
      </c>
    </row>
    <row r="119" spans="1:11" outlineLevel="2">
      <c r="A119" s="1">
        <v>352</v>
      </c>
      <c r="B119" s="1">
        <v>1962</v>
      </c>
      <c r="C119" s="1">
        <f t="shared" si="33"/>
        <v>59.5</v>
      </c>
      <c r="D119" s="7">
        <v>186771.71000000002</v>
      </c>
      <c r="E119" s="7">
        <v>81</v>
      </c>
      <c r="F119" s="7">
        <v>29.012855999999999</v>
      </c>
      <c r="G119" s="48">
        <v>-0.3</v>
      </c>
      <c r="H119" s="2">
        <f t="shared" si="35"/>
        <v>155835.13725635942</v>
      </c>
      <c r="I119" s="2">
        <f t="shared" si="37"/>
        <v>1.2118504268914037</v>
      </c>
      <c r="J119" s="7">
        <f t="shared" si="34"/>
        <v>188848.87760879964</v>
      </c>
      <c r="K119" s="2">
        <f t="shared" si="36"/>
        <v>5418780.7271037605</v>
      </c>
    </row>
    <row r="120" spans="1:11" outlineLevel="2">
      <c r="A120" s="1">
        <v>352</v>
      </c>
      <c r="B120" s="1">
        <v>1961</v>
      </c>
      <c r="C120" s="1">
        <f t="shared" si="33"/>
        <v>60.5</v>
      </c>
      <c r="D120" s="7">
        <v>39664.42</v>
      </c>
      <c r="E120" s="7">
        <v>81</v>
      </c>
      <c r="F120" s="7">
        <v>28.321380000000001</v>
      </c>
      <c r="G120" s="48">
        <v>-0.3</v>
      </c>
      <c r="H120" s="2">
        <f t="shared" si="35"/>
        <v>33534.654090253331</v>
      </c>
      <c r="I120" s="2">
        <f t="shared" si="37"/>
        <v>1.2118504268914037</v>
      </c>
      <c r="J120" s="7">
        <f t="shared" si="34"/>
        <v>40638.984874929054</v>
      </c>
      <c r="K120" s="2">
        <f t="shared" si="36"/>
        <v>1123351.1112996</v>
      </c>
    </row>
    <row r="121" spans="1:11" outlineLevel="2">
      <c r="A121" s="1">
        <v>352</v>
      </c>
      <c r="B121" s="1">
        <v>1960</v>
      </c>
      <c r="C121" s="1">
        <f t="shared" si="33"/>
        <v>61.5</v>
      </c>
      <c r="D121" s="7">
        <v>88053.52</v>
      </c>
      <c r="E121" s="7">
        <v>81</v>
      </c>
      <c r="F121" s="7">
        <v>27.638051999999998</v>
      </c>
      <c r="G121" s="48">
        <v>-0.3</v>
      </c>
      <c r="H121" s="2">
        <f t="shared" si="35"/>
        <v>75411.352618445046</v>
      </c>
      <c r="I121" s="2">
        <f t="shared" si="37"/>
        <v>1.2118504268914037</v>
      </c>
      <c r="J121" s="7">
        <f t="shared" si="34"/>
        <v>91387.279863120799</v>
      </c>
      <c r="K121" s="2">
        <f t="shared" si="36"/>
        <v>2433627.7645430402</v>
      </c>
    </row>
    <row r="122" spans="1:11" outlineLevel="2">
      <c r="A122" s="1">
        <v>352</v>
      </c>
      <c r="B122" s="1">
        <v>1959</v>
      </c>
      <c r="C122" s="1">
        <f t="shared" si="33"/>
        <v>62.5</v>
      </c>
      <c r="D122" s="7">
        <v>33164.82</v>
      </c>
      <c r="E122" s="7">
        <v>81</v>
      </c>
      <c r="F122" s="7">
        <v>26.964455000000001</v>
      </c>
      <c r="G122" s="48">
        <v>-0.3</v>
      </c>
      <c r="H122" s="2">
        <f t="shared" si="35"/>
        <v>28761.763710925559</v>
      </c>
      <c r="I122" s="2">
        <f t="shared" si="37"/>
        <v>1.2118504268914037</v>
      </c>
      <c r="J122" s="7">
        <f t="shared" si="34"/>
        <v>34854.955631234821</v>
      </c>
      <c r="K122" s="2">
        <f t="shared" si="36"/>
        <v>894271.29647309997</v>
      </c>
    </row>
    <row r="123" spans="1:11" outlineLevel="2">
      <c r="A123" s="1">
        <v>352</v>
      </c>
      <c r="B123" s="1">
        <v>1958</v>
      </c>
      <c r="C123" s="1">
        <f t="shared" si="33"/>
        <v>63.5</v>
      </c>
      <c r="D123" s="7">
        <v>41603.339999999997</v>
      </c>
      <c r="E123" s="7">
        <v>81</v>
      </c>
      <c r="F123" s="7">
        <v>26.300093</v>
      </c>
      <c r="G123" s="48">
        <v>-0.3</v>
      </c>
      <c r="H123" s="2">
        <f t="shared" si="35"/>
        <v>36523.561451311034</v>
      </c>
      <c r="I123" s="2">
        <f t="shared" si="37"/>
        <v>1.2118504268914037</v>
      </c>
      <c r="J123" s="7">
        <f t="shared" si="34"/>
        <v>44261.09353636569</v>
      </c>
      <c r="K123" s="2">
        <f t="shared" si="36"/>
        <v>1094171.7111106198</v>
      </c>
    </row>
    <row r="124" spans="1:11" outlineLevel="2">
      <c r="A124" s="1">
        <v>352</v>
      </c>
      <c r="B124" s="1">
        <v>1957</v>
      </c>
      <c r="C124" s="1">
        <f t="shared" si="33"/>
        <v>64.5</v>
      </c>
      <c r="D124" s="7">
        <v>25752.67</v>
      </c>
      <c r="E124" s="7">
        <v>81</v>
      </c>
      <c r="F124" s="7">
        <v>25.644525999999999</v>
      </c>
      <c r="G124" s="48">
        <v>-0.3</v>
      </c>
      <c r="H124" s="2">
        <f t="shared" ref="H124:H139" si="38">+D124*(1-G124)*(1-F124/E124)</f>
        <v>22879.2176666698</v>
      </c>
      <c r="I124" s="2">
        <f t="shared" si="37"/>
        <v>1.2118504268914037</v>
      </c>
      <c r="J124" s="7">
        <f t="shared" ref="J124:J139" si="39">IF((D124*(1-G124)-H124*I124)&lt;0,D124*(1-G124),H124*I124)</f>
        <v>27726.18969629514</v>
      </c>
      <c r="K124" s="2">
        <f t="shared" ref="K124:K139" si="40">+D124*F124</f>
        <v>660415.01538441994</v>
      </c>
    </row>
    <row r="125" spans="1:11" outlineLevel="2">
      <c r="A125" s="1">
        <v>352</v>
      </c>
      <c r="B125" s="1">
        <v>1956</v>
      </c>
      <c r="C125" s="1">
        <f t="shared" si="33"/>
        <v>65.5</v>
      </c>
      <c r="D125" s="7">
        <v>203060.11999999997</v>
      </c>
      <c r="E125" s="7">
        <v>81</v>
      </c>
      <c r="F125" s="7">
        <v>24.997942999999999</v>
      </c>
      <c r="G125" s="48">
        <v>-0.3</v>
      </c>
      <c r="H125" s="2">
        <f t="shared" si="38"/>
        <v>182510.1202353937</v>
      </c>
      <c r="I125" s="2">
        <f t="shared" si="37"/>
        <v>1.2118504268914037</v>
      </c>
      <c r="J125" s="7">
        <f t="shared" si="39"/>
        <v>221174.96711926325</v>
      </c>
      <c r="K125" s="2">
        <f t="shared" si="40"/>
        <v>5076085.3053331589</v>
      </c>
    </row>
    <row r="126" spans="1:11" outlineLevel="2">
      <c r="A126" s="1">
        <v>352</v>
      </c>
      <c r="B126" s="1">
        <v>1955</v>
      </c>
      <c r="C126" s="1">
        <f t="shared" si="33"/>
        <v>66.5</v>
      </c>
      <c r="D126" s="7">
        <v>1978.23</v>
      </c>
      <c r="E126" s="7">
        <v>81</v>
      </c>
      <c r="F126" s="7">
        <v>24.361442</v>
      </c>
      <c r="G126" s="48">
        <v>-0.3</v>
      </c>
      <c r="H126" s="2">
        <f t="shared" si="38"/>
        <v>1798.2385551857039</v>
      </c>
      <c r="I126" s="2">
        <f t="shared" si="37"/>
        <v>1.2118504268914037</v>
      </c>
      <c r="J126" s="7">
        <f t="shared" si="39"/>
        <v>2179.1961607543763</v>
      </c>
      <c r="K126" s="2">
        <f t="shared" si="40"/>
        <v>48192.535407659998</v>
      </c>
    </row>
    <row r="127" spans="1:11" outlineLevel="2">
      <c r="A127" s="1">
        <v>352</v>
      </c>
      <c r="B127" s="1">
        <v>1954</v>
      </c>
      <c r="C127" s="1">
        <f t="shared" si="33"/>
        <v>67.5</v>
      </c>
      <c r="D127" s="7">
        <v>55139.740000000005</v>
      </c>
      <c r="E127" s="7">
        <v>81</v>
      </c>
      <c r="F127" s="7">
        <v>23.735616</v>
      </c>
      <c r="G127" s="48">
        <v>-0.3</v>
      </c>
      <c r="H127" s="2">
        <f t="shared" si="38"/>
        <v>50676.619981805045</v>
      </c>
      <c r="I127" s="2">
        <f t="shared" si="37"/>
        <v>1.2118504268914037</v>
      </c>
      <c r="J127" s="7">
        <f t="shared" si="39"/>
        <v>61412.483558363878</v>
      </c>
      <c r="K127" s="2">
        <f t="shared" si="40"/>
        <v>1308775.6949798402</v>
      </c>
    </row>
    <row r="128" spans="1:11" outlineLevel="2">
      <c r="A128" s="1">
        <v>352</v>
      </c>
      <c r="B128" s="1">
        <v>1953</v>
      </c>
      <c r="C128" s="1">
        <f t="shared" si="33"/>
        <v>68.5</v>
      </c>
      <c r="D128" s="7">
        <v>28977.55</v>
      </c>
      <c r="E128" s="7">
        <v>81</v>
      </c>
      <c r="F128" s="7">
        <v>23.119446</v>
      </c>
      <c r="G128" s="48">
        <v>-0.3</v>
      </c>
      <c r="H128" s="2">
        <f t="shared" si="38"/>
        <v>26918.61286211741</v>
      </c>
      <c r="I128" s="2">
        <f t="shared" ref="I128:I139" si="41">$J$472</f>
        <v>1.2118504268914037</v>
      </c>
      <c r="J128" s="7">
        <f t="shared" si="39"/>
        <v>32621.332488281412</v>
      </c>
      <c r="K128" s="2">
        <f t="shared" si="40"/>
        <v>669944.90243729996</v>
      </c>
    </row>
    <row r="129" spans="1:12" outlineLevel="2">
      <c r="A129" s="1">
        <v>352</v>
      </c>
      <c r="B129" s="1">
        <v>1952</v>
      </c>
      <c r="C129" s="1">
        <f t="shared" si="33"/>
        <v>69.5</v>
      </c>
      <c r="D129" s="7">
        <v>68784.429999999993</v>
      </c>
      <c r="E129" s="7">
        <v>81</v>
      </c>
      <c r="F129" s="7">
        <v>22.513116</v>
      </c>
      <c r="G129" s="48">
        <v>-0.3</v>
      </c>
      <c r="H129" s="2">
        <f t="shared" si="38"/>
        <v>64566.457678283405</v>
      </c>
      <c r="I129" s="2">
        <f t="shared" si="41"/>
        <v>1.2118504268914037</v>
      </c>
      <c r="J129" s="7">
        <f t="shared" si="39"/>
        <v>78244.889300293493</v>
      </c>
      <c r="K129" s="2">
        <f t="shared" si="40"/>
        <v>1548551.8515838799</v>
      </c>
    </row>
    <row r="130" spans="1:12" outlineLevel="2">
      <c r="A130" s="1">
        <v>352</v>
      </c>
      <c r="B130" s="1">
        <v>1951</v>
      </c>
      <c r="C130" s="1">
        <f t="shared" si="33"/>
        <v>70.5</v>
      </c>
      <c r="D130" s="7">
        <v>885.27</v>
      </c>
      <c r="E130" s="7">
        <v>81</v>
      </c>
      <c r="F130" s="7">
        <v>21.917161</v>
      </c>
      <c r="G130" s="48">
        <v>-0.3</v>
      </c>
      <c r="H130" s="2">
        <f t="shared" si="38"/>
        <v>839.45116476529643</v>
      </c>
      <c r="I130" s="2">
        <f t="shared" si="41"/>
        <v>1.2118504268914037</v>
      </c>
      <c r="J130" s="7">
        <f t="shared" si="39"/>
        <v>1017.2892523753105</v>
      </c>
      <c r="K130" s="2">
        <f t="shared" si="40"/>
        <v>19402.605118470001</v>
      </c>
    </row>
    <row r="131" spans="1:12" outlineLevel="2">
      <c r="A131" s="1">
        <v>352</v>
      </c>
      <c r="B131" s="1">
        <v>1950</v>
      </c>
      <c r="C131" s="1">
        <f t="shared" si="33"/>
        <v>71.5</v>
      </c>
      <c r="D131" s="7">
        <v>21157.84</v>
      </c>
      <c r="E131" s="7">
        <v>81</v>
      </c>
      <c r="F131" s="7">
        <v>21.333286999999999</v>
      </c>
      <c r="G131" s="48">
        <v>-0.3</v>
      </c>
      <c r="H131" s="2">
        <f t="shared" si="38"/>
        <v>20261.041939183906</v>
      </c>
      <c r="I131" s="2">
        <f t="shared" si="41"/>
        <v>1.2118504268914037</v>
      </c>
      <c r="J131" s="7">
        <f t="shared" si="39"/>
        <v>24553.352323264648</v>
      </c>
      <c r="K131" s="2">
        <f t="shared" si="40"/>
        <v>451366.27302008</v>
      </c>
    </row>
    <row r="132" spans="1:12" outlineLevel="2">
      <c r="A132" s="1">
        <v>352</v>
      </c>
      <c r="B132" s="1">
        <v>1949</v>
      </c>
      <c r="C132" s="1">
        <f t="shared" si="33"/>
        <v>72.5</v>
      </c>
      <c r="D132" s="7">
        <v>4945.1099999999997</v>
      </c>
      <c r="E132" s="7">
        <v>81</v>
      </c>
      <c r="F132" s="7">
        <v>20.759865999999999</v>
      </c>
      <c r="G132" s="48">
        <v>-0.3</v>
      </c>
      <c r="H132" s="2">
        <f t="shared" si="38"/>
        <v>4781.0162439279266</v>
      </c>
      <c r="I132" s="2">
        <f t="shared" si="41"/>
        <v>1.2118504268914037</v>
      </c>
      <c r="J132" s="7">
        <f t="shared" si="39"/>
        <v>5793.8765761787927</v>
      </c>
      <c r="K132" s="2">
        <f t="shared" si="40"/>
        <v>102659.82095525999</v>
      </c>
    </row>
    <row r="133" spans="1:12" outlineLevel="2">
      <c r="A133" s="1">
        <v>352</v>
      </c>
      <c r="B133" s="1">
        <v>1948</v>
      </c>
      <c r="C133" s="1">
        <f t="shared" si="33"/>
        <v>73.5</v>
      </c>
      <c r="D133" s="7">
        <v>686.48</v>
      </c>
      <c r="E133" s="7">
        <v>81</v>
      </c>
      <c r="F133" s="7">
        <v>20.197058999999999</v>
      </c>
      <c r="G133" s="48">
        <v>-0.3</v>
      </c>
      <c r="H133" s="2">
        <f t="shared" si="38"/>
        <v>669.90128171585195</v>
      </c>
      <c r="I133" s="2">
        <f t="shared" si="41"/>
        <v>1.2118504268914037</v>
      </c>
      <c r="J133" s="7">
        <f t="shared" si="39"/>
        <v>811.82015422245365</v>
      </c>
      <c r="K133" s="2">
        <f t="shared" si="40"/>
        <v>13864.87706232</v>
      </c>
    </row>
    <row r="134" spans="1:12" outlineLevel="2">
      <c r="A134" s="1">
        <v>352</v>
      </c>
      <c r="B134" s="1">
        <v>1947</v>
      </c>
      <c r="C134" s="1">
        <f t="shared" si="33"/>
        <v>74.5</v>
      </c>
      <c r="D134" s="7">
        <v>677.35</v>
      </c>
      <c r="E134" s="7">
        <v>81</v>
      </c>
      <c r="F134" s="7">
        <v>19.645015999999998</v>
      </c>
      <c r="G134" s="48">
        <v>-0.3</v>
      </c>
      <c r="H134" s="2">
        <f t="shared" si="38"/>
        <v>666.99306093975315</v>
      </c>
      <c r="I134" s="2">
        <f t="shared" si="41"/>
        <v>1.2118504268914037</v>
      </c>
      <c r="J134" s="7">
        <f t="shared" si="39"/>
        <v>808.29582563344388</v>
      </c>
      <c r="K134" s="2">
        <f t="shared" si="40"/>
        <v>13306.551587599999</v>
      </c>
    </row>
    <row r="135" spans="1:12" outlineLevel="2">
      <c r="A135" s="1">
        <v>352</v>
      </c>
      <c r="B135" s="1">
        <v>1946</v>
      </c>
      <c r="C135" s="1">
        <f t="shared" si="33"/>
        <v>75.5</v>
      </c>
      <c r="D135" s="7">
        <v>8343.5399999999991</v>
      </c>
      <c r="E135" s="7">
        <v>81</v>
      </c>
      <c r="F135" s="7">
        <v>19.105756</v>
      </c>
      <c r="G135" s="48">
        <v>-0.3</v>
      </c>
      <c r="H135" s="2">
        <f t="shared" si="38"/>
        <v>8288.1756883813323</v>
      </c>
      <c r="I135" s="2">
        <f t="shared" si="41"/>
        <v>1.2118504268914037</v>
      </c>
      <c r="J135" s="7">
        <f t="shared" si="39"/>
        <v>10044.029246115872</v>
      </c>
      <c r="K135" s="2">
        <f t="shared" si="40"/>
        <v>159409.63941623998</v>
      </c>
    </row>
    <row r="136" spans="1:12" outlineLevel="2">
      <c r="A136" s="1">
        <v>352</v>
      </c>
      <c r="B136" s="1">
        <v>1944</v>
      </c>
      <c r="C136" s="1">
        <f t="shared" si="33"/>
        <v>77.5</v>
      </c>
      <c r="D136" s="7">
        <v>38996.129999999997</v>
      </c>
      <c r="E136" s="7">
        <v>81</v>
      </c>
      <c r="F136" s="7">
        <v>18.060960000000001</v>
      </c>
      <c r="G136" s="48">
        <v>-0.3</v>
      </c>
      <c r="H136" s="2">
        <f t="shared" si="38"/>
        <v>39391.267675182222</v>
      </c>
      <c r="I136" s="2">
        <f t="shared" si="41"/>
        <v>1.2118504268914037</v>
      </c>
      <c r="J136" s="7">
        <f t="shared" si="39"/>
        <v>47736.324547963122</v>
      </c>
      <c r="K136" s="2">
        <f t="shared" si="40"/>
        <v>704307.54408480006</v>
      </c>
    </row>
    <row r="137" spans="1:12" outlineLevel="2">
      <c r="A137" s="1">
        <v>352</v>
      </c>
      <c r="B137" s="1">
        <v>1943</v>
      </c>
      <c r="C137" s="1">
        <f t="shared" si="33"/>
        <v>78.5</v>
      </c>
      <c r="D137" s="7">
        <v>22483.26</v>
      </c>
      <c r="E137" s="7">
        <v>81</v>
      </c>
      <c r="F137" s="7">
        <v>17.555419000000001</v>
      </c>
      <c r="G137" s="48">
        <v>-0.3</v>
      </c>
      <c r="H137" s="2">
        <f t="shared" ref="H137" si="42">+D137*(1-G137)*(1-F137/E137)</f>
        <v>22893.497694793554</v>
      </c>
      <c r="I137" s="2">
        <f t="shared" si="41"/>
        <v>1.2118504268914037</v>
      </c>
      <c r="J137" s="7">
        <f t="shared" ref="J137" si="43">IF((D137*(1-G137)-H137*I137)&lt;0,D137*(1-G137),H137*I137)</f>
        <v>27743.494954472935</v>
      </c>
      <c r="K137" s="2">
        <f t="shared" ref="K137" si="44">+D137*F137</f>
        <v>394703.04978593998</v>
      </c>
    </row>
    <row r="138" spans="1:12" outlineLevel="2">
      <c r="A138" s="1">
        <v>352</v>
      </c>
      <c r="B138" s="1">
        <v>1939</v>
      </c>
      <c r="C138" s="1">
        <f t="shared" si="33"/>
        <v>82.5</v>
      </c>
      <c r="D138" s="7">
        <v>794.85</v>
      </c>
      <c r="E138" s="7">
        <v>81</v>
      </c>
      <c r="F138" s="7">
        <v>15.653439000000001</v>
      </c>
      <c r="G138" s="48">
        <v>-0.3</v>
      </c>
      <c r="H138" s="2">
        <f t="shared" si="38"/>
        <v>833.61639770500005</v>
      </c>
      <c r="I138" s="2">
        <f t="shared" si="41"/>
        <v>1.2118504268914037</v>
      </c>
      <c r="J138" s="7">
        <f t="shared" si="39"/>
        <v>1010.2183874224785</v>
      </c>
      <c r="K138" s="2">
        <f t="shared" si="40"/>
        <v>12442.135989150001</v>
      </c>
    </row>
    <row r="139" spans="1:12" outlineLevel="2">
      <c r="A139" s="1">
        <v>352</v>
      </c>
      <c r="B139" s="1">
        <v>1938</v>
      </c>
      <c r="C139" s="1">
        <f t="shared" si="33"/>
        <v>83.5</v>
      </c>
      <c r="D139" s="7">
        <v>6924.56</v>
      </c>
      <c r="E139" s="7">
        <v>81</v>
      </c>
      <c r="F139" s="7">
        <v>15.207129</v>
      </c>
      <c r="G139" s="48">
        <v>-0.3</v>
      </c>
      <c r="H139" s="2">
        <f t="shared" si="38"/>
        <v>7311.8850327813343</v>
      </c>
      <c r="I139" s="2">
        <f t="shared" si="41"/>
        <v>1.2118504268914037</v>
      </c>
      <c r="J139" s="7">
        <f t="shared" si="39"/>
        <v>8860.9109983569251</v>
      </c>
      <c r="K139" s="2">
        <f t="shared" si="40"/>
        <v>105302.67718824001</v>
      </c>
    </row>
    <row r="140" spans="1:12" outlineLevel="1">
      <c r="A140" s="6" t="s">
        <v>59</v>
      </c>
      <c r="D140" s="2">
        <f>SUBTOTAL(9,D60:D139)</f>
        <v>86807345.659999967</v>
      </c>
      <c r="G140" s="48"/>
      <c r="H140" s="2">
        <f>SUBTOTAL(9,H60:H139)</f>
        <v>11035837.684426051</v>
      </c>
      <c r="I140" s="2" t="s">
        <v>30</v>
      </c>
      <c r="J140" s="2">
        <f>SUBTOTAL(9,J60:J139)</f>
        <v>11373766.876704808</v>
      </c>
      <c r="K140" s="2">
        <f>SUBTOTAL(9,K60:K139)</f>
        <v>6343777419.6611471</v>
      </c>
      <c r="L140" s="2">
        <f t="shared" ref="L140" si="45">+K140/D140</f>
        <v>73.078808843066625</v>
      </c>
    </row>
    <row r="141" spans="1:12" outlineLevel="2">
      <c r="A141" s="1">
        <v>353</v>
      </c>
      <c r="B141" s="47">
        <v>2021</v>
      </c>
      <c r="C141" s="1">
        <f t="shared" si="33"/>
        <v>0.5</v>
      </c>
      <c r="D141" s="7">
        <v>85153927.63000001</v>
      </c>
      <c r="E141" s="7">
        <v>64</v>
      </c>
      <c r="F141" s="7">
        <v>63.628796000000001</v>
      </c>
      <c r="G141" s="48">
        <v>-0.25</v>
      </c>
      <c r="H141" s="2">
        <f t="shared" si="35"/>
        <v>617372.62796809408</v>
      </c>
      <c r="I141" s="2">
        <f t="shared" ref="I141:I175" si="46">$J$472</f>
        <v>1.2118504268914037</v>
      </c>
      <c r="J141" s="7">
        <f t="shared" si="34"/>
        <v>748163.28275420249</v>
      </c>
      <c r="K141" s="2">
        <f t="shared" si="36"/>
        <v>5418241889.768034</v>
      </c>
    </row>
    <row r="142" spans="1:12" outlineLevel="2">
      <c r="A142" s="1">
        <v>353</v>
      </c>
      <c r="B142" s="47">
        <v>2020</v>
      </c>
      <c r="C142" s="1">
        <f t="shared" si="33"/>
        <v>1.5</v>
      </c>
      <c r="D142" s="7">
        <v>160904682.88</v>
      </c>
      <c r="E142" s="7">
        <v>64</v>
      </c>
      <c r="F142" s="7">
        <v>62.888829000000001</v>
      </c>
      <c r="G142" s="48">
        <v>-0.25</v>
      </c>
      <c r="H142" s="2">
        <f t="shared" si="35"/>
        <v>3492043.3082119585</v>
      </c>
      <c r="I142" s="2">
        <f t="shared" si="46"/>
        <v>1.2118504268914037</v>
      </c>
      <c r="J142" s="7">
        <f t="shared" si="34"/>
        <v>4231834.1737799309</v>
      </c>
      <c r="K142" s="2">
        <f t="shared" si="36"/>
        <v>10119107086.939547</v>
      </c>
    </row>
    <row r="143" spans="1:12" outlineLevel="2">
      <c r="A143" s="1">
        <v>353</v>
      </c>
      <c r="B143" s="47">
        <v>2019</v>
      </c>
      <c r="C143" s="1">
        <f t="shared" si="33"/>
        <v>2.5</v>
      </c>
      <c r="D143" s="7">
        <v>61356873.239999987</v>
      </c>
      <c r="E143" s="7">
        <v>64</v>
      </c>
      <c r="F143" s="7">
        <v>62.152278000000003</v>
      </c>
      <c r="G143" s="48">
        <v>-0.25</v>
      </c>
      <c r="H143" s="2">
        <f t="shared" si="35"/>
        <v>2214266.494858576</v>
      </c>
      <c r="I143" s="2">
        <f t="shared" si="46"/>
        <v>1.2118504268914037</v>
      </c>
      <c r="J143" s="7">
        <f t="shared" si="34"/>
        <v>2683359.7970456975</v>
      </c>
      <c r="K143" s="2">
        <f t="shared" si="36"/>
        <v>3813469442.8232403</v>
      </c>
    </row>
    <row r="144" spans="1:12" outlineLevel="2">
      <c r="A144" s="1">
        <v>353</v>
      </c>
      <c r="B144" s="47">
        <v>2018</v>
      </c>
      <c r="C144" s="1">
        <f t="shared" si="33"/>
        <v>3.5</v>
      </c>
      <c r="D144" s="7">
        <v>32501289.439999972</v>
      </c>
      <c r="E144" s="7">
        <v>64</v>
      </c>
      <c r="F144" s="7">
        <v>61.419657999999998</v>
      </c>
      <c r="G144" s="48">
        <v>-0.25</v>
      </c>
      <c r="H144" s="2">
        <f t="shared" si="35"/>
        <v>1637977.3866443059</v>
      </c>
      <c r="I144" s="2">
        <f t="shared" si="46"/>
        <v>1.2118504268914037</v>
      </c>
      <c r="J144" s="7">
        <f t="shared" si="34"/>
        <v>1984983.5952433678</v>
      </c>
      <c r="K144" s="2">
        <f t="shared" si="36"/>
        <v>1996218081.9638097</v>
      </c>
    </row>
    <row r="145" spans="1:11" outlineLevel="2">
      <c r="A145" s="1">
        <v>353</v>
      </c>
      <c r="B145" s="47">
        <v>2017</v>
      </c>
      <c r="C145" s="1">
        <f t="shared" si="33"/>
        <v>4.5</v>
      </c>
      <c r="D145" s="7">
        <v>63374168.45000001</v>
      </c>
      <c r="E145" s="7">
        <v>64</v>
      </c>
      <c r="F145" s="7">
        <v>60.690108000000002</v>
      </c>
      <c r="G145" s="48">
        <v>-0.25</v>
      </c>
      <c r="H145" s="2">
        <f t="shared" si="35"/>
        <v>4096907.288267721</v>
      </c>
      <c r="I145" s="2">
        <f t="shared" si="46"/>
        <v>1.2118504268914037</v>
      </c>
      <c r="J145" s="7">
        <f t="shared" si="34"/>
        <v>4964838.8462217404</v>
      </c>
      <c r="K145" s="2">
        <f t="shared" si="36"/>
        <v>3846185127.6406932</v>
      </c>
    </row>
    <row r="146" spans="1:11" outlineLevel="2">
      <c r="A146" s="1">
        <v>353</v>
      </c>
      <c r="B146" s="47">
        <v>2016</v>
      </c>
      <c r="C146" s="1">
        <f t="shared" ref="C146:C214" si="47">2021.5-B146</f>
        <v>5.5</v>
      </c>
      <c r="D146" s="7">
        <v>124532813.22999994</v>
      </c>
      <c r="E146" s="7">
        <v>64</v>
      </c>
      <c r="F146" s="7">
        <v>59.964485000000003</v>
      </c>
      <c r="G146" s="48">
        <v>-0.25</v>
      </c>
      <c r="H146" s="2">
        <f t="shared" si="35"/>
        <v>9815508.5113645084</v>
      </c>
      <c r="I146" s="2">
        <f t="shared" si="46"/>
        <v>1.2118504268914037</v>
      </c>
      <c r="J146" s="7">
        <f t="shared" si="34"/>
        <v>11894928.179653285</v>
      </c>
      <c r="K146" s="2">
        <f t="shared" si="36"/>
        <v>7467546010.9381332</v>
      </c>
    </row>
    <row r="147" spans="1:11" outlineLevel="2">
      <c r="A147" s="1">
        <v>353</v>
      </c>
      <c r="B147" s="47">
        <v>2015</v>
      </c>
      <c r="C147" s="1">
        <f t="shared" si="47"/>
        <v>6.5</v>
      </c>
      <c r="D147" s="7">
        <v>21470128.769999996</v>
      </c>
      <c r="E147" s="7">
        <v>64</v>
      </c>
      <c r="F147" s="7">
        <v>59.241877000000002</v>
      </c>
      <c r="G147" s="48">
        <v>-0.25</v>
      </c>
      <c r="H147" s="2">
        <f t="shared" si="35"/>
        <v>1995263.9358105203</v>
      </c>
      <c r="I147" s="2">
        <f t="shared" si="46"/>
        <v>1.2118504268914037</v>
      </c>
      <c r="J147" s="7">
        <f t="shared" si="34"/>
        <v>2417961.4523730013</v>
      </c>
      <c r="K147" s="2">
        <f t="shared" si="36"/>
        <v>1271930727.7665012</v>
      </c>
    </row>
    <row r="148" spans="1:11" outlineLevel="2">
      <c r="A148" s="1">
        <v>353</v>
      </c>
      <c r="B148" s="47">
        <v>2014</v>
      </c>
      <c r="C148" s="1">
        <f t="shared" si="47"/>
        <v>7.5</v>
      </c>
      <c r="D148" s="7">
        <v>14228323.999999996</v>
      </c>
      <c r="E148" s="7">
        <v>64</v>
      </c>
      <c r="F148" s="7">
        <v>58.522761000000003</v>
      </c>
      <c r="G148" s="48">
        <v>-0.25</v>
      </c>
      <c r="H148" s="2">
        <f t="shared" ref="H148:H150" si="48">+D148*(1-G148)*(1-F148/E148)</f>
        <v>1522108.0296374208</v>
      </c>
      <c r="I148" s="2">
        <f t="shared" si="46"/>
        <v>1.2118504268914037</v>
      </c>
      <c r="J148" s="7">
        <f t="shared" ref="J148:J150" si="49">IF((D148*(1-G148)-H148*I148)&lt;0,D148*(1-G148),H148*I148)</f>
        <v>1844567.2654909417</v>
      </c>
      <c r="K148" s="2">
        <f t="shared" ref="K148:K150" si="50">+D148*F148</f>
        <v>832680804.88256383</v>
      </c>
    </row>
    <row r="149" spans="1:11" outlineLevel="2">
      <c r="A149" s="1">
        <v>353</v>
      </c>
      <c r="B149" s="47">
        <v>2013</v>
      </c>
      <c r="C149" s="1">
        <f t="shared" si="47"/>
        <v>8.5</v>
      </c>
      <c r="D149" s="7">
        <v>28290682.219999995</v>
      </c>
      <c r="E149" s="7">
        <v>64</v>
      </c>
      <c r="F149" s="7">
        <v>57.806795999999999</v>
      </c>
      <c r="G149" s="48">
        <v>-0.25</v>
      </c>
      <c r="H149" s="2">
        <f t="shared" si="48"/>
        <v>3422069.6540553295</v>
      </c>
      <c r="I149" s="2">
        <f t="shared" si="46"/>
        <v>1.2118504268914037</v>
      </c>
      <c r="J149" s="7">
        <f t="shared" si="49"/>
        <v>4147036.5711190691</v>
      </c>
      <c r="K149" s="2">
        <f t="shared" si="50"/>
        <v>1635393695.7923667</v>
      </c>
    </row>
    <row r="150" spans="1:11" outlineLevel="2">
      <c r="A150" s="1">
        <v>353</v>
      </c>
      <c r="B150" s="47">
        <v>2012</v>
      </c>
      <c r="C150" s="1">
        <f t="shared" si="47"/>
        <v>9.5</v>
      </c>
      <c r="D150" s="7">
        <v>18144602.829999998</v>
      </c>
      <c r="E150" s="7">
        <v>64</v>
      </c>
      <c r="F150" s="7">
        <v>57.093904000000002</v>
      </c>
      <c r="G150" s="48">
        <v>-0.25</v>
      </c>
      <c r="H150" s="2">
        <f t="shared" si="48"/>
        <v>2447429.0825361647</v>
      </c>
      <c r="I150" s="2">
        <f t="shared" si="46"/>
        <v>1.2118504268914037</v>
      </c>
      <c r="J150" s="7">
        <f t="shared" si="49"/>
        <v>2965917.9784578877</v>
      </c>
      <c r="K150" s="2">
        <f t="shared" si="50"/>
        <v>1035946212.0941483</v>
      </c>
    </row>
    <row r="151" spans="1:11" outlineLevel="2">
      <c r="A151" s="1">
        <v>353</v>
      </c>
      <c r="B151" s="47">
        <v>2011</v>
      </c>
      <c r="C151" s="1">
        <f t="shared" si="47"/>
        <v>10.5</v>
      </c>
      <c r="D151" s="7">
        <v>29168283.309999995</v>
      </c>
      <c r="E151" s="7">
        <v>64</v>
      </c>
      <c r="F151" s="7">
        <v>56.384275000000002</v>
      </c>
      <c r="G151" s="48">
        <v>-0.25</v>
      </c>
      <c r="H151" s="2">
        <f t="shared" si="35"/>
        <v>4338625.4767783135</v>
      </c>
      <c r="I151" s="2">
        <f t="shared" si="46"/>
        <v>1.2118504268914037</v>
      </c>
      <c r="J151" s="7">
        <f t="shared" si="34"/>
        <v>5257765.1361557189</v>
      </c>
      <c r="K151" s="2">
        <f t="shared" si="36"/>
        <v>1644632507.4289501</v>
      </c>
    </row>
    <row r="152" spans="1:11" outlineLevel="2">
      <c r="A152" s="1">
        <v>353</v>
      </c>
      <c r="B152" s="47">
        <v>2010</v>
      </c>
      <c r="C152" s="1">
        <f t="shared" si="47"/>
        <v>11.5</v>
      </c>
      <c r="D152" s="7">
        <v>16251686.690000001</v>
      </c>
      <c r="E152" s="7">
        <v>64</v>
      </c>
      <c r="F152" s="7">
        <v>55.677303999999999</v>
      </c>
      <c r="G152" s="48">
        <v>-0.25</v>
      </c>
      <c r="H152" s="2">
        <f t="shared" si="35"/>
        <v>2641754.8400022704</v>
      </c>
      <c r="I152" s="2">
        <f t="shared" si="46"/>
        <v>1.2118504268914037</v>
      </c>
      <c r="J152" s="7">
        <f t="shared" si="34"/>
        <v>3201411.7305991831</v>
      </c>
      <c r="K152" s="2">
        <f t="shared" si="36"/>
        <v>904850100.35188377</v>
      </c>
    </row>
    <row r="153" spans="1:11" outlineLevel="2">
      <c r="A153" s="1">
        <v>353</v>
      </c>
      <c r="B153" s="47">
        <v>2009</v>
      </c>
      <c r="C153" s="1">
        <f t="shared" si="47"/>
        <v>12.5</v>
      </c>
      <c r="D153" s="7">
        <v>6471268.9799999986</v>
      </c>
      <c r="E153" s="7">
        <v>64</v>
      </c>
      <c r="F153" s="7">
        <v>54.973686000000001</v>
      </c>
      <c r="G153" s="48">
        <v>-0.25</v>
      </c>
      <c r="H153" s="2">
        <f t="shared" si="35"/>
        <v>1140853.6287488223</v>
      </c>
      <c r="I153" s="2">
        <f t="shared" si="46"/>
        <v>1.2118504268914037</v>
      </c>
      <c r="J153" s="7">
        <f t="shared" si="34"/>
        <v>1382543.9570198671</v>
      </c>
      <c r="K153" s="2">
        <f t="shared" si="36"/>
        <v>355749508.92806023</v>
      </c>
    </row>
    <row r="154" spans="1:11" outlineLevel="2">
      <c r="A154" s="1">
        <v>353</v>
      </c>
      <c r="B154" s="47">
        <v>2008</v>
      </c>
      <c r="C154" s="1">
        <f t="shared" si="47"/>
        <v>13.5</v>
      </c>
      <c r="D154" s="7">
        <v>11625711.68</v>
      </c>
      <c r="E154" s="7">
        <v>64</v>
      </c>
      <c r="F154" s="7">
        <v>54.272505000000002</v>
      </c>
      <c r="G154" s="48">
        <v>-0.25</v>
      </c>
      <c r="H154" s="2">
        <f t="shared" si="35"/>
        <v>2208770.5515359682</v>
      </c>
      <c r="I154" s="2">
        <f t="shared" si="46"/>
        <v>1.2118504268914037</v>
      </c>
      <c r="J154" s="7">
        <f t="shared" ref="J154:J222" si="51">IF((D154*(1-G154)-H154*I154)&lt;0,D154*(1-G154),H154*I154)</f>
        <v>2676699.5357840243</v>
      </c>
      <c r="K154" s="2">
        <f t="shared" si="36"/>
        <v>630956495.28135836</v>
      </c>
    </row>
    <row r="155" spans="1:11" outlineLevel="2">
      <c r="A155" s="1">
        <v>353</v>
      </c>
      <c r="B155" s="47">
        <v>2007</v>
      </c>
      <c r="C155" s="1">
        <f t="shared" si="47"/>
        <v>14.5</v>
      </c>
      <c r="D155" s="7">
        <v>6307473.3599999994</v>
      </c>
      <c r="E155" s="7">
        <v>64</v>
      </c>
      <c r="F155" s="7">
        <v>53.574375000000003</v>
      </c>
      <c r="G155" s="48">
        <v>-0.25</v>
      </c>
      <c r="H155" s="2">
        <f t="shared" si="35"/>
        <v>1284362.3427509761</v>
      </c>
      <c r="I155" s="2">
        <f t="shared" si="46"/>
        <v>1.2118504268914037</v>
      </c>
      <c r="J155" s="7">
        <f t="shared" si="51"/>
        <v>1556455.0533460137</v>
      </c>
      <c r="K155" s="2">
        <f t="shared" si="36"/>
        <v>337918943.09114999</v>
      </c>
    </row>
    <row r="156" spans="1:11" outlineLevel="2">
      <c r="A156" s="1">
        <v>353</v>
      </c>
      <c r="B156" s="47">
        <v>2006</v>
      </c>
      <c r="C156" s="1">
        <f t="shared" si="47"/>
        <v>15.5</v>
      </c>
      <c r="D156" s="7">
        <v>23890522.219999995</v>
      </c>
      <c r="E156" s="7">
        <v>64</v>
      </c>
      <c r="F156" s="7">
        <v>52.878708000000003</v>
      </c>
      <c r="G156" s="48">
        <v>-0.25</v>
      </c>
      <c r="H156" s="2">
        <f t="shared" si="35"/>
        <v>5189325.6570528932</v>
      </c>
      <c r="I156" s="2">
        <f t="shared" si="46"/>
        <v>1.2118504268914037</v>
      </c>
      <c r="J156" s="7">
        <f t="shared" si="51"/>
        <v>6288686.5127780624</v>
      </c>
      <c r="K156" s="2">
        <f t="shared" si="36"/>
        <v>1263299948.4388916</v>
      </c>
    </row>
    <row r="157" spans="1:11" outlineLevel="2">
      <c r="A157" s="1">
        <v>353</v>
      </c>
      <c r="B157" s="47">
        <v>2005</v>
      </c>
      <c r="C157" s="1">
        <f t="shared" si="47"/>
        <v>16.5</v>
      </c>
      <c r="D157" s="7">
        <v>23939755.5</v>
      </c>
      <c r="E157" s="7">
        <v>64</v>
      </c>
      <c r="F157" s="7">
        <v>52.185665999999998</v>
      </c>
      <c r="G157" s="48">
        <v>-0.25</v>
      </c>
      <c r="H157" s="2">
        <f t="shared" ref="H157:H226" si="52">+D157*(1-G157)*(1-F157/E157)</f>
        <v>5524067.7217839267</v>
      </c>
      <c r="I157" s="2">
        <f t="shared" si="46"/>
        <v>1.2118504268914037</v>
      </c>
      <c r="J157" s="7">
        <f t="shared" si="51"/>
        <v>6694343.8268208755</v>
      </c>
      <c r="K157" s="2">
        <f t="shared" ref="K157:K226" si="53">+D157*F157</f>
        <v>1249312084.6446629</v>
      </c>
    </row>
    <row r="158" spans="1:11" outlineLevel="2">
      <c r="A158" s="1">
        <v>353</v>
      </c>
      <c r="B158" s="47">
        <v>2004</v>
      </c>
      <c r="C158" s="1">
        <f t="shared" si="47"/>
        <v>17.5</v>
      </c>
      <c r="D158" s="7">
        <v>6312039.9500000002</v>
      </c>
      <c r="E158" s="7">
        <v>64</v>
      </c>
      <c r="F158" s="7">
        <v>51.495148</v>
      </c>
      <c r="G158" s="48">
        <v>-0.25</v>
      </c>
      <c r="H158" s="2">
        <f t="shared" si="52"/>
        <v>1541623.5428288553</v>
      </c>
      <c r="I158" s="2">
        <f t="shared" si="46"/>
        <v>1.2118504268914037</v>
      </c>
      <c r="J158" s="7">
        <f t="shared" si="51"/>
        <v>1868217.1484829865</v>
      </c>
      <c r="K158" s="2">
        <f t="shared" si="53"/>
        <v>325039431.40716261</v>
      </c>
    </row>
    <row r="159" spans="1:11" outlineLevel="2">
      <c r="A159" s="1">
        <v>353</v>
      </c>
      <c r="B159" s="47">
        <v>2003</v>
      </c>
      <c r="C159" s="1">
        <f t="shared" si="47"/>
        <v>18.5</v>
      </c>
      <c r="D159" s="7">
        <v>35445808.919999994</v>
      </c>
      <c r="E159" s="7">
        <v>64</v>
      </c>
      <c r="F159" s="7">
        <v>50.806840000000001</v>
      </c>
      <c r="G159" s="48">
        <v>-0.25</v>
      </c>
      <c r="H159" s="2">
        <f t="shared" si="52"/>
        <v>9133637.2736520916</v>
      </c>
      <c r="I159" s="2">
        <f t="shared" si="46"/>
        <v>1.2118504268914037</v>
      </c>
      <c r="J159" s="7">
        <f t="shared" si="51"/>
        <v>11068602.229146523</v>
      </c>
      <c r="K159" s="2">
        <f t="shared" si="53"/>
        <v>1800889542.4690125</v>
      </c>
    </row>
    <row r="160" spans="1:11" outlineLevel="2">
      <c r="A160" s="1">
        <v>353</v>
      </c>
      <c r="B160" s="47">
        <v>2002</v>
      </c>
      <c r="C160" s="1">
        <f t="shared" si="47"/>
        <v>19.5</v>
      </c>
      <c r="D160" s="7">
        <v>28252970.959999997</v>
      </c>
      <c r="E160" s="7">
        <v>64</v>
      </c>
      <c r="F160" s="7">
        <v>50.121143000000004</v>
      </c>
      <c r="G160" s="48">
        <v>-0.25</v>
      </c>
      <c r="H160" s="2">
        <f t="shared" si="52"/>
        <v>7658573.1206834484</v>
      </c>
      <c r="I160" s="2">
        <f t="shared" si="46"/>
        <v>1.2118504268914037</v>
      </c>
      <c r="J160" s="7">
        <f t="shared" si="51"/>
        <v>9281045.1056792662</v>
      </c>
      <c r="K160" s="2">
        <f t="shared" si="53"/>
        <v>1416071197.6610072</v>
      </c>
    </row>
    <row r="161" spans="1:11" outlineLevel="2">
      <c r="A161" s="1">
        <v>353</v>
      </c>
      <c r="B161" s="47">
        <v>2001</v>
      </c>
      <c r="C161" s="1">
        <f t="shared" si="47"/>
        <v>20.5</v>
      </c>
      <c r="D161" s="7">
        <v>20378880.219999999</v>
      </c>
      <c r="E161" s="7">
        <v>64</v>
      </c>
      <c r="F161" s="7">
        <v>49.437395000000002</v>
      </c>
      <c r="G161" s="48">
        <v>-0.25</v>
      </c>
      <c r="H161" s="2">
        <f t="shared" si="52"/>
        <v>5796280.9176986925</v>
      </c>
      <c r="I161" s="2">
        <f t="shared" si="46"/>
        <v>1.2118504268914037</v>
      </c>
      <c r="J161" s="7">
        <f t="shared" si="51"/>
        <v>7024225.504495657</v>
      </c>
      <c r="K161" s="2">
        <f t="shared" si="53"/>
        <v>1007478751.0938269</v>
      </c>
    </row>
    <row r="162" spans="1:11" outlineLevel="2">
      <c r="A162" s="1">
        <v>353</v>
      </c>
      <c r="B162" s="47">
        <v>2000</v>
      </c>
      <c r="C162" s="1">
        <f t="shared" si="47"/>
        <v>21.5</v>
      </c>
      <c r="D162" s="7">
        <v>4586415.2699999996</v>
      </c>
      <c r="E162" s="7">
        <v>64</v>
      </c>
      <c r="F162" s="7">
        <v>48.756408</v>
      </c>
      <c r="G162" s="48">
        <v>-0.25</v>
      </c>
      <c r="H162" s="2">
        <f t="shared" si="52"/>
        <v>1365496.9359072233</v>
      </c>
      <c r="I162" s="2">
        <f t="shared" si="46"/>
        <v>1.2118504268914037</v>
      </c>
      <c r="J162" s="7">
        <f t="shared" si="51"/>
        <v>1654778.0446980721</v>
      </c>
      <c r="K162" s="2">
        <f t="shared" si="53"/>
        <v>223617134.16155013</v>
      </c>
    </row>
    <row r="163" spans="1:11" outlineLevel="2">
      <c r="A163" s="1">
        <v>353</v>
      </c>
      <c r="B163" s="47">
        <v>1999</v>
      </c>
      <c r="C163" s="1">
        <f t="shared" si="47"/>
        <v>22.5</v>
      </c>
      <c r="D163" s="7">
        <v>5188316.1500000004</v>
      </c>
      <c r="E163" s="7">
        <v>64</v>
      </c>
      <c r="F163" s="7">
        <v>48.077520999999997</v>
      </c>
      <c r="G163" s="48">
        <v>-0.25</v>
      </c>
      <c r="H163" s="2">
        <f t="shared" si="52"/>
        <v>1613493.2606198411</v>
      </c>
      <c r="I163" s="2">
        <f t="shared" si="46"/>
        <v>1.2118504268914037</v>
      </c>
      <c r="J163" s="7">
        <f t="shared" si="51"/>
        <v>1955312.4966685572</v>
      </c>
      <c r="K163" s="2">
        <f t="shared" si="53"/>
        <v>249441378.65626416</v>
      </c>
    </row>
    <row r="164" spans="1:11" outlineLevel="2">
      <c r="A164" s="1">
        <v>353</v>
      </c>
      <c r="B164" s="47">
        <v>1998</v>
      </c>
      <c r="C164" s="1">
        <f t="shared" si="47"/>
        <v>23.5</v>
      </c>
      <c r="D164" s="7">
        <v>2607512.8800000004</v>
      </c>
      <c r="E164" s="7">
        <v>64</v>
      </c>
      <c r="F164" s="7">
        <v>47.401305999999998</v>
      </c>
      <c r="G164" s="48">
        <v>-0.25</v>
      </c>
      <c r="H164" s="2">
        <f t="shared" si="52"/>
        <v>845338.0546128659</v>
      </c>
      <c r="I164" s="2">
        <f t="shared" si="46"/>
        <v>1.2118504268914037</v>
      </c>
      <c r="J164" s="7">
        <f t="shared" si="51"/>
        <v>1024423.2823501503</v>
      </c>
      <c r="K164" s="2">
        <f t="shared" si="53"/>
        <v>123599515.92382129</v>
      </c>
    </row>
    <row r="165" spans="1:11" outlineLevel="2">
      <c r="A165" s="1">
        <v>353</v>
      </c>
      <c r="B165" s="47">
        <v>1997</v>
      </c>
      <c r="C165" s="1">
        <f t="shared" si="47"/>
        <v>24.5</v>
      </c>
      <c r="D165" s="7">
        <v>1698388.64</v>
      </c>
      <c r="E165" s="7">
        <v>64</v>
      </c>
      <c r="F165" s="7">
        <v>46.727626000000001</v>
      </c>
      <c r="G165" s="48">
        <v>-0.25</v>
      </c>
      <c r="H165" s="2">
        <f t="shared" si="52"/>
        <v>572953.19897326862</v>
      </c>
      <c r="I165" s="2">
        <f t="shared" si="46"/>
        <v>1.2118504268914037</v>
      </c>
      <c r="J165" s="7">
        <f t="shared" si="51"/>
        <v>694333.57876455097</v>
      </c>
      <c r="K165" s="2">
        <f t="shared" si="53"/>
        <v>79361669.172568634</v>
      </c>
    </row>
    <row r="166" spans="1:11" outlineLevel="2">
      <c r="A166" s="1">
        <v>353</v>
      </c>
      <c r="B166" s="47">
        <v>1996</v>
      </c>
      <c r="C166" s="1">
        <f t="shared" si="47"/>
        <v>25.5</v>
      </c>
      <c r="D166" s="7">
        <v>7156104.3400000017</v>
      </c>
      <c r="E166" s="7">
        <v>64</v>
      </c>
      <c r="F166" s="7">
        <v>46.056583000000003</v>
      </c>
      <c r="G166" s="48">
        <v>-0.25</v>
      </c>
      <c r="H166" s="2">
        <f t="shared" si="52"/>
        <v>2507909.4583619102</v>
      </c>
      <c r="I166" s="2">
        <f t="shared" si="46"/>
        <v>1.2118504268914037</v>
      </c>
      <c r="J166" s="7">
        <f t="shared" si="51"/>
        <v>3039211.1477208696</v>
      </c>
      <c r="K166" s="2">
        <f t="shared" si="53"/>
        <v>329585713.49187034</v>
      </c>
    </row>
    <row r="167" spans="1:11" outlineLevel="2">
      <c r="A167" s="1">
        <v>353</v>
      </c>
      <c r="B167" s="47">
        <v>1995</v>
      </c>
      <c r="C167" s="1">
        <f t="shared" si="47"/>
        <v>26.5</v>
      </c>
      <c r="D167" s="7">
        <v>3058424.9900000007</v>
      </c>
      <c r="E167" s="7">
        <v>64</v>
      </c>
      <c r="F167" s="7">
        <v>45.388584999999999</v>
      </c>
      <c r="G167" s="48">
        <v>-0.25</v>
      </c>
      <c r="H167" s="2">
        <f t="shared" si="52"/>
        <v>1111750.3268605638</v>
      </c>
      <c r="I167" s="2">
        <f t="shared" si="46"/>
        <v>1.2118504268914037</v>
      </c>
      <c r="J167" s="7">
        <f t="shared" si="51"/>
        <v>1347275.1082026318</v>
      </c>
      <c r="K167" s="2">
        <f t="shared" si="53"/>
        <v>138817582.62473917</v>
      </c>
    </row>
    <row r="168" spans="1:11" outlineLevel="2">
      <c r="A168" s="1">
        <v>353</v>
      </c>
      <c r="B168" s="47">
        <v>1994</v>
      </c>
      <c r="C168" s="1">
        <f t="shared" si="47"/>
        <v>27.5</v>
      </c>
      <c r="D168" s="7">
        <v>1353850.3099999998</v>
      </c>
      <c r="E168" s="7">
        <v>64</v>
      </c>
      <c r="F168" s="7">
        <v>44.723213999999999</v>
      </c>
      <c r="G168" s="48">
        <v>-0.25</v>
      </c>
      <c r="H168" s="2">
        <f t="shared" si="52"/>
        <v>509724.27152155578</v>
      </c>
      <c r="I168" s="2">
        <f t="shared" si="46"/>
        <v>1.2118504268914037</v>
      </c>
      <c r="J168" s="7">
        <f t="shared" si="51"/>
        <v>617709.57604030718</v>
      </c>
      <c r="K168" s="2">
        <f t="shared" si="53"/>
        <v>60548537.138096333</v>
      </c>
    </row>
    <row r="169" spans="1:11" outlineLevel="2">
      <c r="A169" s="1">
        <v>353</v>
      </c>
      <c r="B169" s="47">
        <v>1993</v>
      </c>
      <c r="C169" s="1">
        <f t="shared" si="47"/>
        <v>28.5</v>
      </c>
      <c r="D169" s="7">
        <v>3289296.6199999987</v>
      </c>
      <c r="E169" s="7">
        <v>64</v>
      </c>
      <c r="F169" s="7">
        <v>44.061466000000003</v>
      </c>
      <c r="G169" s="48">
        <v>-0.25</v>
      </c>
      <c r="H169" s="2">
        <f t="shared" si="52"/>
        <v>1280932.6658975596</v>
      </c>
      <c r="I169" s="2">
        <f t="shared" si="46"/>
        <v>1.2118504268914037</v>
      </c>
      <c r="J169" s="7">
        <f t="shared" si="51"/>
        <v>1552298.7979871014</v>
      </c>
      <c r="K169" s="2">
        <f t="shared" si="53"/>
        <v>144931231.18604487</v>
      </c>
    </row>
    <row r="170" spans="1:11" outlineLevel="2">
      <c r="A170" s="1">
        <v>353</v>
      </c>
      <c r="B170" s="47">
        <v>1992</v>
      </c>
      <c r="C170" s="1">
        <f t="shared" si="47"/>
        <v>29.5</v>
      </c>
      <c r="D170" s="7">
        <v>3344330.1700000004</v>
      </c>
      <c r="E170" s="7">
        <v>64</v>
      </c>
      <c r="F170" s="7">
        <v>43.402546000000001</v>
      </c>
      <c r="G170" s="48">
        <v>-0.25</v>
      </c>
      <c r="H170" s="2">
        <f t="shared" si="52"/>
        <v>1345404.0397927184</v>
      </c>
      <c r="I170" s="2">
        <f t="shared" si="46"/>
        <v>1.2118504268914037</v>
      </c>
      <c r="J170" s="7">
        <f t="shared" si="51"/>
        <v>1630428.4599642248</v>
      </c>
      <c r="K170" s="2">
        <f t="shared" si="53"/>
        <v>145152444.04261285</v>
      </c>
    </row>
    <row r="171" spans="1:11" outlineLevel="2">
      <c r="A171" s="1">
        <v>353</v>
      </c>
      <c r="B171" s="47">
        <v>1991</v>
      </c>
      <c r="C171" s="1">
        <f t="shared" si="47"/>
        <v>30.5</v>
      </c>
      <c r="D171" s="7">
        <v>1987413.0899999999</v>
      </c>
      <c r="E171" s="7">
        <v>64</v>
      </c>
      <c r="F171" s="7">
        <v>42.747413999999999</v>
      </c>
      <c r="G171" s="48">
        <v>-0.25</v>
      </c>
      <c r="H171" s="2">
        <f t="shared" si="52"/>
        <v>824954.44556153787</v>
      </c>
      <c r="I171" s="2">
        <f t="shared" si="46"/>
        <v>1.2118504268914037</v>
      </c>
      <c r="J171" s="7">
        <f t="shared" si="51"/>
        <v>999721.39701971086</v>
      </c>
      <c r="K171" s="2">
        <f t="shared" si="53"/>
        <v>84956770.147249252</v>
      </c>
    </row>
    <row r="172" spans="1:11" outlineLevel="2">
      <c r="A172" s="1">
        <v>353</v>
      </c>
      <c r="B172" s="47">
        <v>1990</v>
      </c>
      <c r="C172" s="1">
        <f t="shared" si="47"/>
        <v>31.5</v>
      </c>
      <c r="D172" s="7">
        <v>776360.59999999986</v>
      </c>
      <c r="E172" s="7">
        <v>64</v>
      </c>
      <c r="F172" s="7">
        <v>42.095618999999999</v>
      </c>
      <c r="G172" s="48">
        <v>-0.25</v>
      </c>
      <c r="H172" s="2">
        <f t="shared" si="52"/>
        <v>332142.54640212102</v>
      </c>
      <c r="I172" s="2">
        <f t="shared" si="46"/>
        <v>1.2118504268914037</v>
      </c>
      <c r="J172" s="7">
        <f t="shared" si="51"/>
        <v>402507.08664620819</v>
      </c>
      <c r="K172" s="2">
        <f t="shared" si="53"/>
        <v>32681380.024211392</v>
      </c>
    </row>
    <row r="173" spans="1:11" outlineLevel="2">
      <c r="A173" s="1">
        <v>353</v>
      </c>
      <c r="B173" s="47">
        <v>1989</v>
      </c>
      <c r="C173" s="1">
        <f t="shared" si="47"/>
        <v>32.5</v>
      </c>
      <c r="D173" s="7">
        <v>1033219.71</v>
      </c>
      <c r="E173" s="7">
        <v>64</v>
      </c>
      <c r="F173" s="7">
        <v>41.447609999999997</v>
      </c>
      <c r="G173" s="48">
        <v>-0.25</v>
      </c>
      <c r="H173" s="2">
        <f t="shared" si="52"/>
        <v>455108.8643673223</v>
      </c>
      <c r="I173" s="2">
        <f t="shared" si="46"/>
        <v>1.2118504268914037</v>
      </c>
      <c r="J173" s="7">
        <f t="shared" si="51"/>
        <v>551523.87156560144</v>
      </c>
      <c r="K173" s="2">
        <f t="shared" si="53"/>
        <v>42824487.584393099</v>
      </c>
    </row>
    <row r="174" spans="1:11" outlineLevel="2">
      <c r="A174" s="1">
        <v>353</v>
      </c>
      <c r="B174" s="47">
        <v>1988</v>
      </c>
      <c r="C174" s="1">
        <f t="shared" si="47"/>
        <v>33.5</v>
      </c>
      <c r="D174" s="7">
        <v>438072.81000000006</v>
      </c>
      <c r="E174" s="7">
        <v>64</v>
      </c>
      <c r="F174" s="7">
        <v>40.803538000000003</v>
      </c>
      <c r="G174" s="48">
        <v>-0.25</v>
      </c>
      <c r="H174" s="2">
        <f t="shared" si="52"/>
        <v>198471.47051559022</v>
      </c>
      <c r="I174" s="2">
        <f t="shared" si="46"/>
        <v>1.2118504268914037</v>
      </c>
      <c r="J174" s="7">
        <f t="shared" si="51"/>
        <v>240517.73627008265</v>
      </c>
      <c r="K174" s="2">
        <f t="shared" si="53"/>
        <v>17874920.549601782</v>
      </c>
    </row>
    <row r="175" spans="1:11" outlineLevel="2">
      <c r="A175" s="1">
        <v>353</v>
      </c>
      <c r="B175" s="47">
        <v>1987</v>
      </c>
      <c r="C175" s="1">
        <f t="shared" si="47"/>
        <v>34.5</v>
      </c>
      <c r="D175" s="7">
        <v>521292.09000000008</v>
      </c>
      <c r="E175" s="7">
        <v>64</v>
      </c>
      <c r="F175" s="7">
        <v>40.163203000000003</v>
      </c>
      <c r="G175" s="48">
        <v>-0.25</v>
      </c>
      <c r="H175" s="2">
        <f t="shared" si="52"/>
        <v>242694.01810616659</v>
      </c>
      <c r="I175" s="2">
        <f t="shared" si="46"/>
        <v>1.2118504268914037</v>
      </c>
      <c r="J175" s="7">
        <f t="shared" si="51"/>
        <v>294108.84944594803</v>
      </c>
      <c r="K175" s="2">
        <f t="shared" si="53"/>
        <v>20936760.032964274</v>
      </c>
    </row>
    <row r="176" spans="1:11" outlineLevel="2">
      <c r="A176" s="1">
        <v>353</v>
      </c>
      <c r="B176" s="47">
        <v>1986</v>
      </c>
      <c r="C176" s="1">
        <f t="shared" si="47"/>
        <v>35.5</v>
      </c>
      <c r="D176" s="7">
        <v>19307335.539999999</v>
      </c>
      <c r="E176" s="7">
        <v>64</v>
      </c>
      <c r="F176" s="7">
        <v>39.527425000000001</v>
      </c>
      <c r="G176" s="48">
        <v>-0.25</v>
      </c>
      <c r="H176" s="2">
        <f t="shared" si="52"/>
        <v>9228519.8643128015</v>
      </c>
      <c r="I176" s="2">
        <f t="shared" ref="I176:I207" si="54">$J$472</f>
        <v>1.2118504268914037</v>
      </c>
      <c r="J176" s="7">
        <f t="shared" si="51"/>
        <v>11183585.737143267</v>
      </c>
      <c r="K176" s="2">
        <f t="shared" si="53"/>
        <v>763169257.50718451</v>
      </c>
    </row>
    <row r="177" spans="1:11" outlineLevel="2">
      <c r="A177" s="1">
        <v>353</v>
      </c>
      <c r="B177" s="47">
        <v>1985</v>
      </c>
      <c r="C177" s="1">
        <f t="shared" si="47"/>
        <v>36.5</v>
      </c>
      <c r="D177" s="7">
        <v>6771180.4399999995</v>
      </c>
      <c r="E177" s="7">
        <v>64</v>
      </c>
      <c r="F177" s="7">
        <v>38.895386000000002</v>
      </c>
      <c r="G177" s="48">
        <v>-0.25</v>
      </c>
      <c r="H177" s="2">
        <f t="shared" si="52"/>
        <v>3320075.6107529323</v>
      </c>
      <c r="I177" s="2">
        <f t="shared" si="54"/>
        <v>1.2118504268914037</v>
      </c>
      <c r="J177" s="7">
        <f t="shared" si="51"/>
        <v>4023435.0462026787</v>
      </c>
      <c r="K177" s="2">
        <f t="shared" si="53"/>
        <v>263367676.88944983</v>
      </c>
    </row>
    <row r="178" spans="1:11" outlineLevel="2">
      <c r="A178" s="1">
        <v>353</v>
      </c>
      <c r="B178" s="47">
        <v>1984</v>
      </c>
      <c r="C178" s="1">
        <f t="shared" si="47"/>
        <v>37.5</v>
      </c>
      <c r="D178" s="7">
        <v>9880074.3900000006</v>
      </c>
      <c r="E178" s="7">
        <v>64</v>
      </c>
      <c r="F178" s="7">
        <v>38.268346999999999</v>
      </c>
      <c r="G178" s="48">
        <v>-0.25</v>
      </c>
      <c r="H178" s="2">
        <f t="shared" si="52"/>
        <v>4965442.3011263032</v>
      </c>
      <c r="I178" s="2">
        <f t="shared" si="54"/>
        <v>1.2118504268914037</v>
      </c>
      <c r="J178" s="7">
        <f t="shared" si="51"/>
        <v>6017373.372324544</v>
      </c>
      <c r="K178" s="2">
        <f t="shared" si="53"/>
        <v>378094115.14233333</v>
      </c>
    </row>
    <row r="179" spans="1:11" outlineLevel="2">
      <c r="A179" s="1">
        <v>353</v>
      </c>
      <c r="B179" s="47">
        <v>1983</v>
      </c>
      <c r="C179" s="1">
        <f t="shared" si="47"/>
        <v>38.5</v>
      </c>
      <c r="D179" s="7">
        <v>6986853.7599999988</v>
      </c>
      <c r="E179" s="7">
        <v>64</v>
      </c>
      <c r="F179" s="7">
        <v>37.645372000000002</v>
      </c>
      <c r="G179" s="48">
        <v>-0.25</v>
      </c>
      <c r="H179" s="2">
        <f t="shared" si="52"/>
        <v>3596404.9167031492</v>
      </c>
      <c r="I179" s="2">
        <f t="shared" si="54"/>
        <v>1.2118504268914037</v>
      </c>
      <c r="J179" s="7">
        <f t="shared" si="51"/>
        <v>4358304.8335810546</v>
      </c>
      <c r="K179" s="2">
        <f t="shared" si="53"/>
        <v>263022708.90479869</v>
      </c>
    </row>
    <row r="180" spans="1:11" outlineLevel="2">
      <c r="A180" s="1">
        <v>353</v>
      </c>
      <c r="B180" s="47">
        <v>1982</v>
      </c>
      <c r="C180" s="1">
        <f t="shared" si="47"/>
        <v>39.5</v>
      </c>
      <c r="D180" s="7">
        <v>11643465.970000003</v>
      </c>
      <c r="E180" s="7">
        <v>64</v>
      </c>
      <c r="F180" s="7">
        <v>37.027281000000002</v>
      </c>
      <c r="G180" s="48">
        <v>-0.25</v>
      </c>
      <c r="H180" s="2">
        <f t="shared" si="52"/>
        <v>6133904.995993603</v>
      </c>
      <c r="I180" s="2">
        <f t="shared" si="54"/>
        <v>1.2118504268914037</v>
      </c>
      <c r="J180" s="7">
        <f t="shared" si="51"/>
        <v>7433375.3879061611</v>
      </c>
      <c r="K180" s="2">
        <f t="shared" si="53"/>
        <v>431125886.2851277</v>
      </c>
    </row>
    <row r="181" spans="1:11" outlineLevel="2">
      <c r="A181" s="1">
        <v>353</v>
      </c>
      <c r="B181" s="47">
        <v>1981</v>
      </c>
      <c r="C181" s="1">
        <f t="shared" si="47"/>
        <v>40.5</v>
      </c>
      <c r="D181" s="7">
        <v>13350980.139999999</v>
      </c>
      <c r="E181" s="7">
        <v>64</v>
      </c>
      <c r="F181" s="7">
        <v>36.413826999999998</v>
      </c>
      <c r="G181" s="48">
        <v>-0.25</v>
      </c>
      <c r="H181" s="2">
        <f t="shared" si="52"/>
        <v>7193407.1847969573</v>
      </c>
      <c r="I181" s="2">
        <f t="shared" si="54"/>
        <v>1.2118504268914037</v>
      </c>
      <c r="J181" s="7">
        <f t="shared" si="51"/>
        <v>8717333.5676998831</v>
      </c>
      <c r="K181" s="2">
        <f t="shared" si="53"/>
        <v>486160281.09839571</v>
      </c>
    </row>
    <row r="182" spans="1:11" outlineLevel="2">
      <c r="A182" s="1">
        <v>353</v>
      </c>
      <c r="B182" s="47">
        <v>1980</v>
      </c>
      <c r="C182" s="1">
        <f t="shared" si="47"/>
        <v>41.5</v>
      </c>
      <c r="D182" s="7">
        <v>2926333.55</v>
      </c>
      <c r="E182" s="7">
        <v>64</v>
      </c>
      <c r="F182" s="7">
        <v>35.805092000000002</v>
      </c>
      <c r="G182" s="48">
        <v>-0.25</v>
      </c>
      <c r="H182" s="2">
        <f t="shared" si="52"/>
        <v>1611478.6175695974</v>
      </c>
      <c r="I182" s="2">
        <f t="shared" si="54"/>
        <v>1.2118504268914037</v>
      </c>
      <c r="J182" s="7">
        <f t="shared" si="51"/>
        <v>1952871.0506280856</v>
      </c>
      <c r="K182" s="2">
        <f t="shared" si="53"/>
        <v>104777641.98043659</v>
      </c>
    </row>
    <row r="183" spans="1:11" outlineLevel="2">
      <c r="A183" s="1">
        <v>353</v>
      </c>
      <c r="B183" s="47">
        <v>1979</v>
      </c>
      <c r="C183" s="1">
        <f t="shared" si="47"/>
        <v>42.5</v>
      </c>
      <c r="D183" s="7">
        <v>6292347.1799999997</v>
      </c>
      <c r="E183" s="7">
        <v>64</v>
      </c>
      <c r="F183" s="7">
        <v>35.201552</v>
      </c>
      <c r="G183" s="48">
        <v>-0.25</v>
      </c>
      <c r="H183" s="2">
        <f t="shared" si="52"/>
        <v>3539254.5519761061</v>
      </c>
      <c r="I183" s="2">
        <f t="shared" si="54"/>
        <v>1.2118504268914037</v>
      </c>
      <c r="J183" s="7">
        <f t="shared" si="51"/>
        <v>4289047.139689588</v>
      </c>
      <c r="K183" s="2">
        <f t="shared" si="53"/>
        <v>221500386.45882335</v>
      </c>
    </row>
    <row r="184" spans="1:11" outlineLevel="2">
      <c r="A184" s="1">
        <v>353</v>
      </c>
      <c r="B184" s="47">
        <v>1978</v>
      </c>
      <c r="C184" s="1">
        <f t="shared" si="47"/>
        <v>43.5</v>
      </c>
      <c r="D184" s="7">
        <v>1473079.29</v>
      </c>
      <c r="E184" s="7">
        <v>64</v>
      </c>
      <c r="F184" s="7">
        <v>34.602536999999998</v>
      </c>
      <c r="G184" s="48">
        <v>-0.25</v>
      </c>
      <c r="H184" s="2">
        <f t="shared" si="52"/>
        <v>845796.75632502488</v>
      </c>
      <c r="I184" s="2">
        <f t="shared" si="54"/>
        <v>1.2118504268914037</v>
      </c>
      <c r="J184" s="7">
        <f t="shared" si="51"/>
        <v>1024979.1602158459</v>
      </c>
      <c r="K184" s="2">
        <f t="shared" si="53"/>
        <v>50972280.636158727</v>
      </c>
    </row>
    <row r="185" spans="1:11" outlineLevel="2">
      <c r="A185" s="1">
        <v>353</v>
      </c>
      <c r="B185" s="47">
        <v>1977</v>
      </c>
      <c r="C185" s="1">
        <f t="shared" si="47"/>
        <v>44.5</v>
      </c>
      <c r="D185" s="7">
        <v>892760.86999999988</v>
      </c>
      <c r="E185" s="7">
        <v>64</v>
      </c>
      <c r="F185" s="7">
        <v>34.009251999999996</v>
      </c>
      <c r="G185" s="48">
        <v>-0.25</v>
      </c>
      <c r="H185" s="2">
        <f t="shared" si="52"/>
        <v>522940.74758653832</v>
      </c>
      <c r="I185" s="2">
        <f t="shared" si="54"/>
        <v>1.2118504268914037</v>
      </c>
      <c r="J185" s="7">
        <f t="shared" si="51"/>
        <v>633725.96820165624</v>
      </c>
      <c r="K185" s="2">
        <f t="shared" si="53"/>
        <v>30362129.403569233</v>
      </c>
    </row>
    <row r="186" spans="1:11" outlineLevel="2">
      <c r="A186" s="1">
        <v>353</v>
      </c>
      <c r="B186" s="47">
        <v>1976</v>
      </c>
      <c r="C186" s="1">
        <f t="shared" si="47"/>
        <v>45.5</v>
      </c>
      <c r="D186" s="7">
        <v>2848107.96</v>
      </c>
      <c r="E186" s="7">
        <v>64</v>
      </c>
      <c r="F186" s="7">
        <v>33.420547999999997</v>
      </c>
      <c r="G186" s="48">
        <v>-0.25</v>
      </c>
      <c r="H186" s="2">
        <f t="shared" si="52"/>
        <v>1701046.4971413659</v>
      </c>
      <c r="I186" s="2">
        <f t="shared" si="54"/>
        <v>1.2118504268914037</v>
      </c>
      <c r="J186" s="7">
        <f t="shared" si="51"/>
        <v>2061413.9237228911</v>
      </c>
      <c r="K186" s="2">
        <f t="shared" si="53"/>
        <v>95185328.786362067</v>
      </c>
    </row>
    <row r="187" spans="1:11" outlineLevel="2">
      <c r="A187" s="1">
        <v>353</v>
      </c>
      <c r="B187" s="47">
        <v>1975</v>
      </c>
      <c r="C187" s="1">
        <f t="shared" si="47"/>
        <v>46.5</v>
      </c>
      <c r="D187" s="7">
        <v>946182.41999999993</v>
      </c>
      <c r="E187" s="7">
        <v>64</v>
      </c>
      <c r="F187" s="7">
        <v>32.837510000000002</v>
      </c>
      <c r="G187" s="48">
        <v>-0.25</v>
      </c>
      <c r="H187" s="2">
        <f t="shared" si="52"/>
        <v>575886.72268409759</v>
      </c>
      <c r="I187" s="2">
        <f t="shared" si="54"/>
        <v>1.2118504268914037</v>
      </c>
      <c r="J187" s="7">
        <f t="shared" si="51"/>
        <v>697888.57072581502</v>
      </c>
      <c r="K187" s="2">
        <f t="shared" si="53"/>
        <v>31070274.678574201</v>
      </c>
    </row>
    <row r="188" spans="1:11" outlineLevel="2">
      <c r="A188" s="1">
        <v>353</v>
      </c>
      <c r="B188" s="47">
        <v>1974</v>
      </c>
      <c r="C188" s="1">
        <f t="shared" si="47"/>
        <v>47.5</v>
      </c>
      <c r="D188" s="7">
        <v>722682.66999999993</v>
      </c>
      <c r="E188" s="7">
        <v>64</v>
      </c>
      <c r="F188" s="7">
        <v>32.259453999999998</v>
      </c>
      <c r="G188" s="48">
        <v>-0.25</v>
      </c>
      <c r="H188" s="2">
        <f t="shared" si="52"/>
        <v>448014.50254956679</v>
      </c>
      <c r="I188" s="2">
        <f t="shared" si="54"/>
        <v>1.2118504268914037</v>
      </c>
      <c r="J188" s="7">
        <f t="shared" si="51"/>
        <v>542926.56616823236</v>
      </c>
      <c r="K188" s="2">
        <f t="shared" si="53"/>
        <v>23313348.349462178</v>
      </c>
    </row>
    <row r="189" spans="1:11" outlineLevel="2">
      <c r="A189" s="1">
        <v>353</v>
      </c>
      <c r="B189" s="47">
        <v>1973</v>
      </c>
      <c r="C189" s="1">
        <f t="shared" si="47"/>
        <v>48.5</v>
      </c>
      <c r="D189" s="7">
        <v>1370286.21</v>
      </c>
      <c r="E189" s="7">
        <v>64</v>
      </c>
      <c r="F189" s="7">
        <v>31.686793000000002</v>
      </c>
      <c r="G189" s="48">
        <v>-0.25</v>
      </c>
      <c r="H189" s="2">
        <f t="shared" si="52"/>
        <v>864811.36626905203</v>
      </c>
      <c r="I189" s="2">
        <f t="shared" si="54"/>
        <v>1.2118504268914037</v>
      </c>
      <c r="J189" s="7">
        <f t="shared" si="51"/>
        <v>1048022.0233936887</v>
      </c>
      <c r="K189" s="2">
        <f t="shared" si="53"/>
        <v>43419975.487024531</v>
      </c>
    </row>
    <row r="190" spans="1:11" outlineLevel="2">
      <c r="A190" s="1">
        <v>353</v>
      </c>
      <c r="B190" s="47">
        <v>1972</v>
      </c>
      <c r="C190" s="1">
        <f t="shared" si="47"/>
        <v>49.5</v>
      </c>
      <c r="D190" s="7">
        <v>5143622.57</v>
      </c>
      <c r="E190" s="7">
        <v>64</v>
      </c>
      <c r="F190" s="7">
        <v>31.119571000000001</v>
      </c>
      <c r="G190" s="48">
        <v>-0.25</v>
      </c>
      <c r="H190" s="2">
        <f t="shared" si="52"/>
        <v>3303213.2171031744</v>
      </c>
      <c r="I190" s="2">
        <f t="shared" si="54"/>
        <v>1.2118504268914037</v>
      </c>
      <c r="J190" s="7">
        <f t="shared" si="51"/>
        <v>4003000.3472598088</v>
      </c>
      <c r="K190" s="2">
        <f t="shared" si="53"/>
        <v>160067327.76431748</v>
      </c>
    </row>
    <row r="191" spans="1:11" outlineLevel="2">
      <c r="A191" s="1">
        <v>353</v>
      </c>
      <c r="B191" s="47">
        <v>1971</v>
      </c>
      <c r="C191" s="1">
        <f t="shared" si="47"/>
        <v>50.5</v>
      </c>
      <c r="D191" s="7">
        <v>7424854.2200000007</v>
      </c>
      <c r="E191" s="7">
        <v>64</v>
      </c>
      <c r="F191" s="7">
        <v>30.557452000000001</v>
      </c>
      <c r="G191" s="48">
        <v>-0.25</v>
      </c>
      <c r="H191" s="2">
        <f t="shared" si="52"/>
        <v>4849727.414948293</v>
      </c>
      <c r="I191" s="2">
        <f t="shared" si="54"/>
        <v>1.2118504268914037</v>
      </c>
      <c r="J191" s="7">
        <f t="shared" si="51"/>
        <v>5877144.2381120324</v>
      </c>
      <c r="K191" s="2">
        <f t="shared" si="53"/>
        <v>226884626.43464747</v>
      </c>
    </row>
    <row r="192" spans="1:11" outlineLevel="2">
      <c r="A192" s="1">
        <v>353</v>
      </c>
      <c r="B192" s="47">
        <v>1970</v>
      </c>
      <c r="C192" s="1">
        <f t="shared" si="47"/>
        <v>51.5</v>
      </c>
      <c r="D192" s="7">
        <v>1570847.62</v>
      </c>
      <c r="E192" s="7">
        <v>64</v>
      </c>
      <c r="F192" s="7">
        <v>30.001197999999999</v>
      </c>
      <c r="G192" s="48">
        <v>-0.25</v>
      </c>
      <c r="H192" s="2">
        <f t="shared" si="52"/>
        <v>1043104.2422763914</v>
      </c>
      <c r="I192" s="2">
        <f t="shared" si="54"/>
        <v>1.2118504268914037</v>
      </c>
      <c r="J192" s="7">
        <f t="shared" si="51"/>
        <v>1264086.3212948791</v>
      </c>
      <c r="K192" s="2">
        <f t="shared" si="53"/>
        <v>47127310.475448765</v>
      </c>
    </row>
    <row r="193" spans="1:11" outlineLevel="2">
      <c r="A193" s="1">
        <v>353</v>
      </c>
      <c r="B193" s="47">
        <v>1969</v>
      </c>
      <c r="C193" s="1">
        <f t="shared" si="47"/>
        <v>52.5</v>
      </c>
      <c r="D193" s="7">
        <v>352394.8</v>
      </c>
      <c r="E193" s="7">
        <v>64</v>
      </c>
      <c r="F193" s="7">
        <v>29.449832000000001</v>
      </c>
      <c r="G193" s="48">
        <v>-0.25</v>
      </c>
      <c r="H193" s="2">
        <f t="shared" si="52"/>
        <v>237798.81918606249</v>
      </c>
      <c r="I193" s="2">
        <f t="shared" si="54"/>
        <v>1.2118504268914037</v>
      </c>
      <c r="J193" s="7">
        <f t="shared" si="51"/>
        <v>288176.60054490156</v>
      </c>
      <c r="K193" s="2">
        <f t="shared" si="53"/>
        <v>10377967.657673599</v>
      </c>
    </row>
    <row r="194" spans="1:11" outlineLevel="2">
      <c r="A194" s="1">
        <v>353</v>
      </c>
      <c r="B194" s="47">
        <v>1968</v>
      </c>
      <c r="C194" s="1">
        <f t="shared" si="47"/>
        <v>53.5</v>
      </c>
      <c r="D194" s="7">
        <v>1835710.85</v>
      </c>
      <c r="E194" s="7">
        <v>64</v>
      </c>
      <c r="F194" s="7">
        <v>28.904530000000001</v>
      </c>
      <c r="G194" s="48">
        <v>-0.25</v>
      </c>
      <c r="H194" s="2">
        <f t="shared" ref="H194:H206" si="55">+D194*(1-G194)*(1-F194/E194)</f>
        <v>1258303.4192353417</v>
      </c>
      <c r="I194" s="2">
        <f t="shared" si="54"/>
        <v>1.2118504268914037</v>
      </c>
      <c r="J194" s="7">
        <f t="shared" ref="J194:J206" si="56">IF((D194*(1-G194)-H194*I194)&lt;0,D194*(1-G194),H194*I194)</f>
        <v>1524875.5357592618</v>
      </c>
      <c r="K194" s="2">
        <f t="shared" ref="K194:K206" si="57">+D194*F194</f>
        <v>53060359.335150503</v>
      </c>
    </row>
    <row r="195" spans="1:11" outlineLevel="2">
      <c r="A195" s="1">
        <v>353</v>
      </c>
      <c r="B195" s="47">
        <v>1967</v>
      </c>
      <c r="C195" s="1">
        <f t="shared" si="47"/>
        <v>54.5</v>
      </c>
      <c r="D195" s="7">
        <v>1200134.6500000001</v>
      </c>
      <c r="E195" s="7">
        <v>64</v>
      </c>
      <c r="F195" s="7">
        <v>28.364243999999999</v>
      </c>
      <c r="G195" s="48">
        <v>-0.25</v>
      </c>
      <c r="H195" s="2">
        <f t="shared" si="55"/>
        <v>835306.74911221501</v>
      </c>
      <c r="I195" s="2">
        <f t="shared" si="54"/>
        <v>1.2118504268914037</v>
      </c>
      <c r="J195" s="7">
        <f t="shared" si="56"/>
        <v>1012266.8404969084</v>
      </c>
      <c r="K195" s="2">
        <f t="shared" si="57"/>
        <v>34040912.045454606</v>
      </c>
    </row>
    <row r="196" spans="1:11" outlineLevel="2">
      <c r="A196" s="1">
        <v>353</v>
      </c>
      <c r="B196" s="47">
        <v>1966</v>
      </c>
      <c r="C196" s="1">
        <f t="shared" si="47"/>
        <v>55.5</v>
      </c>
      <c r="D196" s="7">
        <v>822112.80999999994</v>
      </c>
      <c r="E196" s="7">
        <v>64</v>
      </c>
      <c r="F196" s="7">
        <v>27.829674000000001</v>
      </c>
      <c r="G196" s="48">
        <v>-0.25</v>
      </c>
      <c r="H196" s="2">
        <f t="shared" si="55"/>
        <v>580782.97551711055</v>
      </c>
      <c r="I196" s="2">
        <f t="shared" si="54"/>
        <v>1.2118504268914037</v>
      </c>
      <c r="J196" s="7">
        <f t="shared" si="56"/>
        <v>703822.09681167011</v>
      </c>
      <c r="K196" s="2">
        <f t="shared" si="57"/>
        <v>22879131.49352394</v>
      </c>
    </row>
    <row r="197" spans="1:11" outlineLevel="2">
      <c r="A197" s="1">
        <v>353</v>
      </c>
      <c r="B197" s="47">
        <v>1965</v>
      </c>
      <c r="C197" s="1">
        <f t="shared" si="47"/>
        <v>56.5</v>
      </c>
      <c r="D197" s="7">
        <v>504880.45999999996</v>
      </c>
      <c r="E197" s="7">
        <v>64</v>
      </c>
      <c r="F197" s="7">
        <v>27.300474000000001</v>
      </c>
      <c r="G197" s="48">
        <v>-0.25</v>
      </c>
      <c r="H197" s="2">
        <f t="shared" si="55"/>
        <v>361892.06188792887</v>
      </c>
      <c r="I197" s="2">
        <f t="shared" si="54"/>
        <v>1.2118504268914037</v>
      </c>
      <c r="J197" s="7">
        <f t="shared" si="56"/>
        <v>438559.04968749685</v>
      </c>
      <c r="K197" s="2">
        <f t="shared" si="57"/>
        <v>13783475.87133804</v>
      </c>
    </row>
    <row r="198" spans="1:11" outlineLevel="2">
      <c r="A198" s="1">
        <v>353</v>
      </c>
      <c r="B198" s="47">
        <v>1964</v>
      </c>
      <c r="C198" s="1">
        <f t="shared" si="47"/>
        <v>57.5</v>
      </c>
      <c r="D198" s="7">
        <v>598051.18999999994</v>
      </c>
      <c r="E198" s="7">
        <v>64</v>
      </c>
      <c r="F198" s="7">
        <v>26.776651999999999</v>
      </c>
      <c r="G198" s="48">
        <v>-0.25</v>
      </c>
      <c r="H198" s="2">
        <f t="shared" si="55"/>
        <v>434794.28842156479</v>
      </c>
      <c r="I198" s="2">
        <f t="shared" si="54"/>
        <v>1.2118504268914037</v>
      </c>
      <c r="J198" s="7">
        <f t="shared" si="56"/>
        <v>526905.64403361734</v>
      </c>
      <c r="K198" s="2">
        <f t="shared" si="57"/>
        <v>16013808.592815878</v>
      </c>
    </row>
    <row r="199" spans="1:11" outlineLevel="2">
      <c r="A199" s="1">
        <v>353</v>
      </c>
      <c r="B199" s="47">
        <v>1963</v>
      </c>
      <c r="C199" s="1">
        <f t="shared" si="47"/>
        <v>58.5</v>
      </c>
      <c r="D199" s="7">
        <v>223706.85</v>
      </c>
      <c r="E199" s="7">
        <v>64</v>
      </c>
      <c r="F199" s="7">
        <v>26.258500999999999</v>
      </c>
      <c r="G199" s="48">
        <v>-0.25</v>
      </c>
      <c r="H199" s="2">
        <f t="shared" si="55"/>
        <v>164902.96592906545</v>
      </c>
      <c r="I199" s="2">
        <f t="shared" si="54"/>
        <v>1.2118504268914037</v>
      </c>
      <c r="J199" s="7">
        <f t="shared" si="56"/>
        <v>199837.72965679655</v>
      </c>
      <c r="K199" s="2">
        <f t="shared" si="57"/>
        <v>5874206.5444318503</v>
      </c>
    </row>
    <row r="200" spans="1:11" outlineLevel="2">
      <c r="A200" s="1">
        <v>353</v>
      </c>
      <c r="B200" s="47">
        <v>1962</v>
      </c>
      <c r="C200" s="1">
        <f t="shared" si="47"/>
        <v>59.5</v>
      </c>
      <c r="D200" s="7">
        <v>1638155.54</v>
      </c>
      <c r="E200" s="7">
        <v>64</v>
      </c>
      <c r="F200" s="7">
        <v>25.745393</v>
      </c>
      <c r="G200" s="48">
        <v>-0.25</v>
      </c>
      <c r="H200" s="2">
        <f t="shared" si="55"/>
        <v>1223964.7731947808</v>
      </c>
      <c r="I200" s="2">
        <f t="shared" si="54"/>
        <v>1.2118504268914037</v>
      </c>
      <c r="J200" s="7">
        <f t="shared" si="56"/>
        <v>1483262.2328961352</v>
      </c>
      <c r="K200" s="2">
        <f t="shared" si="57"/>
        <v>42174958.172427222</v>
      </c>
    </row>
    <row r="201" spans="1:11" outlineLevel="2">
      <c r="A201" s="1">
        <v>353</v>
      </c>
      <c r="B201" s="47">
        <v>1961</v>
      </c>
      <c r="C201" s="1">
        <f t="shared" si="47"/>
        <v>60.5</v>
      </c>
      <c r="D201" s="7">
        <v>129945.54999999999</v>
      </c>
      <c r="E201" s="7">
        <v>64</v>
      </c>
      <c r="F201" s="7">
        <v>25.238212999999998</v>
      </c>
      <c r="G201" s="48">
        <v>-0.25</v>
      </c>
      <c r="H201" s="2">
        <f t="shared" si="55"/>
        <v>98377.377552692386</v>
      </c>
      <c r="I201" s="2">
        <f t="shared" si="54"/>
        <v>1.2118504268914037</v>
      </c>
      <c r="J201" s="7">
        <f t="shared" si="56"/>
        <v>119218.66698368706</v>
      </c>
      <c r="K201" s="2">
        <f t="shared" si="57"/>
        <v>3279593.4693021495</v>
      </c>
    </row>
    <row r="202" spans="1:11" outlineLevel="2">
      <c r="A202" s="1">
        <v>353</v>
      </c>
      <c r="B202" s="47">
        <v>1960</v>
      </c>
      <c r="C202" s="1">
        <f t="shared" si="47"/>
        <v>61.5</v>
      </c>
      <c r="D202" s="7">
        <v>1496859.24</v>
      </c>
      <c r="E202" s="7">
        <v>64</v>
      </c>
      <c r="F202" s="7">
        <v>24.735984999999999</v>
      </c>
      <c r="G202" s="48">
        <v>-0.25</v>
      </c>
      <c r="H202" s="2">
        <f t="shared" si="55"/>
        <v>1147904.3682079804</v>
      </c>
      <c r="I202" s="2">
        <f t="shared" si="54"/>
        <v>1.2118504268914037</v>
      </c>
      <c r="J202" s="7">
        <f t="shared" si="56"/>
        <v>1391088.3986433481</v>
      </c>
      <c r="K202" s="2">
        <f t="shared" si="57"/>
        <v>37026287.707751401</v>
      </c>
    </row>
    <row r="203" spans="1:11" outlineLevel="2">
      <c r="A203" s="1">
        <v>353</v>
      </c>
      <c r="B203" s="47">
        <v>1959</v>
      </c>
      <c r="C203" s="1">
        <f t="shared" si="47"/>
        <v>62.5</v>
      </c>
      <c r="D203" s="7">
        <v>1295307.6000000001</v>
      </c>
      <c r="E203" s="7">
        <v>64</v>
      </c>
      <c r="F203" s="7">
        <v>24.239455</v>
      </c>
      <c r="G203" s="48">
        <v>-0.25</v>
      </c>
      <c r="H203" s="2">
        <f t="shared" si="55"/>
        <v>1005901.0960672266</v>
      </c>
      <c r="I203" s="2">
        <f t="shared" si="54"/>
        <v>1.2118504268914037</v>
      </c>
      <c r="J203" s="7">
        <f t="shared" si="56"/>
        <v>1219001.6726795994</v>
      </c>
      <c r="K203" s="2">
        <f t="shared" si="57"/>
        <v>31397550.281358</v>
      </c>
    </row>
    <row r="204" spans="1:11" outlineLevel="2">
      <c r="A204" s="1">
        <v>353</v>
      </c>
      <c r="B204" s="47">
        <v>1958</v>
      </c>
      <c r="C204" s="1">
        <f t="shared" si="47"/>
        <v>63.5</v>
      </c>
      <c r="D204" s="7">
        <v>788045.11</v>
      </c>
      <c r="E204" s="7">
        <v>64</v>
      </c>
      <c r="F204" s="7">
        <v>23.748054</v>
      </c>
      <c r="G204" s="48">
        <v>-0.25</v>
      </c>
      <c r="H204" s="2">
        <f t="shared" si="55"/>
        <v>619538.07057195436</v>
      </c>
      <c r="I204" s="2">
        <f t="shared" si="54"/>
        <v>1.2118504268914037</v>
      </c>
      <c r="J204" s="7">
        <f t="shared" si="56"/>
        <v>750787.47529809945</v>
      </c>
      <c r="K204" s="2">
        <f t="shared" si="57"/>
        <v>18714537.826715939</v>
      </c>
    </row>
    <row r="205" spans="1:11" outlineLevel="2">
      <c r="A205" s="1">
        <v>353</v>
      </c>
      <c r="B205" s="47">
        <v>1957</v>
      </c>
      <c r="C205" s="1">
        <f t="shared" si="47"/>
        <v>64.5</v>
      </c>
      <c r="D205" s="7">
        <v>1828061.37</v>
      </c>
      <c r="E205" s="7">
        <v>64</v>
      </c>
      <c r="F205" s="7">
        <v>23.262014000000001</v>
      </c>
      <c r="G205" s="48">
        <v>-0.25</v>
      </c>
      <c r="H205" s="2">
        <f t="shared" si="55"/>
        <v>1454522.236292985</v>
      </c>
      <c r="I205" s="2">
        <f t="shared" si="54"/>
        <v>1.2118504268914037</v>
      </c>
      <c r="J205" s="7">
        <f t="shared" si="56"/>
        <v>1762663.3929746931</v>
      </c>
      <c r="K205" s="2">
        <f t="shared" si="57"/>
        <v>42524389.181799181</v>
      </c>
    </row>
    <row r="206" spans="1:11" outlineLevel="2">
      <c r="A206" s="1">
        <v>353</v>
      </c>
      <c r="B206" s="47">
        <v>1956</v>
      </c>
      <c r="C206" s="1">
        <f t="shared" si="47"/>
        <v>65.5</v>
      </c>
      <c r="D206" s="7">
        <v>1972967.77</v>
      </c>
      <c r="E206" s="7">
        <v>64</v>
      </c>
      <c r="F206" s="7">
        <v>22.781281</v>
      </c>
      <c r="G206" s="48">
        <v>-0.25</v>
      </c>
      <c r="H206" s="2">
        <f t="shared" si="55"/>
        <v>1588343.8302282544</v>
      </c>
      <c r="I206" s="2">
        <f t="shared" si="54"/>
        <v>1.2118504268914037</v>
      </c>
      <c r="J206" s="7">
        <f t="shared" si="56"/>
        <v>1924835.1487124374</v>
      </c>
      <c r="K206" s="2">
        <f t="shared" si="57"/>
        <v>44946733.17231337</v>
      </c>
    </row>
    <row r="207" spans="1:11" outlineLevel="2">
      <c r="A207" s="1">
        <v>353</v>
      </c>
      <c r="B207" s="47">
        <v>1955</v>
      </c>
      <c r="C207" s="1">
        <f t="shared" si="47"/>
        <v>66.5</v>
      </c>
      <c r="D207" s="7">
        <v>630578.95000000007</v>
      </c>
      <c r="E207" s="7">
        <v>64</v>
      </c>
      <c r="F207" s="7">
        <v>22.305616000000001</v>
      </c>
      <c r="G207" s="48">
        <v>-0.25</v>
      </c>
      <c r="H207" s="2">
        <f t="shared" si="52"/>
        <v>513507.82975814067</v>
      </c>
      <c r="I207" s="2">
        <f t="shared" si="54"/>
        <v>1.2118504268914037</v>
      </c>
      <c r="J207" s="7">
        <f t="shared" si="51"/>
        <v>622294.68270448095</v>
      </c>
      <c r="K207" s="2">
        <f t="shared" si="53"/>
        <v>14065451.916383201</v>
      </c>
    </row>
    <row r="208" spans="1:11" outlineLevel="2">
      <c r="A208" s="1">
        <v>353</v>
      </c>
      <c r="B208" s="47">
        <v>1954</v>
      </c>
      <c r="C208" s="1">
        <f t="shared" si="47"/>
        <v>67.5</v>
      </c>
      <c r="D208" s="7">
        <v>1689249.85</v>
      </c>
      <c r="E208" s="7">
        <v>64</v>
      </c>
      <c r="F208" s="7">
        <v>21.835374000000002</v>
      </c>
      <c r="G208" s="48">
        <v>-0.25</v>
      </c>
      <c r="H208" s="2">
        <f t="shared" si="52"/>
        <v>1391144.2997227754</v>
      </c>
      <c r="I208" s="2">
        <f t="shared" ref="I208:I218" si="58">$J$472</f>
        <v>1.2118504268914037</v>
      </c>
      <c r="J208" s="7">
        <f t="shared" si="51"/>
        <v>1685858.8134865882</v>
      </c>
      <c r="K208" s="2">
        <f t="shared" si="53"/>
        <v>36885402.254193902</v>
      </c>
    </row>
    <row r="209" spans="1:12" outlineLevel="2">
      <c r="A209" s="1">
        <v>353</v>
      </c>
      <c r="B209" s="47">
        <v>1953</v>
      </c>
      <c r="C209" s="1">
        <f t="shared" si="47"/>
        <v>68.5</v>
      </c>
      <c r="D209" s="7">
        <v>-8991.0999999999985</v>
      </c>
      <c r="E209" s="7">
        <v>64</v>
      </c>
      <c r="F209" s="7">
        <v>21.37</v>
      </c>
      <c r="G209" s="48">
        <v>-0.25</v>
      </c>
      <c r="H209" s="2">
        <f t="shared" si="52"/>
        <v>-7486.1443945312476</v>
      </c>
      <c r="I209" s="2">
        <f t="shared" si="58"/>
        <v>1.2118504268914037</v>
      </c>
      <c r="J209" s="7">
        <f t="shared" si="51"/>
        <v>-11238.874999999998</v>
      </c>
      <c r="K209" s="2">
        <f t="shared" si="53"/>
        <v>-192139.80699999997</v>
      </c>
    </row>
    <row r="210" spans="1:12" outlineLevel="2">
      <c r="A210" s="1">
        <v>353</v>
      </c>
      <c r="B210" s="47">
        <v>1952</v>
      </c>
      <c r="C210" s="1">
        <f t="shared" si="47"/>
        <v>69.5</v>
      </c>
      <c r="D210" s="7">
        <v>1436552.23</v>
      </c>
      <c r="E210" s="7">
        <v>64</v>
      </c>
      <c r="F210" s="7">
        <v>20.910007</v>
      </c>
      <c r="G210" s="48">
        <v>-0.25</v>
      </c>
      <c r="H210" s="2">
        <f t="shared" si="52"/>
        <v>1209004.4049772343</v>
      </c>
      <c r="I210" s="2">
        <f t="shared" si="58"/>
        <v>1.2118504268914037</v>
      </c>
      <c r="J210" s="7">
        <f t="shared" si="51"/>
        <v>1465132.5042852489</v>
      </c>
      <c r="K210" s="2">
        <f t="shared" si="53"/>
        <v>30038317.18516561</v>
      </c>
    </row>
    <row r="211" spans="1:12" outlineLevel="2">
      <c r="A211" s="1">
        <v>353</v>
      </c>
      <c r="B211" s="47">
        <v>1951</v>
      </c>
      <c r="C211" s="1">
        <f t="shared" si="47"/>
        <v>70.5</v>
      </c>
      <c r="D211" s="7">
        <v>49638.73</v>
      </c>
      <c r="E211" s="7">
        <v>64</v>
      </c>
      <c r="F211" s="7">
        <v>20.45487</v>
      </c>
      <c r="G211" s="48">
        <v>-0.25</v>
      </c>
      <c r="H211" s="2">
        <f t="shared" si="52"/>
        <v>42217.284196970708</v>
      </c>
      <c r="I211" s="2">
        <f t="shared" si="58"/>
        <v>1.2118504268914037</v>
      </c>
      <c r="J211" s="7">
        <f t="shared" si="51"/>
        <v>51161.033876294663</v>
      </c>
      <c r="K211" s="2">
        <f t="shared" si="53"/>
        <v>1015353.7691151</v>
      </c>
    </row>
    <row r="212" spans="1:12" outlineLevel="2">
      <c r="A212" s="1">
        <v>353</v>
      </c>
      <c r="B212" s="47">
        <v>1950</v>
      </c>
      <c r="C212" s="1">
        <f t="shared" si="47"/>
        <v>71.5</v>
      </c>
      <c r="D212" s="7">
        <v>197803.69</v>
      </c>
      <c r="E212" s="7">
        <v>64</v>
      </c>
      <c r="F212" s="7">
        <v>20.004833000000001</v>
      </c>
      <c r="G212" s="48">
        <v>-0.25</v>
      </c>
      <c r="H212" s="2">
        <f t="shared" si="52"/>
        <v>169968.87450715291</v>
      </c>
      <c r="I212" s="2">
        <f t="shared" si="58"/>
        <v>1.2118504268914037</v>
      </c>
      <c r="J212" s="7">
        <f t="shared" si="51"/>
        <v>205976.85312974468</v>
      </c>
      <c r="K212" s="2">
        <f t="shared" si="53"/>
        <v>3957029.7852337705</v>
      </c>
    </row>
    <row r="213" spans="1:12" outlineLevel="2">
      <c r="A213" s="1">
        <v>353</v>
      </c>
      <c r="B213" s="47">
        <v>1949</v>
      </c>
      <c r="C213" s="1">
        <f t="shared" ref="C213:C288" si="59">2021.5-B213</f>
        <v>72.5</v>
      </c>
      <c r="D213" s="7">
        <v>3143.76</v>
      </c>
      <c r="E213" s="7">
        <v>64</v>
      </c>
      <c r="F213" s="7">
        <v>19.559708000000001</v>
      </c>
      <c r="G213" s="48">
        <v>-0.25</v>
      </c>
      <c r="H213" s="2">
        <f t="shared" si="52"/>
        <v>2728.70336675625</v>
      </c>
      <c r="I213" s="2">
        <f t="shared" si="58"/>
        <v>1.2118504268914037</v>
      </c>
      <c r="J213" s="7">
        <f t="shared" si="51"/>
        <v>3306.780339863572</v>
      </c>
      <c r="K213" s="2">
        <f t="shared" si="53"/>
        <v>61491.027622080008</v>
      </c>
    </row>
    <row r="214" spans="1:12" outlineLevel="2">
      <c r="A214" s="1">
        <v>353</v>
      </c>
      <c r="B214" s="47">
        <v>1948</v>
      </c>
      <c r="C214" s="1">
        <f t="shared" si="47"/>
        <v>73.5</v>
      </c>
      <c r="D214" s="7">
        <v>52313.27</v>
      </c>
      <c r="E214" s="7">
        <v>64</v>
      </c>
      <c r="F214" s="7">
        <v>19.119472999999999</v>
      </c>
      <c r="G214" s="48">
        <v>-0.25</v>
      </c>
      <c r="H214" s="2">
        <f t="shared" si="52"/>
        <v>45856.389193228315</v>
      </c>
      <c r="I214" s="2">
        <f t="shared" si="58"/>
        <v>1.2118504268914037</v>
      </c>
      <c r="J214" s="7">
        <f t="shared" si="51"/>
        <v>55571.084819512085</v>
      </c>
      <c r="K214" s="2">
        <f t="shared" si="53"/>
        <v>1000202.15330671</v>
      </c>
    </row>
    <row r="215" spans="1:12" outlineLevel="2">
      <c r="A215" s="1">
        <v>353</v>
      </c>
      <c r="B215" s="47">
        <v>1947</v>
      </c>
      <c r="C215" s="1">
        <f t="shared" ref="C215:C221" si="60">2021.5-B215</f>
        <v>74.5</v>
      </c>
      <c r="D215" s="7">
        <v>230793.28</v>
      </c>
      <c r="E215" s="7">
        <v>64</v>
      </c>
      <c r="F215" s="7">
        <v>18.684121000000001</v>
      </c>
      <c r="G215" s="48">
        <v>-0.25</v>
      </c>
      <c r="H215" s="2">
        <f t="shared" si="52"/>
        <v>204269.53809556871</v>
      </c>
      <c r="I215" s="2">
        <f t="shared" si="58"/>
        <v>1.2118504268914037</v>
      </c>
      <c r="J215" s="7">
        <f t="shared" si="51"/>
        <v>247544.1269420248</v>
      </c>
      <c r="K215" s="2">
        <f t="shared" si="53"/>
        <v>4312169.5695068799</v>
      </c>
    </row>
    <row r="216" spans="1:12" outlineLevel="2">
      <c r="A216" s="1">
        <v>353</v>
      </c>
      <c r="B216" s="47">
        <v>1945</v>
      </c>
      <c r="C216" s="1">
        <f t="shared" si="60"/>
        <v>76.5</v>
      </c>
      <c r="D216" s="7">
        <v>65478.35</v>
      </c>
      <c r="E216" s="7">
        <v>64</v>
      </c>
      <c r="F216" s="7">
        <v>17.827717</v>
      </c>
      <c r="G216" s="48">
        <v>-0.25</v>
      </c>
      <c r="H216" s="2">
        <f t="shared" si="52"/>
        <v>59048.533331504885</v>
      </c>
      <c r="I216" s="2">
        <f t="shared" si="58"/>
        <v>1.2118504268914037</v>
      </c>
      <c r="J216" s="7">
        <f t="shared" si="51"/>
        <v>71557.990325095467</v>
      </c>
      <c r="K216" s="2">
        <f t="shared" si="53"/>
        <v>1167329.4934269499</v>
      </c>
    </row>
    <row r="217" spans="1:12" outlineLevel="2">
      <c r="A217" s="1">
        <v>353</v>
      </c>
      <c r="B217" s="47">
        <v>1944</v>
      </c>
      <c r="C217" s="1">
        <f t="shared" si="60"/>
        <v>77.5</v>
      </c>
      <c r="D217" s="7">
        <v>513439.92</v>
      </c>
      <c r="E217" s="7">
        <v>64</v>
      </c>
      <c r="F217" s="7">
        <v>17.406604000000002</v>
      </c>
      <c r="G217" s="48">
        <v>-0.25</v>
      </c>
      <c r="H217" s="2">
        <f t="shared" ref="H217" si="61">+D217*(1-G217)*(1-F217/E217)</f>
        <v>467244.32646031876</v>
      </c>
      <c r="I217" s="2">
        <f t="shared" si="58"/>
        <v>1.2118504268914037</v>
      </c>
      <c r="J217" s="7">
        <f t="shared" ref="J217" si="62">IF((D217*(1-G217)-H217*I217)&lt;0,D217*(1-G217),H217*I217)</f>
        <v>566230.23648352362</v>
      </c>
      <c r="K217" s="2">
        <f t="shared" ref="K217" si="63">+D217*F217</f>
        <v>8937245.3652316798</v>
      </c>
    </row>
    <row r="218" spans="1:12" outlineLevel="2">
      <c r="A218" s="1">
        <v>353</v>
      </c>
      <c r="B218" s="47">
        <v>1943</v>
      </c>
      <c r="C218" s="1">
        <f t="shared" si="60"/>
        <v>78.5</v>
      </c>
      <c r="D218" s="7">
        <v>1725092.0299999998</v>
      </c>
      <c r="E218" s="7">
        <v>64</v>
      </c>
      <c r="F218" s="7">
        <v>16.990092000000001</v>
      </c>
      <c r="G218" s="48">
        <v>-0.25</v>
      </c>
      <c r="H218" s="2">
        <f t="shared" si="52"/>
        <v>1583914.40667643</v>
      </c>
      <c r="I218" s="2">
        <f t="shared" si="58"/>
        <v>1.2118504268914037</v>
      </c>
      <c r="J218" s="7">
        <f t="shared" si="51"/>
        <v>1919467.3498902761</v>
      </c>
      <c r="K218" s="2">
        <f t="shared" si="53"/>
        <v>29309472.298166759</v>
      </c>
    </row>
    <row r="219" spans="1:12" outlineLevel="2">
      <c r="A219" s="1">
        <v>353</v>
      </c>
      <c r="B219" s="47">
        <v>1941</v>
      </c>
      <c r="C219" s="1">
        <f t="shared" si="60"/>
        <v>80.5</v>
      </c>
      <c r="D219" s="7">
        <v>48538.229999999996</v>
      </c>
      <c r="E219" s="7">
        <v>64</v>
      </c>
      <c r="F219" s="7">
        <v>16.170839000000001</v>
      </c>
      <c r="G219" s="48">
        <v>-0.25</v>
      </c>
      <c r="H219" s="2">
        <f t="shared" ref="H219:H220" si="64">+D219*(1-G219)*(1-F219/E219)</f>
        <v>45342.633150879483</v>
      </c>
      <c r="I219" s="2">
        <f t="shared" ref="I219:I220" si="65">$J$472</f>
        <v>1.2118504268914037</v>
      </c>
      <c r="J219" s="7">
        <f t="shared" ref="J219:J220" si="66">IF((D219*(1-G219)-H219*I219)&lt;0,D219*(1-G219),H219*I219)</f>
        <v>54948.489340273612</v>
      </c>
      <c r="K219" s="2">
        <f t="shared" ref="K219:K220" si="67">+D219*F219</f>
        <v>784903.90267496998</v>
      </c>
    </row>
    <row r="220" spans="1:12" outlineLevel="2">
      <c r="A220" s="1">
        <v>353</v>
      </c>
      <c r="B220" s="47">
        <v>1938</v>
      </c>
      <c r="C220" s="1">
        <f t="shared" si="60"/>
        <v>83.5</v>
      </c>
      <c r="D220" s="7">
        <v>1015250.4</v>
      </c>
      <c r="E220" s="7">
        <v>64</v>
      </c>
      <c r="F220" s="7">
        <v>14.975343000000001</v>
      </c>
      <c r="G220" s="48">
        <v>-0.25</v>
      </c>
      <c r="H220" s="2">
        <f t="shared" si="64"/>
        <v>972115.28572485934</v>
      </c>
      <c r="I220" s="2">
        <f t="shared" si="65"/>
        <v>1.2118504268914037</v>
      </c>
      <c r="J220" s="7">
        <f t="shared" si="66"/>
        <v>1178058.3239933297</v>
      </c>
      <c r="K220" s="2">
        <f t="shared" si="67"/>
        <v>15203722.970887201</v>
      </c>
    </row>
    <row r="221" spans="1:12" outlineLevel="2">
      <c r="A221" s="1">
        <v>353</v>
      </c>
      <c r="B221" s="47">
        <v>1935</v>
      </c>
      <c r="C221" s="1">
        <f t="shared" si="60"/>
        <v>86.5</v>
      </c>
      <c r="D221" s="7">
        <v>1051</v>
      </c>
      <c r="E221" s="7">
        <v>64</v>
      </c>
      <c r="F221" s="7">
        <v>13.818975999999999</v>
      </c>
      <c r="G221" s="48">
        <v>-0.25</v>
      </c>
      <c r="H221" s="2">
        <f t="shared" si="52"/>
        <v>1030.083129375</v>
      </c>
      <c r="I221" s="2">
        <f>$J$472</f>
        <v>1.2118504268914037</v>
      </c>
      <c r="J221" s="7">
        <f t="shared" si="51"/>
        <v>1248.3066800667268</v>
      </c>
      <c r="K221" s="2">
        <f t="shared" si="53"/>
        <v>14523.743775999999</v>
      </c>
    </row>
    <row r="222" spans="1:12" outlineLevel="2">
      <c r="A222" s="1">
        <v>353</v>
      </c>
      <c r="B222" s="47">
        <v>1931</v>
      </c>
      <c r="C222" s="1">
        <f t="shared" si="59"/>
        <v>90.5</v>
      </c>
      <c r="D222" s="7">
        <v>6992</v>
      </c>
      <c r="E222" s="7">
        <v>64</v>
      </c>
      <c r="F222" s="7">
        <v>12.33503</v>
      </c>
      <c r="G222" s="48">
        <v>-0.25</v>
      </c>
      <c r="H222" s="2">
        <f t="shared" si="52"/>
        <v>7055.4974656249997</v>
      </c>
      <c r="I222" s="2">
        <f>$J$472</f>
        <v>1.2118504268914037</v>
      </c>
      <c r="J222" s="7">
        <f t="shared" si="51"/>
        <v>8550.2076156488729</v>
      </c>
      <c r="K222" s="2">
        <f t="shared" si="53"/>
        <v>86246.529760000005</v>
      </c>
    </row>
    <row r="223" spans="1:12" outlineLevel="1">
      <c r="A223" s="6" t="s">
        <v>60</v>
      </c>
      <c r="C223" s="1" t="s">
        <v>30</v>
      </c>
      <c r="D223" s="2">
        <f>SUBTOTAL(9,D141:D222)</f>
        <v>976935145.33000004</v>
      </c>
      <c r="G223" s="48"/>
      <c r="H223" s="2">
        <f>SUBTOTAL(9,H141:H222)</f>
        <v>162387519.43725356</v>
      </c>
      <c r="I223" s="2" t="s">
        <v>30</v>
      </c>
      <c r="J223" s="2">
        <f>SUBTOTAL(9,J141:J222)</f>
        <v>196787217.9641521</v>
      </c>
      <c r="K223" s="2">
        <f>SUBTOTAL(9,K141:K222)</f>
        <v>54209608305.932594</v>
      </c>
      <c r="L223" s="2">
        <f t="shared" ref="L223:L275" si="68">+K223/D223</f>
        <v>55.489464746015528</v>
      </c>
    </row>
    <row r="224" spans="1:12" outlineLevel="2">
      <c r="A224" s="1">
        <v>354</v>
      </c>
      <c r="B224" s="47">
        <v>2021</v>
      </c>
      <c r="C224" s="1">
        <f t="shared" si="59"/>
        <v>0.5</v>
      </c>
      <c r="D224" s="7">
        <v>106081.24</v>
      </c>
      <c r="E224" s="7">
        <v>75</v>
      </c>
      <c r="F224" s="7">
        <v>74.500412999999995</v>
      </c>
      <c r="G224" s="48">
        <v>-0.1</v>
      </c>
      <c r="H224" s="2">
        <f t="shared" si="52"/>
        <v>777.28652390224647</v>
      </c>
      <c r="I224" s="2">
        <f t="shared" ref="I224:I259" si="69">$J$472</f>
        <v>1.2118504268914037</v>
      </c>
      <c r="J224" s="7">
        <f t="shared" ref="J224:J299" si="70">IF((D224*(1-G224)-H224*I224)&lt;0,D224*(1-G224),H224*I224)</f>
        <v>941.95500580787257</v>
      </c>
      <c r="K224" s="2">
        <f t="shared" si="53"/>
        <v>7903096.1915521203</v>
      </c>
    </row>
    <row r="225" spans="1:11" outlineLevel="2">
      <c r="A225" s="1">
        <v>354</v>
      </c>
      <c r="B225" s="47">
        <v>2020</v>
      </c>
      <c r="C225" s="1">
        <f t="shared" si="59"/>
        <v>1.5</v>
      </c>
      <c r="D225" s="7">
        <v>58902.45</v>
      </c>
      <c r="E225" s="7">
        <v>75</v>
      </c>
      <c r="F225" s="7">
        <v>73.501328999999998</v>
      </c>
      <c r="G225" s="48">
        <v>-0.1</v>
      </c>
      <c r="H225" s="2">
        <f t="shared" si="52"/>
        <v>1294.7057734446012</v>
      </c>
      <c r="I225" s="2">
        <f t="shared" si="69"/>
        <v>1.2118504268914037</v>
      </c>
      <c r="J225" s="7">
        <f t="shared" si="70"/>
        <v>1568.9897442476049</v>
      </c>
      <c r="K225" s="2">
        <f t="shared" si="53"/>
        <v>4329408.3563560499</v>
      </c>
    </row>
    <row r="226" spans="1:11" outlineLevel="2">
      <c r="A226" s="1">
        <v>354</v>
      </c>
      <c r="B226" s="47">
        <v>2019</v>
      </c>
      <c r="C226" s="1">
        <f t="shared" si="59"/>
        <v>2.5</v>
      </c>
      <c r="D226" s="7">
        <v>87719.18</v>
      </c>
      <c r="E226" s="7">
        <v>75</v>
      </c>
      <c r="F226" s="7">
        <v>72.502453000000003</v>
      </c>
      <c r="G226" s="48">
        <v>-0.1</v>
      </c>
      <c r="H226" s="2">
        <f t="shared" si="52"/>
        <v>3213.2140311547464</v>
      </c>
      <c r="I226" s="2">
        <f t="shared" si="69"/>
        <v>1.2118504268914037</v>
      </c>
      <c r="J226" s="7">
        <f t="shared" si="70"/>
        <v>3893.9347953483275</v>
      </c>
      <c r="K226" s="2">
        <f t="shared" si="53"/>
        <v>6359855.72514854</v>
      </c>
    </row>
    <row r="227" spans="1:11" outlineLevel="2">
      <c r="A227" s="1">
        <v>354</v>
      </c>
      <c r="B227" s="47">
        <v>2016</v>
      </c>
      <c r="C227" s="1">
        <f t="shared" si="59"/>
        <v>5.5</v>
      </c>
      <c r="D227" s="7">
        <v>5889160.1500000004</v>
      </c>
      <c r="E227" s="7">
        <v>75</v>
      </c>
      <c r="F227" s="7">
        <v>69.507259000000005</v>
      </c>
      <c r="G227" s="48">
        <v>-0.1</v>
      </c>
      <c r="H227" s="2">
        <f t="shared" ref="H227:H230" si="71">+D227*(1-G227)*(1-F227/E227)</f>
        <v>474431.92736824299</v>
      </c>
      <c r="I227" s="2">
        <f t="shared" si="69"/>
        <v>1.2118504268914037</v>
      </c>
      <c r="J227" s="7">
        <f t="shared" ref="J227:J230" si="72">IF((D227*(1-G227)-H227*I227)&lt;0,D227*(1-G227),H227*I227)</f>
        <v>574940.53371211665</v>
      </c>
      <c r="K227" s="2">
        <f t="shared" ref="K227:K230" si="73">+D227*F227</f>
        <v>409339379.83852893</v>
      </c>
    </row>
    <row r="228" spans="1:11" outlineLevel="2">
      <c r="A228" s="1">
        <v>354</v>
      </c>
      <c r="B228" s="47">
        <v>2015</v>
      </c>
      <c r="C228" s="1">
        <f t="shared" si="59"/>
        <v>6.5</v>
      </c>
      <c r="D228" s="7">
        <v>647148.07000000007</v>
      </c>
      <c r="E228" s="7">
        <v>75</v>
      </c>
      <c r="F228" s="7">
        <v>68.509480999999994</v>
      </c>
      <c r="G228" s="48">
        <v>-0.1</v>
      </c>
      <c r="H228" s="2">
        <f t="shared" si="71"/>
        <v>61604.793714175539</v>
      </c>
      <c r="I228" s="2">
        <f t="shared" si="69"/>
        <v>1.2118504268914037</v>
      </c>
      <c r="J228" s="7">
        <f t="shared" si="72"/>
        <v>74655.795561080493</v>
      </c>
      <c r="K228" s="2">
        <f t="shared" si="73"/>
        <v>44335778.40585167</v>
      </c>
    </row>
    <row r="229" spans="1:11" outlineLevel="2">
      <c r="A229" s="1">
        <v>354</v>
      </c>
      <c r="B229" s="47">
        <v>2014</v>
      </c>
      <c r="C229" s="1">
        <f t="shared" si="59"/>
        <v>7.5</v>
      </c>
      <c r="D229" s="7">
        <v>70910.78</v>
      </c>
      <c r="E229" s="7">
        <v>75</v>
      </c>
      <c r="F229" s="7">
        <v>67.512066000000004</v>
      </c>
      <c r="G229" s="48">
        <v>-0.1</v>
      </c>
      <c r="H229" s="2">
        <f t="shared" si="71"/>
        <v>7787.6368610849568</v>
      </c>
      <c r="I229" s="2">
        <f t="shared" si="69"/>
        <v>1.2118504268914037</v>
      </c>
      <c r="J229" s="7">
        <f t="shared" si="72"/>
        <v>9437.4510545810354</v>
      </c>
      <c r="K229" s="2">
        <f t="shared" si="73"/>
        <v>4787333.2594714798</v>
      </c>
    </row>
    <row r="230" spans="1:11" outlineLevel="2">
      <c r="A230" s="1">
        <v>354</v>
      </c>
      <c r="B230" s="47">
        <v>2013</v>
      </c>
      <c r="C230" s="1">
        <f t="shared" si="59"/>
        <v>8.5</v>
      </c>
      <c r="D230" s="7">
        <v>226199.21</v>
      </c>
      <c r="E230" s="7">
        <v>75</v>
      </c>
      <c r="F230" s="7">
        <v>66.515164999999996</v>
      </c>
      <c r="G230" s="48">
        <v>-0.1</v>
      </c>
      <c r="H230" s="2">
        <f t="shared" si="71"/>
        <v>28149.190285045141</v>
      </c>
      <c r="I230" s="2">
        <f t="shared" si="69"/>
        <v>1.2118504268914037</v>
      </c>
      <c r="J230" s="7">
        <f t="shared" si="72"/>
        <v>34112.608263579306</v>
      </c>
      <c r="K230" s="2">
        <f t="shared" si="73"/>
        <v>15045677.776019648</v>
      </c>
    </row>
    <row r="231" spans="1:11" outlineLevel="2">
      <c r="A231" s="1">
        <v>354</v>
      </c>
      <c r="B231" s="47">
        <v>2012</v>
      </c>
      <c r="C231" s="1">
        <f t="shared" si="59"/>
        <v>9.5</v>
      </c>
      <c r="D231" s="7">
        <v>557.22</v>
      </c>
      <c r="E231" s="7">
        <v>75</v>
      </c>
      <c r="F231" s="7">
        <v>65.518753000000004</v>
      </c>
      <c r="G231" s="48">
        <v>-0.1</v>
      </c>
      <c r="H231" s="2">
        <f t="shared" ref="H231:H304" si="74">+D231*(1-G231)*(1-F231/E231)</f>
        <v>77.48605998232</v>
      </c>
      <c r="I231" s="2">
        <f t="shared" si="69"/>
        <v>1.2118504268914037</v>
      </c>
      <c r="J231" s="7">
        <f t="shared" si="70"/>
        <v>93.901514867707405</v>
      </c>
      <c r="K231" s="2">
        <f t="shared" ref="K231:K304" si="75">+D231*F231</f>
        <v>36508.359546660002</v>
      </c>
    </row>
    <row r="232" spans="1:11" outlineLevel="2">
      <c r="A232" s="1">
        <v>354</v>
      </c>
      <c r="B232" s="47">
        <v>2009</v>
      </c>
      <c r="C232" s="1">
        <f t="shared" si="59"/>
        <v>12.5</v>
      </c>
      <c r="D232" s="7">
        <v>-76400.009999999995</v>
      </c>
      <c r="E232" s="7">
        <v>75</v>
      </c>
      <c r="F232" s="7">
        <v>62.533397000000001</v>
      </c>
      <c r="G232" s="48">
        <v>-0.1</v>
      </c>
      <c r="H232" s="2">
        <f t="shared" si="74"/>
        <v>-13969.246043368437</v>
      </c>
      <c r="I232" s="2">
        <f t="shared" si="69"/>
        <v>1.2118504268914037</v>
      </c>
      <c r="J232" s="7">
        <f t="shared" si="70"/>
        <v>-84040.010999999999</v>
      </c>
      <c r="K232" s="2">
        <f t="shared" si="75"/>
        <v>-4777552.1561339693</v>
      </c>
    </row>
    <row r="233" spans="1:11" outlineLevel="2">
      <c r="A233" s="1">
        <v>354</v>
      </c>
      <c r="B233" s="47">
        <v>2008</v>
      </c>
      <c r="C233" s="1">
        <f t="shared" si="59"/>
        <v>13.5</v>
      </c>
      <c r="D233" s="7">
        <v>94041.17</v>
      </c>
      <c r="E233" s="7">
        <v>75</v>
      </c>
      <c r="F233" s="7">
        <v>61.539802999999999</v>
      </c>
      <c r="G233" s="48">
        <v>-0.1</v>
      </c>
      <c r="H233" s="2">
        <f t="shared" si="74"/>
        <v>18565.25255655386</v>
      </c>
      <c r="I233" s="2">
        <f t="shared" si="69"/>
        <v>1.2118504268914037</v>
      </c>
      <c r="J233" s="7">
        <f t="shared" si="70"/>
        <v>22498.309236006517</v>
      </c>
      <c r="K233" s="2">
        <f t="shared" si="75"/>
        <v>5787275.0756895095</v>
      </c>
    </row>
    <row r="234" spans="1:11" outlineLevel="2">
      <c r="A234" s="1">
        <v>354</v>
      </c>
      <c r="B234" s="47">
        <v>2007</v>
      </c>
      <c r="C234" s="1">
        <f t="shared" si="59"/>
        <v>14.5</v>
      </c>
      <c r="D234" s="7">
        <v>85914.79</v>
      </c>
      <c r="E234" s="7">
        <v>75</v>
      </c>
      <c r="F234" s="7">
        <v>60.547311999999998</v>
      </c>
      <c r="G234" s="48">
        <v>-0.1</v>
      </c>
      <c r="H234" s="2">
        <f t="shared" si="74"/>
        <v>18211.594932014294</v>
      </c>
      <c r="I234" s="2">
        <f t="shared" si="69"/>
        <v>1.2118504268914037</v>
      </c>
      <c r="J234" s="7">
        <f t="shared" si="70"/>
        <v>22069.729092734844</v>
      </c>
      <c r="K234" s="2">
        <f t="shared" si="75"/>
        <v>5201909.5955444798</v>
      </c>
    </row>
    <row r="235" spans="1:11" outlineLevel="2">
      <c r="A235" s="1">
        <v>354</v>
      </c>
      <c r="B235" s="47">
        <v>2006</v>
      </c>
      <c r="C235" s="1">
        <f t="shared" si="59"/>
        <v>15.5</v>
      </c>
      <c r="D235" s="7">
        <v>136585.79000000004</v>
      </c>
      <c r="E235" s="7">
        <v>75</v>
      </c>
      <c r="F235" s="7">
        <v>59.555838000000001</v>
      </c>
      <c r="G235" s="48">
        <v>-0.1</v>
      </c>
      <c r="H235" s="2">
        <f t="shared" si="74"/>
        <v>30938.644992317048</v>
      </c>
      <c r="I235" s="2">
        <f t="shared" si="69"/>
        <v>1.2118504268914037</v>
      </c>
      <c r="J235" s="7">
        <f t="shared" si="70"/>
        <v>37493.010141381004</v>
      </c>
      <c r="K235" s="2">
        <f t="shared" si="75"/>
        <v>8134481.1823420227</v>
      </c>
    </row>
    <row r="236" spans="1:11" outlineLevel="2">
      <c r="A236" s="1">
        <v>354</v>
      </c>
      <c r="B236" s="47">
        <v>2005</v>
      </c>
      <c r="C236" s="1">
        <f t="shared" si="59"/>
        <v>16.5</v>
      </c>
      <c r="D236" s="7">
        <v>169775.65999999997</v>
      </c>
      <c r="E236" s="7">
        <v>75</v>
      </c>
      <c r="F236" s="7">
        <v>58.565486</v>
      </c>
      <c r="G236" s="48">
        <v>-0.1</v>
      </c>
      <c r="H236" s="2">
        <f t="shared" si="74"/>
        <v>40922.646763228862</v>
      </c>
      <c r="I236" s="2">
        <f t="shared" si="69"/>
        <v>1.2118504268914037</v>
      </c>
      <c r="J236" s="7">
        <f t="shared" si="70"/>
        <v>49592.126949545018</v>
      </c>
      <c r="K236" s="2">
        <f t="shared" si="75"/>
        <v>9942994.0388707593</v>
      </c>
    </row>
    <row r="237" spans="1:11" outlineLevel="2">
      <c r="A237" s="1">
        <v>354</v>
      </c>
      <c r="B237" s="47">
        <v>2004</v>
      </c>
      <c r="C237" s="1">
        <f t="shared" si="59"/>
        <v>17.5</v>
      </c>
      <c r="D237" s="7">
        <v>114900.31</v>
      </c>
      <c r="E237" s="7">
        <v>75</v>
      </c>
      <c r="F237" s="7">
        <v>57.576681000000001</v>
      </c>
      <c r="G237" s="48">
        <v>-0.1</v>
      </c>
      <c r="H237" s="2">
        <f t="shared" si="74"/>
        <v>29361.856396823721</v>
      </c>
      <c r="I237" s="2">
        <f t="shared" si="69"/>
        <v>1.2118504268914037</v>
      </c>
      <c r="J237" s="7">
        <f t="shared" si="70"/>
        <v>35582.178208814919</v>
      </c>
      <c r="K237" s="2">
        <f t="shared" si="75"/>
        <v>6615578.4956711102</v>
      </c>
    </row>
    <row r="238" spans="1:11" outlineLevel="2">
      <c r="A238" s="1">
        <v>354</v>
      </c>
      <c r="B238" s="47">
        <v>2003</v>
      </c>
      <c r="C238" s="1">
        <f t="shared" si="59"/>
        <v>18.5</v>
      </c>
      <c r="D238" s="7">
        <v>653449.94999999995</v>
      </c>
      <c r="E238" s="7">
        <v>75</v>
      </c>
      <c r="F238" s="7">
        <v>56.589283000000002</v>
      </c>
      <c r="G238" s="48">
        <v>-0.1</v>
      </c>
      <c r="H238" s="2">
        <f t="shared" si="74"/>
        <v>176447.0708456742</v>
      </c>
      <c r="I238" s="2">
        <f t="shared" si="69"/>
        <v>1.2118504268914037</v>
      </c>
      <c r="J238" s="7">
        <f t="shared" si="70"/>
        <v>213827.45812806801</v>
      </c>
      <c r="K238" s="2">
        <f t="shared" si="75"/>
        <v>36978264.14688585</v>
      </c>
    </row>
    <row r="239" spans="1:11" outlineLevel="2">
      <c r="A239" s="1">
        <v>354</v>
      </c>
      <c r="B239" s="47">
        <v>2002</v>
      </c>
      <c r="C239" s="1">
        <f t="shared" si="59"/>
        <v>19.5</v>
      </c>
      <c r="D239" s="7">
        <v>577682.66</v>
      </c>
      <c r="E239" s="7">
        <v>75</v>
      </c>
      <c r="F239" s="7">
        <v>55.603422999999999</v>
      </c>
      <c r="G239" s="48">
        <v>-0.1</v>
      </c>
      <c r="H239" s="2">
        <f t="shared" si="74"/>
        <v>164340.97087840404</v>
      </c>
      <c r="I239" s="2">
        <f t="shared" si="69"/>
        <v>1.2118504268914037</v>
      </c>
      <c r="J239" s="7">
        <f t="shared" si="70"/>
        <v>199156.67571474166</v>
      </c>
      <c r="K239" s="2">
        <f t="shared" si="75"/>
        <v>32121133.30374518</v>
      </c>
    </row>
    <row r="240" spans="1:11" outlineLevel="2">
      <c r="A240" s="1">
        <v>354</v>
      </c>
      <c r="B240" s="47">
        <v>2001</v>
      </c>
      <c r="C240" s="1">
        <f t="shared" si="59"/>
        <v>20.5</v>
      </c>
      <c r="D240" s="7">
        <v>263535.92</v>
      </c>
      <c r="E240" s="7">
        <v>75</v>
      </c>
      <c r="F240" s="7">
        <v>54.619672000000001</v>
      </c>
      <c r="G240" s="48">
        <v>-0.1</v>
      </c>
      <c r="H240" s="2">
        <f t="shared" si="74"/>
        <v>78773.911177599133</v>
      </c>
      <c r="I240" s="2">
        <f t="shared" si="69"/>
        <v>1.2118504268914037</v>
      </c>
      <c r="J240" s="7">
        <f t="shared" si="70"/>
        <v>95462.19788847903</v>
      </c>
      <c r="K240" s="2">
        <f t="shared" si="75"/>
        <v>14394245.51061824</v>
      </c>
    </row>
    <row r="241" spans="1:11" outlineLevel="2">
      <c r="A241" s="1">
        <v>354</v>
      </c>
      <c r="B241" s="47">
        <v>2000</v>
      </c>
      <c r="C241" s="1">
        <f t="shared" si="59"/>
        <v>21.5</v>
      </c>
      <c r="D241" s="7">
        <v>7549.09</v>
      </c>
      <c r="E241" s="7">
        <v>75</v>
      </c>
      <c r="F241" s="7">
        <v>53.637819</v>
      </c>
      <c r="G241" s="48">
        <v>-0.1</v>
      </c>
      <c r="H241" s="2">
        <f t="shared" si="74"/>
        <v>2365.2203954909201</v>
      </c>
      <c r="I241" s="2">
        <f t="shared" si="69"/>
        <v>1.2118504268914037</v>
      </c>
      <c r="J241" s="7">
        <f t="shared" si="70"/>
        <v>2866.2933459679261</v>
      </c>
      <c r="K241" s="2">
        <f t="shared" si="75"/>
        <v>404916.72303470998</v>
      </c>
    </row>
    <row r="242" spans="1:11" outlineLevel="2">
      <c r="A242" s="1">
        <v>354</v>
      </c>
      <c r="B242" s="47">
        <v>1999</v>
      </c>
      <c r="C242" s="1">
        <f t="shared" si="59"/>
        <v>22.5</v>
      </c>
      <c r="D242" s="7">
        <v>3159.01</v>
      </c>
      <c r="E242" s="7">
        <v>75</v>
      </c>
      <c r="F242" s="7">
        <v>52.658017000000001</v>
      </c>
      <c r="G242" s="48">
        <v>-0.1</v>
      </c>
      <c r="H242" s="2">
        <f t="shared" si="74"/>
        <v>1035.1520331801735</v>
      </c>
      <c r="I242" s="2">
        <f t="shared" si="69"/>
        <v>1.2118504268914037</v>
      </c>
      <c r="J242" s="7">
        <f t="shared" si="70"/>
        <v>1254.4494333068976</v>
      </c>
      <c r="K242" s="2">
        <f t="shared" si="75"/>
        <v>166347.20228317002</v>
      </c>
    </row>
    <row r="243" spans="1:11" outlineLevel="2">
      <c r="A243" s="1">
        <v>354</v>
      </c>
      <c r="B243" s="47">
        <v>1998</v>
      </c>
      <c r="C243" s="1">
        <f t="shared" si="59"/>
        <v>23.5</v>
      </c>
      <c r="D243" s="7">
        <v>562905.74</v>
      </c>
      <c r="E243" s="7">
        <v>75</v>
      </c>
      <c r="F243" s="7">
        <v>51.681016</v>
      </c>
      <c r="G243" s="48">
        <v>-0.1</v>
      </c>
      <c r="H243" s="2">
        <f t="shared" si="74"/>
        <v>192520.38585366635</v>
      </c>
      <c r="I243" s="2">
        <f t="shared" si="69"/>
        <v>1.2118504268914037</v>
      </c>
      <c r="J243" s="7">
        <f t="shared" si="70"/>
        <v>233305.91178206331</v>
      </c>
      <c r="K243" s="2">
        <f t="shared" si="75"/>
        <v>29091540.555431839</v>
      </c>
    </row>
    <row r="244" spans="1:11" outlineLevel="2">
      <c r="A244" s="1">
        <v>354</v>
      </c>
      <c r="B244" s="47">
        <v>1997</v>
      </c>
      <c r="C244" s="1">
        <f t="shared" si="59"/>
        <v>24.5</v>
      </c>
      <c r="D244" s="7">
        <v>19659.36</v>
      </c>
      <c r="E244" s="7">
        <v>75</v>
      </c>
      <c r="F244" s="7">
        <v>50.706494999999997</v>
      </c>
      <c r="G244" s="48">
        <v>-0.1</v>
      </c>
      <c r="H244" s="2">
        <f t="shared" si="74"/>
        <v>7004.7231533664008</v>
      </c>
      <c r="I244" s="2">
        <f t="shared" si="69"/>
        <v>1.2118504268914037</v>
      </c>
      <c r="J244" s="7">
        <f t="shared" si="70"/>
        <v>8488.6767436631726</v>
      </c>
      <c r="K244" s="2">
        <f t="shared" si="75"/>
        <v>996857.2395432</v>
      </c>
    </row>
    <row r="245" spans="1:11" outlineLevel="2">
      <c r="A245" s="1">
        <v>354</v>
      </c>
      <c r="B245" s="47">
        <v>1996</v>
      </c>
      <c r="C245" s="1">
        <f t="shared" si="59"/>
        <v>25.5</v>
      </c>
      <c r="D245" s="7">
        <v>44632.29</v>
      </c>
      <c r="E245" s="7">
        <v>75</v>
      </c>
      <c r="F245" s="7">
        <v>49.734650000000002</v>
      </c>
      <c r="G245" s="48">
        <v>-0.1</v>
      </c>
      <c r="H245" s="2">
        <f t="shared" si="74"/>
        <v>16538.872946222</v>
      </c>
      <c r="I245" s="2">
        <f t="shared" si="69"/>
        <v>1.2118504268914037</v>
      </c>
      <c r="J245" s="7">
        <f t="shared" si="70"/>
        <v>20042.640240181816</v>
      </c>
      <c r="K245" s="2">
        <f t="shared" si="75"/>
        <v>2219771.3218485001</v>
      </c>
    </row>
    <row r="246" spans="1:11" outlineLevel="2">
      <c r="A246" s="1">
        <v>354</v>
      </c>
      <c r="B246" s="47">
        <v>1995</v>
      </c>
      <c r="C246" s="1">
        <f t="shared" si="59"/>
        <v>26.5</v>
      </c>
      <c r="D246" s="7">
        <v>51743.490000000005</v>
      </c>
      <c r="E246" s="7">
        <v>75</v>
      </c>
      <c r="F246" s="7">
        <v>48.766412000000003</v>
      </c>
      <c r="G246" s="48">
        <v>-0.1</v>
      </c>
      <c r="H246" s="2">
        <f t="shared" si="74"/>
        <v>19908.788509017759</v>
      </c>
      <c r="I246" s="2">
        <f t="shared" si="69"/>
        <v>1.2118504268914037</v>
      </c>
      <c r="J246" s="7">
        <f t="shared" si="70"/>
        <v>24126.473853543841</v>
      </c>
      <c r="K246" s="2">
        <f t="shared" si="75"/>
        <v>2523344.3516578805</v>
      </c>
    </row>
    <row r="247" spans="1:11" outlineLevel="2">
      <c r="A247" s="1">
        <v>354</v>
      </c>
      <c r="B247" s="47">
        <v>1994</v>
      </c>
      <c r="C247" s="1">
        <f t="shared" si="59"/>
        <v>27.5</v>
      </c>
      <c r="D247" s="7">
        <v>1601.83</v>
      </c>
      <c r="E247" s="7">
        <v>75</v>
      </c>
      <c r="F247" s="7">
        <v>47.801349000000002</v>
      </c>
      <c r="G247" s="48">
        <v>-0.1</v>
      </c>
      <c r="H247" s="2">
        <f t="shared" si="74"/>
        <v>638.99168859283998</v>
      </c>
      <c r="I247" s="2">
        <f t="shared" si="69"/>
        <v>1.2118504268914037</v>
      </c>
      <c r="J247" s="7">
        <f t="shared" si="70"/>
        <v>774.36235060129195</v>
      </c>
      <c r="K247" s="2">
        <f t="shared" si="75"/>
        <v>76569.634868669993</v>
      </c>
    </row>
    <row r="248" spans="1:11" outlineLevel="2">
      <c r="A248" s="1">
        <v>354</v>
      </c>
      <c r="B248" s="47">
        <v>1993</v>
      </c>
      <c r="C248" s="1">
        <f t="shared" si="59"/>
        <v>28.5</v>
      </c>
      <c r="D248" s="7">
        <v>1248.3499999999999</v>
      </c>
      <c r="E248" s="7">
        <v>75</v>
      </c>
      <c r="F248" s="7">
        <v>46.839669999999998</v>
      </c>
      <c r="G248" s="48">
        <v>-0.1</v>
      </c>
      <c r="H248" s="2">
        <f t="shared" si="74"/>
        <v>515.59123668066673</v>
      </c>
      <c r="I248" s="2">
        <f t="shared" si="69"/>
        <v>1.2118504268914037</v>
      </c>
      <c r="J248" s="7">
        <f t="shared" si="70"/>
        <v>624.8194602729327</v>
      </c>
      <c r="K248" s="2">
        <f t="shared" si="75"/>
        <v>58472.302044499993</v>
      </c>
    </row>
    <row r="249" spans="1:11" outlineLevel="2">
      <c r="A249" s="1">
        <v>354</v>
      </c>
      <c r="B249" s="47">
        <v>1992</v>
      </c>
      <c r="C249" s="1">
        <f t="shared" si="59"/>
        <v>29.5</v>
      </c>
      <c r="D249" s="7">
        <v>1372.9099999999999</v>
      </c>
      <c r="E249" s="7">
        <v>75</v>
      </c>
      <c r="F249" s="7">
        <v>45.882539999999999</v>
      </c>
      <c r="G249" s="48">
        <v>-0.1</v>
      </c>
      <c r="H249" s="2">
        <f t="shared" si="74"/>
        <v>586.30956279280008</v>
      </c>
      <c r="I249" s="2">
        <f t="shared" si="69"/>
        <v>1.2118504268914037</v>
      </c>
      <c r="J249" s="7">
        <f t="shared" si="70"/>
        <v>710.519493960967</v>
      </c>
      <c r="K249" s="2">
        <f t="shared" si="75"/>
        <v>62992.597991399991</v>
      </c>
    </row>
    <row r="250" spans="1:11" outlineLevel="2">
      <c r="A250" s="1">
        <v>354</v>
      </c>
      <c r="B250" s="47">
        <v>1991</v>
      </c>
      <c r="C250" s="1">
        <f t="shared" si="59"/>
        <v>30.5</v>
      </c>
      <c r="D250" s="7">
        <v>3074.79</v>
      </c>
      <c r="E250" s="7">
        <v>75</v>
      </c>
      <c r="F250" s="7">
        <v>44.929358000000001</v>
      </c>
      <c r="G250" s="48">
        <v>-0.1</v>
      </c>
      <c r="H250" s="2">
        <f t="shared" si="74"/>
        <v>1356.09333662264</v>
      </c>
      <c r="I250" s="2">
        <f t="shared" si="69"/>
        <v>1.2118504268914037</v>
      </c>
      <c r="J250" s="7">
        <f t="shared" si="70"/>
        <v>1643.3822888907341</v>
      </c>
      <c r="K250" s="2">
        <f t="shared" si="75"/>
        <v>138148.34068482</v>
      </c>
    </row>
    <row r="251" spans="1:11" outlineLevel="2">
      <c r="A251" s="1">
        <v>354</v>
      </c>
      <c r="B251" s="47">
        <v>1990</v>
      </c>
      <c r="C251" s="1">
        <f t="shared" si="59"/>
        <v>31.5</v>
      </c>
      <c r="D251" s="7">
        <v>3944.67</v>
      </c>
      <c r="E251" s="7">
        <v>75</v>
      </c>
      <c r="F251" s="7">
        <v>43.980353999999998</v>
      </c>
      <c r="G251" s="48">
        <v>-0.1</v>
      </c>
      <c r="H251" s="2">
        <f t="shared" si="74"/>
        <v>1794.6465824733602</v>
      </c>
      <c r="I251" s="2">
        <f t="shared" si="69"/>
        <v>1.2118504268914037</v>
      </c>
      <c r="J251" s="7">
        <f t="shared" si="70"/>
        <v>2174.8432270895401</v>
      </c>
      <c r="K251" s="2">
        <f t="shared" si="75"/>
        <v>173487.98301318</v>
      </c>
    </row>
    <row r="252" spans="1:11" outlineLevel="2">
      <c r="A252" s="1">
        <v>354</v>
      </c>
      <c r="B252" s="47">
        <v>1989</v>
      </c>
      <c r="C252" s="1">
        <f t="shared" si="59"/>
        <v>32.5</v>
      </c>
      <c r="D252" s="7">
        <v>146258.15999999997</v>
      </c>
      <c r="E252" s="7">
        <v>75</v>
      </c>
      <c r="F252" s="7">
        <v>43.036942000000003</v>
      </c>
      <c r="G252" s="48">
        <v>-0.1</v>
      </c>
      <c r="H252" s="2">
        <f t="shared" si="74"/>
        <v>68564.584748781432</v>
      </c>
      <c r="I252" s="2">
        <f t="shared" si="69"/>
        <v>1.2118504268914037</v>
      </c>
      <c r="J252" s="7">
        <f t="shared" si="70"/>
        <v>83090.021297442596</v>
      </c>
      <c r="K252" s="2">
        <f t="shared" si="75"/>
        <v>6294503.9489467191</v>
      </c>
    </row>
    <row r="253" spans="1:11" outlineLevel="2">
      <c r="A253" s="1">
        <v>354</v>
      </c>
      <c r="B253" s="47">
        <v>1988</v>
      </c>
      <c r="C253" s="1">
        <f t="shared" si="59"/>
        <v>33.5</v>
      </c>
      <c r="D253" s="7">
        <v>34978</v>
      </c>
      <c r="E253" s="7">
        <v>75</v>
      </c>
      <c r="F253" s="7">
        <v>42.098314000000002</v>
      </c>
      <c r="G253" s="48">
        <v>-0.1</v>
      </c>
      <c r="H253" s="2">
        <f t="shared" si="74"/>
        <v>16878.91586931733</v>
      </c>
      <c r="I253" s="2">
        <f t="shared" si="69"/>
        <v>1.2118504268914037</v>
      </c>
      <c r="J253" s="7">
        <f t="shared" si="70"/>
        <v>20454.721401696293</v>
      </c>
      <c r="K253" s="2">
        <f t="shared" si="75"/>
        <v>1472514.8270920001</v>
      </c>
    </row>
    <row r="254" spans="1:11" outlineLevel="2">
      <c r="A254" s="1">
        <v>354</v>
      </c>
      <c r="B254" s="47">
        <v>1986</v>
      </c>
      <c r="C254" s="1">
        <f t="shared" si="59"/>
        <v>35.5</v>
      </c>
      <c r="D254" s="7">
        <v>29743.42</v>
      </c>
      <c r="E254" s="7">
        <v>75</v>
      </c>
      <c r="F254" s="7">
        <v>40.237827000000003</v>
      </c>
      <c r="G254" s="48">
        <v>-0.1</v>
      </c>
      <c r="H254" s="2">
        <f t="shared" si="74"/>
        <v>15164.540037557681</v>
      </c>
      <c r="I254" s="2">
        <f t="shared" si="69"/>
        <v>1.2118504268914037</v>
      </c>
      <c r="J254" s="7">
        <f t="shared" si="70"/>
        <v>18377.154318126057</v>
      </c>
      <c r="K254" s="2">
        <f t="shared" si="75"/>
        <v>1196810.58834834</v>
      </c>
    </row>
    <row r="255" spans="1:11" outlineLevel="2">
      <c r="A255" s="1">
        <v>354</v>
      </c>
      <c r="B255" s="47">
        <v>1985</v>
      </c>
      <c r="C255" s="1">
        <f t="shared" si="59"/>
        <v>36.5</v>
      </c>
      <c r="D255" s="7">
        <v>2493.75</v>
      </c>
      <c r="E255" s="7">
        <v>75</v>
      </c>
      <c r="F255" s="7">
        <v>39.316600999999999</v>
      </c>
      <c r="G255" s="48">
        <v>-0.1</v>
      </c>
      <c r="H255" s="2">
        <f t="shared" si="74"/>
        <v>1305.1203184250001</v>
      </c>
      <c r="I255" s="2">
        <f t="shared" si="69"/>
        <v>1.2118504268914037</v>
      </c>
      <c r="J255" s="7">
        <f t="shared" si="70"/>
        <v>1581.6106150279809</v>
      </c>
      <c r="K255" s="2">
        <f t="shared" si="75"/>
        <v>98045.773743750004</v>
      </c>
    </row>
    <row r="256" spans="1:11" outlineLevel="2">
      <c r="A256" s="1">
        <v>354</v>
      </c>
      <c r="B256" s="47">
        <v>1984</v>
      </c>
      <c r="C256" s="1">
        <f t="shared" si="59"/>
        <v>37.5</v>
      </c>
      <c r="D256" s="7">
        <v>136394.18</v>
      </c>
      <c r="E256" s="7">
        <v>75</v>
      </c>
      <c r="F256" s="7">
        <v>38.40128</v>
      </c>
      <c r="G256" s="48">
        <v>-0.1</v>
      </c>
      <c r="H256" s="2">
        <f t="shared" si="74"/>
        <v>73213.835250594129</v>
      </c>
      <c r="I256" s="2">
        <f t="shared" si="69"/>
        <v>1.2118504268914037</v>
      </c>
      <c r="J256" s="7">
        <f t="shared" si="70"/>
        <v>88724.217502789397</v>
      </c>
      <c r="K256" s="2">
        <f t="shared" si="75"/>
        <v>5237711.0965503994</v>
      </c>
    </row>
    <row r="257" spans="1:11" outlineLevel="2">
      <c r="A257" s="1">
        <v>354</v>
      </c>
      <c r="B257" s="47">
        <v>1983</v>
      </c>
      <c r="C257" s="1">
        <f t="shared" si="59"/>
        <v>38.5</v>
      </c>
      <c r="D257" s="7">
        <v>219815.07</v>
      </c>
      <c r="E257" s="7">
        <v>75</v>
      </c>
      <c r="F257" s="7">
        <v>37.493808000000001</v>
      </c>
      <c r="G257" s="48">
        <v>-0.1</v>
      </c>
      <c r="H257" s="2">
        <f t="shared" ref="H257:H268" si="76">+D257*(1-G257)*(1-F257/E257)</f>
        <v>120918.25122539715</v>
      </c>
      <c r="I257" s="2">
        <f t="shared" si="69"/>
        <v>1.2118504268914037</v>
      </c>
      <c r="J257" s="7">
        <f t="shared" ref="J257:J268" si="77">IF((D257*(1-G257)-H257*I257)&lt;0,D257*(1-G257),H257*I257)</f>
        <v>146534.83436645952</v>
      </c>
      <c r="K257" s="2">
        <f t="shared" ref="K257:K268" si="78">+D257*F257</f>
        <v>8241704.0300865602</v>
      </c>
    </row>
    <row r="258" spans="1:11" outlineLevel="2">
      <c r="A258" s="1">
        <v>354</v>
      </c>
      <c r="B258" s="47">
        <v>1982</v>
      </c>
      <c r="C258" s="1">
        <f t="shared" si="59"/>
        <v>39.5</v>
      </c>
      <c r="D258" s="7">
        <v>3352184.2600000002</v>
      </c>
      <c r="E258" s="7">
        <v>75</v>
      </c>
      <c r="F258" s="7">
        <v>36.592877000000001</v>
      </c>
      <c r="G258" s="48">
        <v>-0.1</v>
      </c>
      <c r="H258" s="2">
        <f t="shared" si="76"/>
        <v>1888300.380156432</v>
      </c>
      <c r="I258" s="2">
        <f t="shared" si="69"/>
        <v>1.2118504268914037</v>
      </c>
      <c r="J258" s="7">
        <f t="shared" si="77"/>
        <v>2288337.6217917721</v>
      </c>
      <c r="K258" s="2">
        <f t="shared" si="78"/>
        <v>122666066.30751604</v>
      </c>
    </row>
    <row r="259" spans="1:11" outlineLevel="2">
      <c r="A259" s="1">
        <v>354</v>
      </c>
      <c r="B259" s="47">
        <v>1981</v>
      </c>
      <c r="C259" s="1">
        <f t="shared" si="59"/>
        <v>40.5</v>
      </c>
      <c r="D259" s="7">
        <v>7201847.0099999998</v>
      </c>
      <c r="E259" s="7">
        <v>75</v>
      </c>
      <c r="F259" s="7">
        <v>35.698712</v>
      </c>
      <c r="G259" s="48">
        <v>-0.1</v>
      </c>
      <c r="H259" s="2">
        <f t="shared" si="76"/>
        <v>4151280.6642552502</v>
      </c>
      <c r="I259" s="2">
        <f t="shared" si="69"/>
        <v>1.2118504268914037</v>
      </c>
      <c r="J259" s="7">
        <f t="shared" si="77"/>
        <v>5030731.2451237552</v>
      </c>
      <c r="K259" s="2">
        <f t="shared" si="78"/>
        <v>257096662.27805111</v>
      </c>
    </row>
    <row r="260" spans="1:11" outlineLevel="2">
      <c r="A260" s="1">
        <v>354</v>
      </c>
      <c r="B260" s="47">
        <v>1980</v>
      </c>
      <c r="C260" s="1">
        <f t="shared" si="59"/>
        <v>41.5</v>
      </c>
      <c r="D260" s="7">
        <v>5911.79</v>
      </c>
      <c r="E260" s="7">
        <v>75</v>
      </c>
      <c r="F260" s="7">
        <v>34.813513999999998</v>
      </c>
      <c r="G260" s="48">
        <v>-0.1</v>
      </c>
      <c r="H260" s="2">
        <f t="shared" si="76"/>
        <v>3484.4196356924535</v>
      </c>
      <c r="I260" s="2">
        <f t="shared" ref="I260:I274" si="79">$J$472</f>
        <v>1.2118504268914037</v>
      </c>
      <c r="J260" s="7">
        <f t="shared" si="77"/>
        <v>4222.5954229826893</v>
      </c>
      <c r="K260" s="2">
        <f t="shared" si="78"/>
        <v>205810.18393005998</v>
      </c>
    </row>
    <row r="261" spans="1:11" outlineLevel="2">
      <c r="A261" s="1">
        <v>354</v>
      </c>
      <c r="B261" s="47">
        <v>1977</v>
      </c>
      <c r="C261" s="1">
        <f t="shared" si="59"/>
        <v>44.5</v>
      </c>
      <c r="D261" s="7">
        <v>138082.07</v>
      </c>
      <c r="E261" s="7">
        <v>75</v>
      </c>
      <c r="F261" s="7">
        <v>32.205154999999998</v>
      </c>
      <c r="G261" s="48">
        <v>-0.1</v>
      </c>
      <c r="H261" s="2">
        <f t="shared" si="76"/>
        <v>86668.278149627542</v>
      </c>
      <c r="I261" s="2">
        <f t="shared" si="79"/>
        <v>1.2118504268914037</v>
      </c>
      <c r="J261" s="7">
        <f t="shared" si="77"/>
        <v>105028.98987356905</v>
      </c>
      <c r="K261" s="2">
        <f t="shared" si="78"/>
        <v>4446954.4670708496</v>
      </c>
    </row>
    <row r="262" spans="1:11" outlineLevel="2">
      <c r="A262" s="1">
        <v>354</v>
      </c>
      <c r="B262" s="47">
        <v>1976</v>
      </c>
      <c r="C262" s="1">
        <f t="shared" si="59"/>
        <v>45.5</v>
      </c>
      <c r="D262" s="7">
        <v>21682.649999999998</v>
      </c>
      <c r="E262" s="7">
        <v>75</v>
      </c>
      <c r="F262" s="7">
        <v>31.352989999999998</v>
      </c>
      <c r="G262" s="48">
        <v>-0.1</v>
      </c>
      <c r="H262" s="2">
        <f t="shared" si="76"/>
        <v>13880.281673522</v>
      </c>
      <c r="I262" s="2">
        <f t="shared" si="79"/>
        <v>1.2118504268914037</v>
      </c>
      <c r="J262" s="7">
        <f t="shared" si="77"/>
        <v>16820.825271430564</v>
      </c>
      <c r="K262" s="2">
        <f t="shared" si="78"/>
        <v>679815.90862349991</v>
      </c>
    </row>
    <row r="263" spans="1:11" outlineLevel="2">
      <c r="A263" s="1">
        <v>354</v>
      </c>
      <c r="B263" s="47">
        <v>1974</v>
      </c>
      <c r="C263" s="1">
        <f t="shared" si="59"/>
        <v>47.5</v>
      </c>
      <c r="D263" s="7">
        <v>1102656.44</v>
      </c>
      <c r="E263" s="7">
        <v>75</v>
      </c>
      <c r="F263" s="7">
        <v>29.676055000000002</v>
      </c>
      <c r="G263" s="48">
        <v>-0.1</v>
      </c>
      <c r="H263" s="2">
        <f t="shared" si="76"/>
        <v>732992.18432668503</v>
      </c>
      <c r="I263" s="2">
        <f t="shared" si="79"/>
        <v>1.2118504268914037</v>
      </c>
      <c r="J263" s="7">
        <f t="shared" si="77"/>
        <v>888276.89148435567</v>
      </c>
      <c r="K263" s="2">
        <f t="shared" si="78"/>
        <v>32722493.1595442</v>
      </c>
    </row>
    <row r="264" spans="1:11" outlineLevel="2">
      <c r="A264" s="1">
        <v>354</v>
      </c>
      <c r="B264" s="47">
        <v>1973</v>
      </c>
      <c r="C264" s="1">
        <f t="shared" si="59"/>
        <v>48.5</v>
      </c>
      <c r="D264" s="7">
        <v>54966.74</v>
      </c>
      <c r="E264" s="7">
        <v>75</v>
      </c>
      <c r="F264" s="7">
        <v>28.851714000000001</v>
      </c>
      <c r="G264" s="48">
        <v>-0.1</v>
      </c>
      <c r="H264" s="2">
        <f t="shared" si="76"/>
        <v>37203.772290778725</v>
      </c>
      <c r="I264" s="2">
        <f t="shared" si="79"/>
        <v>1.2118504268914037</v>
      </c>
      <c r="J264" s="7">
        <f t="shared" si="77"/>
        <v>45085.407332550771</v>
      </c>
      <c r="K264" s="2">
        <f t="shared" si="78"/>
        <v>1585884.6619923599</v>
      </c>
    </row>
    <row r="265" spans="1:11" outlineLevel="2">
      <c r="A265" s="1">
        <v>354</v>
      </c>
      <c r="B265" s="47">
        <v>1972</v>
      </c>
      <c r="C265" s="1">
        <f t="shared" si="59"/>
        <v>49.5</v>
      </c>
      <c r="D265" s="7">
        <v>2151626.06</v>
      </c>
      <c r="E265" s="7">
        <v>75</v>
      </c>
      <c r="F265" s="7">
        <v>28.036145999999999</v>
      </c>
      <c r="G265" s="48">
        <v>-0.1</v>
      </c>
      <c r="H265" s="2">
        <f t="shared" si="76"/>
        <v>1482046.8981183837</v>
      </c>
      <c r="I265" s="2">
        <f t="shared" si="79"/>
        <v>1.2118504268914037</v>
      </c>
      <c r="J265" s="7">
        <f t="shared" si="77"/>
        <v>1796019.166157844</v>
      </c>
      <c r="K265" s="2">
        <f t="shared" si="78"/>
        <v>60323302.355564758</v>
      </c>
    </row>
    <row r="266" spans="1:11" outlineLevel="2">
      <c r="A266" s="1">
        <v>354</v>
      </c>
      <c r="B266" s="47">
        <v>1971</v>
      </c>
      <c r="C266" s="1">
        <f t="shared" si="59"/>
        <v>50.5</v>
      </c>
      <c r="D266" s="7">
        <v>3771394.0599999996</v>
      </c>
      <c r="E266" s="7">
        <v>75</v>
      </c>
      <c r="F266" s="7">
        <v>27.232140000000001</v>
      </c>
      <c r="G266" s="48">
        <v>-0.1</v>
      </c>
      <c r="H266" s="2">
        <f t="shared" si="76"/>
        <v>2642220.8774560364</v>
      </c>
      <c r="I266" s="2">
        <f t="shared" si="79"/>
        <v>1.2118504268914037</v>
      </c>
      <c r="J266" s="7">
        <f t="shared" si="77"/>
        <v>3201976.4982864768</v>
      </c>
      <c r="K266" s="2">
        <f t="shared" si="78"/>
        <v>102703131.03708839</v>
      </c>
    </row>
    <row r="267" spans="1:11" outlineLevel="2">
      <c r="A267" s="1">
        <v>354</v>
      </c>
      <c r="B267" s="47">
        <v>1970</v>
      </c>
      <c r="C267" s="1">
        <f t="shared" si="59"/>
        <v>51.5</v>
      </c>
      <c r="D267" s="7">
        <v>7676.49</v>
      </c>
      <c r="E267" s="7">
        <v>75</v>
      </c>
      <c r="F267" s="7">
        <v>26.437194999999999</v>
      </c>
      <c r="G267" s="48">
        <v>-0.1</v>
      </c>
      <c r="H267" s="2">
        <f t="shared" si="76"/>
        <v>5467.614341998601</v>
      </c>
      <c r="I267" s="2">
        <f t="shared" si="79"/>
        <v>1.2118504268914037</v>
      </c>
      <c r="J267" s="7">
        <f t="shared" si="77"/>
        <v>6625.9307744285661</v>
      </c>
      <c r="K267" s="2">
        <f t="shared" si="78"/>
        <v>202944.86304554998</v>
      </c>
    </row>
    <row r="268" spans="1:11" outlineLevel="2">
      <c r="A268" s="1">
        <v>354</v>
      </c>
      <c r="B268" s="47">
        <v>1969</v>
      </c>
      <c r="C268" s="1">
        <f t="shared" si="59"/>
        <v>52.5</v>
      </c>
      <c r="D268" s="7">
        <v>1886983.46</v>
      </c>
      <c r="E268" s="7">
        <v>75</v>
      </c>
      <c r="F268" s="7">
        <v>25.651337000000002</v>
      </c>
      <c r="G268" s="48">
        <v>-0.1</v>
      </c>
      <c r="H268" s="2">
        <f t="shared" si="76"/>
        <v>1365761.6258603383</v>
      </c>
      <c r="I268" s="2">
        <f t="shared" si="79"/>
        <v>1.2118504268914037</v>
      </c>
      <c r="J268" s="7">
        <f t="shared" si="77"/>
        <v>1655098.8093307486</v>
      </c>
      <c r="K268" s="2">
        <f t="shared" si="78"/>
        <v>48403648.645886019</v>
      </c>
    </row>
    <row r="269" spans="1:11" outlineLevel="2">
      <c r="A269" s="1">
        <v>354</v>
      </c>
      <c r="B269" s="47">
        <v>1968</v>
      </c>
      <c r="C269" s="1">
        <f t="shared" si="59"/>
        <v>53.5</v>
      </c>
      <c r="D269" s="7">
        <v>1029613.26</v>
      </c>
      <c r="E269" s="7">
        <v>75</v>
      </c>
      <c r="F269" s="7">
        <v>24.877424000000001</v>
      </c>
      <c r="G269" s="48">
        <v>-0.1</v>
      </c>
      <c r="H269" s="2">
        <f t="shared" si="74"/>
        <v>756900.74349938065</v>
      </c>
      <c r="I269" s="2">
        <f t="shared" si="79"/>
        <v>1.2118504268914037</v>
      </c>
      <c r="J269" s="7">
        <f t="shared" si="70"/>
        <v>917250.48912414524</v>
      </c>
      <c r="K269" s="2">
        <f t="shared" si="75"/>
        <v>25614125.625042241</v>
      </c>
    </row>
    <row r="270" spans="1:11" outlineLevel="2">
      <c r="A270" s="1">
        <v>354</v>
      </c>
      <c r="B270" s="47">
        <v>1967</v>
      </c>
      <c r="C270" s="1">
        <f t="shared" si="59"/>
        <v>54.5</v>
      </c>
      <c r="D270" s="7">
        <v>13000</v>
      </c>
      <c r="E270" s="7">
        <v>75</v>
      </c>
      <c r="F270" s="7">
        <v>24.112704999999998</v>
      </c>
      <c r="G270" s="48">
        <v>-0.1</v>
      </c>
      <c r="H270" s="2">
        <f t="shared" si="74"/>
        <v>9702.5109133333335</v>
      </c>
      <c r="I270" s="2">
        <f t="shared" si="79"/>
        <v>1.2118504268914037</v>
      </c>
      <c r="J270" s="7">
        <f t="shared" si="70"/>
        <v>11757.991992241503</v>
      </c>
      <c r="K270" s="2">
        <f t="shared" si="75"/>
        <v>313465.16499999998</v>
      </c>
    </row>
    <row r="271" spans="1:11" outlineLevel="2">
      <c r="A271" s="1">
        <v>354</v>
      </c>
      <c r="B271" s="47">
        <v>1963</v>
      </c>
      <c r="C271" s="1">
        <f t="shared" si="59"/>
        <v>58.5</v>
      </c>
      <c r="D271" s="7">
        <v>56079.19</v>
      </c>
      <c r="E271" s="7">
        <v>75</v>
      </c>
      <c r="F271" s="7">
        <v>21.153181</v>
      </c>
      <c r="G271" s="48">
        <v>-0.1</v>
      </c>
      <c r="H271" s="2">
        <f t="shared" si="74"/>
        <v>44288.727906083615</v>
      </c>
      <c r="I271" s="2">
        <f t="shared" si="79"/>
        <v>1.2118504268914037</v>
      </c>
      <c r="J271" s="7">
        <f t="shared" si="70"/>
        <v>53671.313819464653</v>
      </c>
      <c r="K271" s="2">
        <f t="shared" si="75"/>
        <v>1186253.2564033901</v>
      </c>
    </row>
    <row r="272" spans="1:11" outlineLevel="2">
      <c r="A272" s="1">
        <v>354</v>
      </c>
      <c r="B272" s="47">
        <v>1957</v>
      </c>
      <c r="C272" s="1">
        <f t="shared" si="59"/>
        <v>64.5</v>
      </c>
      <c r="D272" s="7">
        <v>48694.84</v>
      </c>
      <c r="E272" s="7">
        <v>75</v>
      </c>
      <c r="F272" s="7">
        <v>17.001028000000002</v>
      </c>
      <c r="G272" s="48">
        <v>-0.1</v>
      </c>
      <c r="H272" s="2">
        <f t="shared" si="74"/>
        <v>41422.343038332372</v>
      </c>
      <c r="I272" s="2">
        <f t="shared" si="79"/>
        <v>1.2118504268914037</v>
      </c>
      <c r="J272" s="7">
        <f t="shared" si="70"/>
        <v>50197.684093845244</v>
      </c>
      <c r="K272" s="2">
        <f t="shared" si="75"/>
        <v>827862.33829552005</v>
      </c>
    </row>
    <row r="273" spans="1:12" outlineLevel="2">
      <c r="A273" s="1">
        <v>354</v>
      </c>
      <c r="B273" s="47">
        <v>1954</v>
      </c>
      <c r="C273" s="1">
        <f t="shared" si="59"/>
        <v>67.5</v>
      </c>
      <c r="D273" s="7">
        <v>121357.43</v>
      </c>
      <c r="E273" s="7">
        <v>75</v>
      </c>
      <c r="F273" s="7">
        <v>15.070273</v>
      </c>
      <c r="G273" s="48">
        <v>-0.1</v>
      </c>
      <c r="H273" s="2">
        <f t="shared" si="74"/>
        <v>106669.45885671697</v>
      </c>
      <c r="I273" s="2">
        <f t="shared" si="79"/>
        <v>1.2118504268914037</v>
      </c>
      <c r="J273" s="7">
        <f t="shared" si="70"/>
        <v>129267.42925178749</v>
      </c>
      <c r="K273" s="2">
        <f t="shared" si="75"/>
        <v>1828889.6006783899</v>
      </c>
    </row>
    <row r="274" spans="1:12" outlineLevel="2">
      <c r="A274" s="1">
        <v>354</v>
      </c>
      <c r="B274" s="47">
        <v>1953</v>
      </c>
      <c r="C274" s="1">
        <f t="shared" si="59"/>
        <v>68.5</v>
      </c>
      <c r="D274" s="7">
        <v>321800</v>
      </c>
      <c r="E274" s="7">
        <v>75</v>
      </c>
      <c r="F274" s="7">
        <v>14.459682000000001</v>
      </c>
      <c r="G274" s="48">
        <v>-0.1</v>
      </c>
      <c r="H274" s="2">
        <f t="shared" si="74"/>
        <v>285734.15687519999</v>
      </c>
      <c r="I274" s="2">
        <f t="shared" si="79"/>
        <v>1.2118504268914037</v>
      </c>
      <c r="J274" s="7">
        <f t="shared" si="70"/>
        <v>346267.05998666643</v>
      </c>
      <c r="K274" s="2">
        <f t="shared" si="75"/>
        <v>4653125.6676000003</v>
      </c>
    </row>
    <row r="275" spans="1:12" outlineLevel="1">
      <c r="A275" s="6" t="s">
        <v>61</v>
      </c>
      <c r="D275" s="2">
        <f>SUBTOTAL(9,D224:D274)</f>
        <v>31662294.399999995</v>
      </c>
      <c r="G275" s="48"/>
      <c r="H275" s="2">
        <f>SUBTOTAL(9,H224:H274)</f>
        <v>15315263.903218253</v>
      </c>
      <c r="I275" s="2" t="s">
        <v>30</v>
      </c>
      <c r="J275" s="2">
        <f>SUBTOTAL(9,J224:J274)</f>
        <v>18492697.724850547</v>
      </c>
      <c r="K275" s="2">
        <f>SUBTOTAL(9,K224:K274)</f>
        <v>1330449541.1442096</v>
      </c>
      <c r="L275" s="2">
        <f t="shared" si="68"/>
        <v>42.019997803577049</v>
      </c>
    </row>
    <row r="276" spans="1:12" outlineLevel="2">
      <c r="A276" s="1">
        <v>355</v>
      </c>
      <c r="B276" s="47">
        <v>2021</v>
      </c>
      <c r="C276" s="1">
        <f t="shared" si="59"/>
        <v>0.5</v>
      </c>
      <c r="D276" s="7">
        <v>115093861.78999999</v>
      </c>
      <c r="E276" s="7">
        <v>70</v>
      </c>
      <c r="F276" s="7">
        <v>69.588020999999998</v>
      </c>
      <c r="G276" s="48">
        <v>-0.45</v>
      </c>
      <c r="H276" s="2">
        <f t="shared" si="74"/>
        <v>982193.8346464982</v>
      </c>
      <c r="I276" s="2">
        <f t="shared" ref="I276:I315" si="80">$J$472</f>
        <v>1.2118504268914037</v>
      </c>
      <c r="J276" s="7">
        <f t="shared" si="70"/>
        <v>1190272.0178064636</v>
      </c>
      <c r="K276" s="2">
        <f t="shared" si="75"/>
        <v>8009154071.2136164</v>
      </c>
    </row>
    <row r="277" spans="1:12" outlineLevel="2">
      <c r="A277" s="1">
        <v>355</v>
      </c>
      <c r="B277" s="47">
        <v>2020</v>
      </c>
      <c r="C277" s="1">
        <f t="shared" si="59"/>
        <v>1.5</v>
      </c>
      <c r="D277" s="7">
        <v>167569214.56</v>
      </c>
      <c r="E277" s="7">
        <v>70</v>
      </c>
      <c r="F277" s="7">
        <v>68.765929</v>
      </c>
      <c r="G277" s="48">
        <v>-0.45</v>
      </c>
      <c r="H277" s="2">
        <f t="shared" si="74"/>
        <v>4283554.9551835349</v>
      </c>
      <c r="I277" s="2">
        <f t="shared" si="80"/>
        <v>1.2118504268914037</v>
      </c>
      <c r="J277" s="7">
        <f t="shared" si="70"/>
        <v>5191027.9010519544</v>
      </c>
      <c r="K277" s="2">
        <f t="shared" si="75"/>
        <v>11523052711.018726</v>
      </c>
    </row>
    <row r="278" spans="1:12" outlineLevel="2">
      <c r="A278" s="1">
        <v>355</v>
      </c>
      <c r="B278" s="47">
        <v>2019</v>
      </c>
      <c r="C278" s="1">
        <f t="shared" si="59"/>
        <v>2.5</v>
      </c>
      <c r="D278" s="7">
        <v>52002945.179999992</v>
      </c>
      <c r="E278" s="7">
        <v>70</v>
      </c>
      <c r="F278" s="7">
        <v>67.947353000000007</v>
      </c>
      <c r="G278" s="48">
        <v>-0.45</v>
      </c>
      <c r="H278" s="2">
        <f t="shared" si="74"/>
        <v>2211119.2807370322</v>
      </c>
      <c r="I278" s="2">
        <f t="shared" si="80"/>
        <v>1.2118504268914037</v>
      </c>
      <c r="J278" s="7">
        <f t="shared" si="70"/>
        <v>2679545.844268986</v>
      </c>
      <c r="K278" s="2">
        <f t="shared" si="75"/>
        <v>3533462473.1851082</v>
      </c>
    </row>
    <row r="279" spans="1:12" outlineLevel="2">
      <c r="A279" s="1">
        <v>355</v>
      </c>
      <c r="B279" s="47">
        <v>2018</v>
      </c>
      <c r="C279" s="1">
        <f t="shared" si="59"/>
        <v>3.5</v>
      </c>
      <c r="D279" s="7">
        <v>13058939.989999998</v>
      </c>
      <c r="E279" s="7">
        <v>70</v>
      </c>
      <c r="F279" s="7">
        <v>67.131606000000005</v>
      </c>
      <c r="G279" s="48">
        <v>-0.45</v>
      </c>
      <c r="H279" s="2">
        <f t="shared" si="74"/>
        <v>775919.54878328776</v>
      </c>
      <c r="I279" s="2">
        <f t="shared" si="80"/>
        <v>1.2118504268914037</v>
      </c>
      <c r="J279" s="7">
        <f t="shared" si="70"/>
        <v>940298.43642641255</v>
      </c>
      <c r="K279" s="2">
        <f t="shared" si="75"/>
        <v>876667614.18632388</v>
      </c>
    </row>
    <row r="280" spans="1:12" outlineLevel="2">
      <c r="A280" s="1">
        <v>355</v>
      </c>
      <c r="B280" s="47">
        <v>2017</v>
      </c>
      <c r="C280" s="1">
        <f t="shared" si="59"/>
        <v>4.5</v>
      </c>
      <c r="D280" s="7">
        <v>14727813.200000005</v>
      </c>
      <c r="E280" s="7">
        <v>70</v>
      </c>
      <c r="F280" s="7">
        <v>66.319743000000003</v>
      </c>
      <c r="G280" s="48">
        <v>-0.45</v>
      </c>
      <c r="H280" s="2">
        <f t="shared" si="74"/>
        <v>1122758.5650684142</v>
      </c>
      <c r="I280" s="2">
        <f t="shared" si="80"/>
        <v>1.2118504268914037</v>
      </c>
      <c r="J280" s="7">
        <f t="shared" si="70"/>
        <v>1360615.4463741377</v>
      </c>
      <c r="K280" s="2">
        <f t="shared" si="75"/>
        <v>976744786.37600791</v>
      </c>
    </row>
    <row r="281" spans="1:12" outlineLevel="2">
      <c r="A281" s="1">
        <v>355</v>
      </c>
      <c r="B281" s="47">
        <v>2016</v>
      </c>
      <c r="C281" s="1">
        <f t="shared" si="59"/>
        <v>5.5</v>
      </c>
      <c r="D281" s="7">
        <v>42241278.060000002</v>
      </c>
      <c r="E281" s="7">
        <v>70</v>
      </c>
      <c r="F281" s="7">
        <v>65.510721000000004</v>
      </c>
      <c r="G281" s="48">
        <v>-0.45</v>
      </c>
      <c r="H281" s="2">
        <f t="shared" si="74"/>
        <v>3928109.7095068819</v>
      </c>
      <c r="I281" s="2">
        <f t="shared" si="80"/>
        <v>1.2118504268914037</v>
      </c>
      <c r="J281" s="7">
        <f t="shared" si="70"/>
        <v>4760281.4283421822</v>
      </c>
      <c r="K281" s="2">
        <f t="shared" si="75"/>
        <v>2767256581.6720815</v>
      </c>
    </row>
    <row r="282" spans="1:12" outlineLevel="2">
      <c r="A282" s="1">
        <v>355</v>
      </c>
      <c r="B282" s="47">
        <v>2015</v>
      </c>
      <c r="C282" s="1">
        <f t="shared" si="59"/>
        <v>6.5</v>
      </c>
      <c r="D282" s="7">
        <v>12731739.169999998</v>
      </c>
      <c r="E282" s="7">
        <v>70</v>
      </c>
      <c r="F282" s="7">
        <v>64.705258999999998</v>
      </c>
      <c r="G282" s="48">
        <v>-0.45</v>
      </c>
      <c r="H282" s="2">
        <f t="shared" si="74"/>
        <v>1396376.128683175</v>
      </c>
      <c r="I282" s="2">
        <f t="shared" si="80"/>
        <v>1.2118504268914037</v>
      </c>
      <c r="J282" s="7">
        <f t="shared" si="70"/>
        <v>1692199.0076456713</v>
      </c>
      <c r="K282" s="2">
        <f t="shared" si="75"/>
        <v>823810480.51529491</v>
      </c>
    </row>
    <row r="283" spans="1:12" outlineLevel="2">
      <c r="A283" s="1">
        <v>355</v>
      </c>
      <c r="B283" s="47">
        <v>2014</v>
      </c>
      <c r="C283" s="1">
        <f t="shared" si="59"/>
        <v>7.5</v>
      </c>
      <c r="D283" s="7">
        <v>12388907.240000004</v>
      </c>
      <c r="E283" s="7">
        <v>70</v>
      </c>
      <c r="F283" s="7">
        <v>63.903008999999997</v>
      </c>
      <c r="G283" s="48">
        <v>-0.45</v>
      </c>
      <c r="H283" s="2">
        <f t="shared" ref="H283:H286" si="81">+D283*(1-G283)*(1-F283/E283)</f>
        <v>1564654.7302295223</v>
      </c>
      <c r="I283" s="2">
        <f t="shared" si="80"/>
        <v>1.2118504268914037</v>
      </c>
      <c r="J283" s="7">
        <f t="shared" ref="J283:J286" si="82">IF((D283*(1-G283)-H283*I283)&lt;0,D283*(1-G283),H283*I283)</f>
        <v>1896127.5027663007</v>
      </c>
      <c r="K283" s="2">
        <f t="shared" ref="K283:K286" si="83">+D283*F283</f>
        <v>791688450.85788536</v>
      </c>
    </row>
    <row r="284" spans="1:12" outlineLevel="2">
      <c r="A284" s="1">
        <v>355</v>
      </c>
      <c r="B284" s="47">
        <v>2013</v>
      </c>
      <c r="C284" s="1">
        <f t="shared" si="59"/>
        <v>8.5</v>
      </c>
      <c r="D284" s="7">
        <v>13900546.120000001</v>
      </c>
      <c r="E284" s="7">
        <v>70</v>
      </c>
      <c r="F284" s="7">
        <v>63.103976000000003</v>
      </c>
      <c r="G284" s="48">
        <v>-0.45</v>
      </c>
      <c r="H284" s="2">
        <f t="shared" si="81"/>
        <v>1985640.3500301281</v>
      </c>
      <c r="I284" s="2">
        <f t="shared" si="80"/>
        <v>1.2118504268914037</v>
      </c>
      <c r="J284" s="7">
        <f t="shared" si="82"/>
        <v>2406299.1058368068</v>
      </c>
      <c r="K284" s="2">
        <f t="shared" si="83"/>
        <v>877179728.74337327</v>
      </c>
    </row>
    <row r="285" spans="1:12" outlineLevel="2">
      <c r="A285" s="1">
        <v>355</v>
      </c>
      <c r="B285" s="47">
        <v>2012</v>
      </c>
      <c r="C285" s="1">
        <f t="shared" si="59"/>
        <v>9.5</v>
      </c>
      <c r="D285" s="7">
        <v>3936956.629999999</v>
      </c>
      <c r="E285" s="7">
        <v>70</v>
      </c>
      <c r="F285" s="7">
        <v>62.308537999999999</v>
      </c>
      <c r="G285" s="48">
        <v>-0.45</v>
      </c>
      <c r="H285" s="2">
        <f t="shared" si="81"/>
        <v>627248.29795964179</v>
      </c>
      <c r="I285" s="2">
        <f t="shared" si="80"/>
        <v>1.2118504268914037</v>
      </c>
      <c r="J285" s="7">
        <f t="shared" si="82"/>
        <v>760131.11764929828</v>
      </c>
      <c r="K285" s="2">
        <f t="shared" si="83"/>
        <v>245306011.78470686</v>
      </c>
    </row>
    <row r="286" spans="1:12" outlineLevel="2">
      <c r="A286" s="1">
        <v>355</v>
      </c>
      <c r="B286" s="47">
        <v>2011</v>
      </c>
      <c r="C286" s="1">
        <f t="shared" si="59"/>
        <v>10.5</v>
      </c>
      <c r="D286" s="7">
        <v>13914808.640000001</v>
      </c>
      <c r="E286" s="7">
        <v>70</v>
      </c>
      <c r="F286" s="7">
        <v>61.515956000000003</v>
      </c>
      <c r="G286" s="48">
        <v>-0.45</v>
      </c>
      <c r="H286" s="2">
        <f t="shared" si="81"/>
        <v>2445401.1527477601</v>
      </c>
      <c r="I286" s="2">
        <f t="shared" si="80"/>
        <v>1.2118504268914037</v>
      </c>
      <c r="J286" s="7">
        <f t="shared" si="82"/>
        <v>2963460.4308781037</v>
      </c>
      <c r="K286" s="2">
        <f t="shared" si="83"/>
        <v>855982756.04665995</v>
      </c>
    </row>
    <row r="287" spans="1:12" outlineLevel="2">
      <c r="A287" s="1">
        <v>355</v>
      </c>
      <c r="B287" s="47">
        <v>2010</v>
      </c>
      <c r="C287" s="1">
        <f t="shared" si="59"/>
        <v>11.5</v>
      </c>
      <c r="D287" s="7">
        <v>8706814.7600000016</v>
      </c>
      <c r="E287" s="7">
        <v>70</v>
      </c>
      <c r="F287" s="7">
        <v>60.727372000000003</v>
      </c>
      <c r="G287" s="48">
        <v>-0.45</v>
      </c>
      <c r="H287" s="2">
        <f t="shared" si="74"/>
        <v>1672368.98264092</v>
      </c>
      <c r="I287" s="2">
        <f t="shared" si="80"/>
        <v>1.2118504268914037</v>
      </c>
      <c r="J287" s="7">
        <f t="shared" si="70"/>
        <v>2026661.0655333414</v>
      </c>
      <c r="K287" s="2">
        <f t="shared" si="75"/>
        <v>528741978.86561084</v>
      </c>
    </row>
    <row r="288" spans="1:12" outlineLevel="2">
      <c r="A288" s="1">
        <v>355</v>
      </c>
      <c r="B288" s="47">
        <v>2009</v>
      </c>
      <c r="C288" s="1">
        <f t="shared" si="59"/>
        <v>12.5</v>
      </c>
      <c r="D288" s="7">
        <v>5451522.8800000045</v>
      </c>
      <c r="E288" s="7">
        <v>70</v>
      </c>
      <c r="F288" s="7">
        <v>59.941659999999999</v>
      </c>
      <c r="G288" s="48">
        <v>-0.45</v>
      </c>
      <c r="H288" s="2">
        <f t="shared" si="74"/>
        <v>1135832.0347855417</v>
      </c>
      <c r="I288" s="2">
        <f t="shared" si="80"/>
        <v>1.2118504268914037</v>
      </c>
      <c r="J288" s="7">
        <f t="shared" si="70"/>
        <v>1376458.5362317904</v>
      </c>
      <c r="K288" s="2">
        <f t="shared" si="75"/>
        <v>326773330.95518106</v>
      </c>
    </row>
    <row r="289" spans="1:11" outlineLevel="2">
      <c r="A289" s="1">
        <v>355</v>
      </c>
      <c r="B289" s="47">
        <v>2008</v>
      </c>
      <c r="C289" s="1">
        <f t="shared" ref="C289:C352" si="84">2021.5-B289</f>
        <v>13.5</v>
      </c>
      <c r="D289" s="7">
        <v>10673989.560000002</v>
      </c>
      <c r="E289" s="7">
        <v>70</v>
      </c>
      <c r="F289" s="7">
        <v>59.159579000000001</v>
      </c>
      <c r="G289" s="48">
        <v>-0.45</v>
      </c>
      <c r="H289" s="2">
        <f t="shared" si="74"/>
        <v>2396861.1977286707</v>
      </c>
      <c r="I289" s="2">
        <f t="shared" si="80"/>
        <v>1.2118504268914037</v>
      </c>
      <c r="J289" s="7">
        <f t="shared" si="70"/>
        <v>2904637.2656669305</v>
      </c>
      <c r="K289" s="2">
        <f t="shared" si="75"/>
        <v>631468728.61999536</v>
      </c>
    </row>
    <row r="290" spans="1:11" outlineLevel="2">
      <c r="A290" s="1">
        <v>355</v>
      </c>
      <c r="B290" s="47">
        <v>2007</v>
      </c>
      <c r="C290" s="1">
        <f t="shared" si="84"/>
        <v>14.5</v>
      </c>
      <c r="D290" s="7">
        <v>3891521.1199999992</v>
      </c>
      <c r="E290" s="7">
        <v>70</v>
      </c>
      <c r="F290" s="7">
        <v>58.380772999999998</v>
      </c>
      <c r="G290" s="48">
        <v>-0.45</v>
      </c>
      <c r="H290" s="2">
        <f t="shared" si="74"/>
        <v>936626.82199189521</v>
      </c>
      <c r="I290" s="2">
        <f t="shared" si="80"/>
        <v>1.2118504268914037</v>
      </c>
      <c r="J290" s="7">
        <f t="shared" si="70"/>
        <v>1135051.6140688169</v>
      </c>
      <c r="K290" s="2">
        <f t="shared" si="75"/>
        <v>227190011.13142571</v>
      </c>
    </row>
    <row r="291" spans="1:11" outlineLevel="2">
      <c r="A291" s="1">
        <v>355</v>
      </c>
      <c r="B291" s="47">
        <v>2006</v>
      </c>
      <c r="C291" s="1">
        <f t="shared" si="84"/>
        <v>15.5</v>
      </c>
      <c r="D291" s="7">
        <v>-10461170.429999989</v>
      </c>
      <c r="E291" s="7">
        <v>70</v>
      </c>
      <c r="F291" s="7">
        <v>57.605240999999999</v>
      </c>
      <c r="G291" s="48">
        <v>-0.45</v>
      </c>
      <c r="H291" s="2">
        <f t="shared" si="74"/>
        <v>-2685890.6455682218</v>
      </c>
      <c r="I291" s="2">
        <f t="shared" si="80"/>
        <v>1.2118504268914037</v>
      </c>
      <c r="J291" s="7">
        <f t="shared" si="70"/>
        <v>-15168697.123499982</v>
      </c>
      <c r="K291" s="2">
        <f t="shared" si="75"/>
        <v>-602618243.76222301</v>
      </c>
    </row>
    <row r="292" spans="1:11" outlineLevel="2">
      <c r="A292" s="1">
        <v>355</v>
      </c>
      <c r="B292" s="47">
        <v>2005</v>
      </c>
      <c r="C292" s="1">
        <f t="shared" si="84"/>
        <v>16.5</v>
      </c>
      <c r="D292" s="7">
        <v>61565151.799999997</v>
      </c>
      <c r="E292" s="7">
        <v>70</v>
      </c>
      <c r="F292" s="7">
        <v>56.833373999999999</v>
      </c>
      <c r="G292" s="48">
        <v>-0.45</v>
      </c>
      <c r="H292" s="2">
        <f t="shared" si="74"/>
        <v>16791110.373664983</v>
      </c>
      <c r="I292" s="2">
        <f t="shared" si="80"/>
        <v>1.2118504268914037</v>
      </c>
      <c r="J292" s="7">
        <f t="shared" si="70"/>
        <v>20348314.274306584</v>
      </c>
      <c r="K292" s="2">
        <f t="shared" si="75"/>
        <v>3498955297.6161728</v>
      </c>
    </row>
    <row r="293" spans="1:11" outlineLevel="2">
      <c r="A293" s="1">
        <v>355</v>
      </c>
      <c r="B293" s="47">
        <v>2004</v>
      </c>
      <c r="C293" s="1">
        <f t="shared" si="84"/>
        <v>17.5</v>
      </c>
      <c r="D293" s="7">
        <v>11564888.989999998</v>
      </c>
      <c r="E293" s="7">
        <v>70</v>
      </c>
      <c r="F293" s="7">
        <v>56.064408999999998</v>
      </c>
      <c r="G293" s="48">
        <v>-0.45</v>
      </c>
      <c r="H293" s="2">
        <f t="shared" si="74"/>
        <v>3338388.089161606</v>
      </c>
      <c r="I293" s="2">
        <f t="shared" si="80"/>
        <v>1.2118504268914037</v>
      </c>
      <c r="J293" s="7">
        <f t="shared" si="70"/>
        <v>4045627.0309796697</v>
      </c>
      <c r="K293" s="2">
        <f t="shared" si="75"/>
        <v>648378666.37495685</v>
      </c>
    </row>
    <row r="294" spans="1:11" outlineLevel="2">
      <c r="A294" s="1">
        <v>355</v>
      </c>
      <c r="B294" s="47">
        <v>2003</v>
      </c>
      <c r="C294" s="1">
        <f t="shared" si="84"/>
        <v>18.5</v>
      </c>
      <c r="D294" s="7">
        <v>5876357.3600000003</v>
      </c>
      <c r="E294" s="7">
        <v>70</v>
      </c>
      <c r="F294" s="7">
        <v>55.299531999999999</v>
      </c>
      <c r="G294" s="48">
        <v>-0.45</v>
      </c>
      <c r="H294" s="2">
        <f t="shared" si="74"/>
        <v>1789407.7832072072</v>
      </c>
      <c r="I294" s="2">
        <f t="shared" si="80"/>
        <v>1.2118504268914037</v>
      </c>
      <c r="J294" s="7">
        <f t="shared" si="70"/>
        <v>2168494.5859624543</v>
      </c>
      <c r="K294" s="2">
        <f t="shared" si="75"/>
        <v>324959811.87275553</v>
      </c>
    </row>
    <row r="295" spans="1:11" outlineLevel="2">
      <c r="A295" s="1">
        <v>355</v>
      </c>
      <c r="B295" s="47">
        <v>2002</v>
      </c>
      <c r="C295" s="1">
        <f t="shared" si="84"/>
        <v>19.5</v>
      </c>
      <c r="D295" s="7">
        <v>4196275.5999999996</v>
      </c>
      <c r="E295" s="7">
        <v>70</v>
      </c>
      <c r="F295" s="7">
        <v>54.537568</v>
      </c>
      <c r="G295" s="48">
        <v>-0.45</v>
      </c>
      <c r="H295" s="2">
        <f t="shared" si="74"/>
        <v>1344038.6838782264</v>
      </c>
      <c r="I295" s="2">
        <f t="shared" si="80"/>
        <v>1.2118504268914037</v>
      </c>
      <c r="J295" s="7">
        <f t="shared" si="70"/>
        <v>1628773.8528163889</v>
      </c>
      <c r="K295" s="2">
        <f t="shared" si="75"/>
        <v>228854665.88174078</v>
      </c>
    </row>
    <row r="296" spans="1:11" outlineLevel="2">
      <c r="A296" s="1">
        <v>355</v>
      </c>
      <c r="B296" s="47">
        <v>2001</v>
      </c>
      <c r="C296" s="1">
        <f t="shared" si="84"/>
        <v>20.5</v>
      </c>
      <c r="D296" s="7">
        <v>4138649.96</v>
      </c>
      <c r="E296" s="7">
        <v>70</v>
      </c>
      <c r="F296" s="7">
        <v>53.779328</v>
      </c>
      <c r="G296" s="48">
        <v>-0.45</v>
      </c>
      <c r="H296" s="2">
        <f t="shared" si="74"/>
        <v>1390584.8729965859</v>
      </c>
      <c r="I296" s="2">
        <f t="shared" si="80"/>
        <v>1.2118504268914037</v>
      </c>
      <c r="J296" s="7">
        <f t="shared" si="70"/>
        <v>1685180.871969641</v>
      </c>
      <c r="K296" s="2">
        <f t="shared" si="75"/>
        <v>222573813.67602688</v>
      </c>
    </row>
    <row r="297" spans="1:11" outlineLevel="2">
      <c r="A297" s="1">
        <v>355</v>
      </c>
      <c r="B297" s="47">
        <v>2000</v>
      </c>
      <c r="C297" s="1">
        <f t="shared" si="84"/>
        <v>21.5</v>
      </c>
      <c r="D297" s="7">
        <v>2600324.4</v>
      </c>
      <c r="E297" s="7">
        <v>70</v>
      </c>
      <c r="F297" s="7">
        <v>53.024436999999999</v>
      </c>
      <c r="G297" s="48">
        <v>-0.45</v>
      </c>
      <c r="H297" s="2">
        <f t="shared" si="74"/>
        <v>914369.39250462782</v>
      </c>
      <c r="I297" s="2">
        <f t="shared" si="80"/>
        <v>1.2118504268914037</v>
      </c>
      <c r="J297" s="7">
        <f t="shared" si="70"/>
        <v>1108078.9386431666</v>
      </c>
      <c r="K297" s="2">
        <f t="shared" si="75"/>
        <v>137880737.32736281</v>
      </c>
    </row>
    <row r="298" spans="1:11" outlineLevel="2">
      <c r="A298" s="1">
        <v>355</v>
      </c>
      <c r="B298" s="47">
        <v>1999</v>
      </c>
      <c r="C298" s="1">
        <f t="shared" si="84"/>
        <v>22.5</v>
      </c>
      <c r="D298" s="7">
        <v>791241.95</v>
      </c>
      <c r="E298" s="7">
        <v>70</v>
      </c>
      <c r="F298" s="7">
        <v>52.272938000000003</v>
      </c>
      <c r="G298" s="48">
        <v>-0.45</v>
      </c>
      <c r="H298" s="2">
        <f t="shared" si="74"/>
        <v>290546.75573919713</v>
      </c>
      <c r="I298" s="2">
        <f t="shared" si="80"/>
        <v>1.2118504268914037</v>
      </c>
      <c r="J298" s="7">
        <f t="shared" si="70"/>
        <v>352099.20997445844</v>
      </c>
      <c r="K298" s="2">
        <f t="shared" si="75"/>
        <v>41360541.3953491</v>
      </c>
    </row>
    <row r="299" spans="1:11" outlineLevel="2">
      <c r="A299" s="1">
        <v>355</v>
      </c>
      <c r="B299" s="47">
        <v>1998</v>
      </c>
      <c r="C299" s="1">
        <f t="shared" si="84"/>
        <v>23.5</v>
      </c>
      <c r="D299" s="7">
        <v>5239319.83</v>
      </c>
      <c r="E299" s="7">
        <v>70</v>
      </c>
      <c r="F299" s="7">
        <v>51.525317999999999</v>
      </c>
      <c r="G299" s="48">
        <v>-0.45</v>
      </c>
      <c r="H299" s="2">
        <f t="shared" si="74"/>
        <v>2005034.4749362699</v>
      </c>
      <c r="I299" s="2">
        <f t="shared" si="80"/>
        <v>1.2118504268914037</v>
      </c>
      <c r="J299" s="7">
        <f t="shared" si="70"/>
        <v>2429801.8843835001</v>
      </c>
      <c r="K299" s="2">
        <f t="shared" si="75"/>
        <v>269957620.34445596</v>
      </c>
    </row>
    <row r="300" spans="1:11" outlineLevel="2">
      <c r="A300" s="1">
        <v>355</v>
      </c>
      <c r="B300" s="47">
        <v>1997</v>
      </c>
      <c r="C300" s="1">
        <f t="shared" si="84"/>
        <v>24.5</v>
      </c>
      <c r="D300" s="7">
        <v>2009081.29</v>
      </c>
      <c r="E300" s="7">
        <v>70</v>
      </c>
      <c r="F300" s="7">
        <v>50.780794</v>
      </c>
      <c r="G300" s="48">
        <v>-0.45</v>
      </c>
      <c r="H300" s="2">
        <f t="shared" si="74"/>
        <v>799839.6202245832</v>
      </c>
      <c r="I300" s="2">
        <f t="shared" si="80"/>
        <v>1.2118504268914037</v>
      </c>
      <c r="J300" s="7">
        <f t="shared" ref="J300:J361" si="85">IF((D300*(1-G300)-H300*I300)&lt;0,D300*(1-G300),H300*I300)</f>
        <v>969285.98521381931</v>
      </c>
      <c r="K300" s="2">
        <f t="shared" si="75"/>
        <v>102022743.11674426</v>
      </c>
    </row>
    <row r="301" spans="1:11" outlineLevel="2">
      <c r="A301" s="1">
        <v>355</v>
      </c>
      <c r="B301" s="47">
        <v>1996</v>
      </c>
      <c r="C301" s="1">
        <f t="shared" si="84"/>
        <v>25.5</v>
      </c>
      <c r="D301" s="7">
        <v>3388063.59</v>
      </c>
      <c r="E301" s="7">
        <v>70</v>
      </c>
      <c r="F301" s="7">
        <v>50.040745000000001</v>
      </c>
      <c r="G301" s="48">
        <v>-0.45</v>
      </c>
      <c r="H301" s="2">
        <f t="shared" si="74"/>
        <v>1400766.8066583837</v>
      </c>
      <c r="I301" s="2">
        <f t="shared" si="80"/>
        <v>1.2118504268914037</v>
      </c>
      <c r="J301" s="7">
        <f t="shared" si="85"/>
        <v>1697519.8526242706</v>
      </c>
      <c r="K301" s="2">
        <f t="shared" si="75"/>
        <v>169541226.15097454</v>
      </c>
    </row>
    <row r="302" spans="1:11" outlineLevel="2">
      <c r="A302" s="1">
        <v>355</v>
      </c>
      <c r="B302" s="47">
        <v>1995</v>
      </c>
      <c r="C302" s="1">
        <f t="shared" si="84"/>
        <v>26.5</v>
      </c>
      <c r="D302" s="7">
        <v>938577.05000000016</v>
      </c>
      <c r="E302" s="7">
        <v>70</v>
      </c>
      <c r="F302" s="7">
        <v>49.303958999999999</v>
      </c>
      <c r="G302" s="48">
        <v>-0.45</v>
      </c>
      <c r="H302" s="2">
        <f t="shared" si="74"/>
        <v>402371.46010379464</v>
      </c>
      <c r="I302" s="2">
        <f t="shared" si="80"/>
        <v>1.2118504268914037</v>
      </c>
      <c r="J302" s="7">
        <f t="shared" si="85"/>
        <v>487614.02569570096</v>
      </c>
      <c r="K302" s="2">
        <f t="shared" si="75"/>
        <v>46275564.391540959</v>
      </c>
    </row>
    <row r="303" spans="1:11" outlineLevel="2">
      <c r="A303" s="1">
        <v>355</v>
      </c>
      <c r="B303" s="47">
        <v>1994</v>
      </c>
      <c r="C303" s="1">
        <f t="shared" si="84"/>
        <v>27.5</v>
      </c>
      <c r="D303" s="7">
        <v>760605.96000000008</v>
      </c>
      <c r="E303" s="7">
        <v>70</v>
      </c>
      <c r="F303" s="7">
        <v>48.571418999999999</v>
      </c>
      <c r="G303" s="48">
        <v>-0.45</v>
      </c>
      <c r="H303" s="2">
        <f t="shared" si="74"/>
        <v>337616.06161810004</v>
      </c>
      <c r="I303" s="2">
        <f t="shared" si="80"/>
        <v>1.2118504268914037</v>
      </c>
      <c r="J303" s="7">
        <f t="shared" si="85"/>
        <v>409140.16839728894</v>
      </c>
      <c r="K303" s="2">
        <f t="shared" si="75"/>
        <v>36943710.777057245</v>
      </c>
    </row>
    <row r="304" spans="1:11" outlineLevel="2">
      <c r="A304" s="1">
        <v>355</v>
      </c>
      <c r="B304" s="47">
        <v>1993</v>
      </c>
      <c r="C304" s="1">
        <f t="shared" si="84"/>
        <v>28.5</v>
      </c>
      <c r="D304" s="7">
        <v>1761977.75</v>
      </c>
      <c r="E304" s="7">
        <v>70</v>
      </c>
      <c r="F304" s="7">
        <v>47.842768999999997</v>
      </c>
      <c r="G304" s="48">
        <v>-0.45</v>
      </c>
      <c r="H304" s="2">
        <f t="shared" si="74"/>
        <v>808697.06620335509</v>
      </c>
      <c r="I304" s="2">
        <f t="shared" si="80"/>
        <v>1.2118504268914037</v>
      </c>
      <c r="J304" s="7">
        <f t="shared" si="85"/>
        <v>980019.88490436156</v>
      </c>
      <c r="K304" s="2">
        <f t="shared" si="75"/>
        <v>84297894.476389751</v>
      </c>
    </row>
    <row r="305" spans="1:11" outlineLevel="2">
      <c r="A305" s="1">
        <v>355</v>
      </c>
      <c r="B305" s="47">
        <v>1992</v>
      </c>
      <c r="C305" s="1">
        <f t="shared" si="84"/>
        <v>29.5</v>
      </c>
      <c r="D305" s="7">
        <v>724058.09000000008</v>
      </c>
      <c r="E305" s="7">
        <v>70</v>
      </c>
      <c r="F305" s="7">
        <v>47.118108999999997</v>
      </c>
      <c r="G305" s="48">
        <v>-0.45</v>
      </c>
      <c r="H305" s="2">
        <f t="shared" ref="H305:H371" si="86">+D305*(1-G305)*(1-F305/E305)</f>
        <v>343190.52178456978</v>
      </c>
      <c r="I305" s="2">
        <f t="shared" si="80"/>
        <v>1.2118504268914037</v>
      </c>
      <c r="J305" s="7">
        <f t="shared" si="85"/>
        <v>415895.58032971446</v>
      </c>
      <c r="K305" s="2">
        <f t="shared" ref="K305:K371" si="87">+D305*F305</f>
        <v>34116248.006951809</v>
      </c>
    </row>
    <row r="306" spans="1:11" outlineLevel="2">
      <c r="A306" s="1">
        <v>355</v>
      </c>
      <c r="B306" s="47">
        <v>1991</v>
      </c>
      <c r="C306" s="1">
        <f t="shared" si="84"/>
        <v>30.5</v>
      </c>
      <c r="D306" s="7">
        <v>869745.8</v>
      </c>
      <c r="E306" s="7">
        <v>70</v>
      </c>
      <c r="F306" s="7">
        <v>46.398031000000003</v>
      </c>
      <c r="G306" s="48">
        <v>-0.45</v>
      </c>
      <c r="H306" s="2">
        <f t="shared" si="86"/>
        <v>425216.920624947</v>
      </c>
      <c r="I306" s="2">
        <f t="shared" si="80"/>
        <v>1.2118504268914037</v>
      </c>
      <c r="J306" s="7">
        <f t="shared" si="85"/>
        <v>515299.30678079015</v>
      </c>
      <c r="K306" s="2">
        <f t="shared" si="87"/>
        <v>40354492.590519808</v>
      </c>
    </row>
    <row r="307" spans="1:11" outlineLevel="2">
      <c r="A307" s="1">
        <v>355</v>
      </c>
      <c r="B307" s="47">
        <v>1990</v>
      </c>
      <c r="C307" s="1">
        <f t="shared" si="84"/>
        <v>31.5</v>
      </c>
      <c r="D307" s="7">
        <v>1074882.76</v>
      </c>
      <c r="E307" s="7">
        <v>70</v>
      </c>
      <c r="F307" s="7">
        <v>45.681663999999998</v>
      </c>
      <c r="G307" s="48">
        <v>-0.45</v>
      </c>
      <c r="H307" s="2">
        <f t="shared" si="86"/>
        <v>541458.17387880967</v>
      </c>
      <c r="I307" s="2">
        <f t="shared" si="80"/>
        <v>1.2118504268914037</v>
      </c>
      <c r="J307" s="7">
        <f t="shared" si="85"/>
        <v>656166.31915887538</v>
      </c>
      <c r="K307" s="2">
        <f t="shared" si="87"/>
        <v>49102433.081712641</v>
      </c>
    </row>
    <row r="308" spans="1:11" outlineLevel="2">
      <c r="A308" s="1">
        <v>355</v>
      </c>
      <c r="B308" s="47">
        <v>1989</v>
      </c>
      <c r="C308" s="1">
        <f t="shared" si="84"/>
        <v>32.5</v>
      </c>
      <c r="D308" s="7">
        <v>371396.93000000005</v>
      </c>
      <c r="E308" s="7">
        <v>70</v>
      </c>
      <c r="F308" s="7">
        <v>44.970610999999998</v>
      </c>
      <c r="G308" s="48">
        <v>-0.45</v>
      </c>
      <c r="H308" s="2">
        <f t="shared" si="86"/>
        <v>192556.64914064098</v>
      </c>
      <c r="I308" s="2">
        <f t="shared" si="80"/>
        <v>1.2118504268914037</v>
      </c>
      <c r="J308" s="7">
        <f t="shared" si="85"/>
        <v>233349.85746186401</v>
      </c>
      <c r="K308" s="2">
        <f t="shared" si="87"/>
        <v>16701946.865624232</v>
      </c>
    </row>
    <row r="309" spans="1:11" outlineLevel="2">
      <c r="A309" s="1">
        <v>355</v>
      </c>
      <c r="B309" s="47">
        <v>1988</v>
      </c>
      <c r="C309" s="1">
        <f t="shared" si="84"/>
        <v>33.5</v>
      </c>
      <c r="D309" s="7">
        <v>807862.7</v>
      </c>
      <c r="E309" s="7">
        <v>70</v>
      </c>
      <c r="F309" s="7">
        <v>44.263477000000002</v>
      </c>
      <c r="G309" s="48">
        <v>-0.45</v>
      </c>
      <c r="H309" s="2">
        <f t="shared" si="86"/>
        <v>430682.66558740771</v>
      </c>
      <c r="I309" s="2">
        <f t="shared" si="80"/>
        <v>1.2118504268914037</v>
      </c>
      <c r="J309" s="7">
        <f t="shared" si="85"/>
        <v>521922.97214682767</v>
      </c>
      <c r="K309" s="2">
        <f t="shared" si="87"/>
        <v>35758812.040607899</v>
      </c>
    </row>
    <row r="310" spans="1:11" outlineLevel="2">
      <c r="A310" s="1">
        <v>355</v>
      </c>
      <c r="B310" s="47">
        <v>1987</v>
      </c>
      <c r="C310" s="1">
        <f t="shared" si="84"/>
        <v>34.5</v>
      </c>
      <c r="D310" s="7">
        <v>253644.5</v>
      </c>
      <c r="E310" s="7">
        <v>70</v>
      </c>
      <c r="F310" s="7">
        <v>43.561397999999997</v>
      </c>
      <c r="G310" s="48">
        <v>-0.45</v>
      </c>
      <c r="H310" s="2">
        <f t="shared" si="86"/>
        <v>138910.12397477214</v>
      </c>
      <c r="I310" s="2">
        <f t="shared" si="80"/>
        <v>1.2118504268914037</v>
      </c>
      <c r="J310" s="7">
        <f t="shared" si="85"/>
        <v>168338.29303836543</v>
      </c>
      <c r="K310" s="2">
        <f t="shared" si="87"/>
        <v>11049109.015011</v>
      </c>
    </row>
    <row r="311" spans="1:11" outlineLevel="2">
      <c r="A311" s="1">
        <v>355</v>
      </c>
      <c r="B311" s="47">
        <v>1986</v>
      </c>
      <c r="C311" s="1">
        <f t="shared" si="84"/>
        <v>35.5</v>
      </c>
      <c r="D311" s="7">
        <v>3390601.2</v>
      </c>
      <c r="E311" s="7">
        <v>70</v>
      </c>
      <c r="F311" s="7">
        <v>42.863962999999998</v>
      </c>
      <c r="G311" s="48">
        <v>-0.45</v>
      </c>
      <c r="H311" s="2">
        <f t="shared" si="86"/>
        <v>1905869.2206056342</v>
      </c>
      <c r="I311" s="2">
        <f t="shared" si="80"/>
        <v>1.2118504268914037</v>
      </c>
      <c r="J311" s="7">
        <f t="shared" si="85"/>
        <v>2309628.4285901245</v>
      </c>
      <c r="K311" s="2">
        <f t="shared" si="87"/>
        <v>145334604.38455561</v>
      </c>
    </row>
    <row r="312" spans="1:11" outlineLevel="2">
      <c r="A312" s="1">
        <v>355</v>
      </c>
      <c r="B312" s="47">
        <v>1985</v>
      </c>
      <c r="C312" s="1">
        <f t="shared" si="84"/>
        <v>36.5</v>
      </c>
      <c r="D312" s="7">
        <v>418263.82999999996</v>
      </c>
      <c r="E312" s="7">
        <v>70</v>
      </c>
      <c r="F312" s="7">
        <v>42.171284999999997</v>
      </c>
      <c r="G312" s="48">
        <v>-0.45</v>
      </c>
      <c r="H312" s="2">
        <f t="shared" si="86"/>
        <v>241109.00191176787</v>
      </c>
      <c r="I312" s="2">
        <f t="shared" si="80"/>
        <v>1.2118504268914037</v>
      </c>
      <c r="J312" s="7">
        <f t="shared" si="85"/>
        <v>292188.04689413618</v>
      </c>
      <c r="K312" s="2">
        <f t="shared" si="87"/>
        <v>17638723.180121548</v>
      </c>
    </row>
    <row r="313" spans="1:11" outlineLevel="2">
      <c r="A313" s="1">
        <v>355</v>
      </c>
      <c r="B313" s="47">
        <v>1984</v>
      </c>
      <c r="C313" s="1">
        <f t="shared" si="84"/>
        <v>37.5</v>
      </c>
      <c r="D313" s="7">
        <v>1353497.86</v>
      </c>
      <c r="E313" s="7">
        <v>70</v>
      </c>
      <c r="F313" s="7">
        <v>41.484020999999998</v>
      </c>
      <c r="G313" s="48">
        <v>-0.45</v>
      </c>
      <c r="H313" s="2">
        <f t="shared" si="86"/>
        <v>799495.12858345942</v>
      </c>
      <c r="I313" s="2">
        <f t="shared" si="80"/>
        <v>1.2118504268914037</v>
      </c>
      <c r="J313" s="7">
        <f t="shared" si="85"/>
        <v>968868.51287146297</v>
      </c>
      <c r="K313" s="2">
        <f t="shared" si="87"/>
        <v>56148533.647695065</v>
      </c>
    </row>
    <row r="314" spans="1:11" outlineLevel="2">
      <c r="A314" s="1">
        <v>355</v>
      </c>
      <c r="B314" s="47">
        <v>1983</v>
      </c>
      <c r="C314" s="1">
        <f t="shared" si="84"/>
        <v>38.5</v>
      </c>
      <c r="D314" s="7">
        <v>1688689.08</v>
      </c>
      <c r="E314" s="7">
        <v>70</v>
      </c>
      <c r="F314" s="7">
        <v>40.801170999999997</v>
      </c>
      <c r="G314" s="48">
        <v>-0.45</v>
      </c>
      <c r="H314" s="2">
        <f t="shared" si="86"/>
        <v>1021374.6905368089</v>
      </c>
      <c r="I314" s="2">
        <f t="shared" si="80"/>
        <v>1.2118504268914037</v>
      </c>
      <c r="J314" s="7">
        <f t="shared" si="85"/>
        <v>1237753.3547431072</v>
      </c>
      <c r="K314" s="2">
        <f t="shared" si="87"/>
        <v>68900491.918912679</v>
      </c>
    </row>
    <row r="315" spans="1:11" outlineLevel="2">
      <c r="A315" s="1">
        <v>355</v>
      </c>
      <c r="B315" s="47">
        <v>1982</v>
      </c>
      <c r="C315" s="1">
        <f t="shared" si="84"/>
        <v>39.5</v>
      </c>
      <c r="D315" s="7">
        <v>10797512.82</v>
      </c>
      <c r="E315" s="7">
        <v>70</v>
      </c>
      <c r="F315" s="7">
        <v>40.124535000000002</v>
      </c>
      <c r="G315" s="48">
        <v>-0.45</v>
      </c>
      <c r="H315" s="2">
        <f t="shared" si="86"/>
        <v>6682029.1242056265</v>
      </c>
      <c r="I315" s="2">
        <f t="shared" si="80"/>
        <v>1.2118504268914037</v>
      </c>
      <c r="J315" s="7">
        <f t="shared" si="85"/>
        <v>8097619.8466693806</v>
      </c>
      <c r="K315" s="2">
        <f t="shared" si="87"/>
        <v>433245181.05903876</v>
      </c>
    </row>
    <row r="316" spans="1:11" outlineLevel="2">
      <c r="A316" s="1">
        <v>355</v>
      </c>
      <c r="B316" s="47">
        <v>1981</v>
      </c>
      <c r="C316" s="1">
        <f t="shared" si="84"/>
        <v>40.5</v>
      </c>
      <c r="D316" s="7">
        <v>3481698.0700000003</v>
      </c>
      <c r="E316" s="7">
        <v>70</v>
      </c>
      <c r="F316" s="7">
        <v>39.452527000000003</v>
      </c>
      <c r="G316" s="48">
        <v>-0.45</v>
      </c>
      <c r="H316" s="2">
        <f t="shared" si="86"/>
        <v>2203110.8970263116</v>
      </c>
      <c r="I316" s="2">
        <f t="shared" ref="I316:I347" si="88">$J$472</f>
        <v>1.2118504268914037</v>
      </c>
      <c r="J316" s="7">
        <f t="shared" si="85"/>
        <v>2669840.8810504391</v>
      </c>
      <c r="K316" s="2">
        <f t="shared" si="87"/>
        <v>137361787.1125229</v>
      </c>
    </row>
    <row r="317" spans="1:11" outlineLevel="2">
      <c r="A317" s="1">
        <v>355</v>
      </c>
      <c r="B317" s="47">
        <v>1980</v>
      </c>
      <c r="C317" s="1">
        <f t="shared" si="84"/>
        <v>41.5</v>
      </c>
      <c r="D317" s="7">
        <v>2468692.2400000002</v>
      </c>
      <c r="E317" s="7">
        <v>70</v>
      </c>
      <c r="F317" s="7">
        <v>38.786400999999998</v>
      </c>
      <c r="G317" s="48">
        <v>-0.45</v>
      </c>
      <c r="H317" s="2">
        <f t="shared" si="86"/>
        <v>1596175.9424138437</v>
      </c>
      <c r="I317" s="2">
        <f t="shared" si="88"/>
        <v>1.2118504268914037</v>
      </c>
      <c r="J317" s="7">
        <f t="shared" si="85"/>
        <v>1934326.4972080051</v>
      </c>
      <c r="K317" s="2">
        <f t="shared" si="87"/>
        <v>95751687.16622825</v>
      </c>
    </row>
    <row r="318" spans="1:11" outlineLevel="2">
      <c r="A318" s="1">
        <v>355</v>
      </c>
      <c r="B318" s="47">
        <v>1979</v>
      </c>
      <c r="C318" s="1">
        <f t="shared" si="84"/>
        <v>42.5</v>
      </c>
      <c r="D318" s="7">
        <v>103934.52</v>
      </c>
      <c r="E318" s="7">
        <v>70</v>
      </c>
      <c r="F318" s="7">
        <v>38.125684999999997</v>
      </c>
      <c r="G318" s="48">
        <v>-0.45</v>
      </c>
      <c r="H318" s="2">
        <f t="shared" si="86"/>
        <v>68623.14804697159</v>
      </c>
      <c r="I318" s="2">
        <f t="shared" si="88"/>
        <v>1.2118504268914037</v>
      </c>
      <c r="J318" s="7">
        <f t="shared" si="85"/>
        <v>83160.991255354515</v>
      </c>
      <c r="K318" s="2">
        <f t="shared" si="87"/>
        <v>3962574.7701462</v>
      </c>
    </row>
    <row r="319" spans="1:11" outlineLevel="2">
      <c r="A319" s="1">
        <v>355</v>
      </c>
      <c r="B319" s="47">
        <v>1978</v>
      </c>
      <c r="C319" s="1">
        <f t="shared" si="84"/>
        <v>43.5</v>
      </c>
      <c r="D319" s="7">
        <v>256751.89</v>
      </c>
      <c r="E319" s="7">
        <v>70</v>
      </c>
      <c r="F319" s="7">
        <v>37.470477000000002</v>
      </c>
      <c r="G319" s="48">
        <v>-0.45</v>
      </c>
      <c r="H319" s="2">
        <f t="shared" si="86"/>
        <v>173006.05630028973</v>
      </c>
      <c r="I319" s="2">
        <f t="shared" si="88"/>
        <v>1.2118504268914037</v>
      </c>
      <c r="J319" s="7">
        <f t="shared" si="85"/>
        <v>209657.46318230432</v>
      </c>
      <c r="K319" s="2">
        <f t="shared" si="87"/>
        <v>9620615.7889515311</v>
      </c>
    </row>
    <row r="320" spans="1:11" outlineLevel="2">
      <c r="A320" s="1">
        <v>355</v>
      </c>
      <c r="B320" s="47">
        <v>1977</v>
      </c>
      <c r="C320" s="1">
        <f t="shared" si="84"/>
        <v>44.5</v>
      </c>
      <c r="D320" s="7">
        <v>426885.41000000003</v>
      </c>
      <c r="E320" s="7">
        <v>70</v>
      </c>
      <c r="F320" s="7">
        <v>36.821494000000001</v>
      </c>
      <c r="G320" s="48">
        <v>-0.45</v>
      </c>
      <c r="H320" s="2">
        <f t="shared" si="86"/>
        <v>293385.13140923309</v>
      </c>
      <c r="I320" s="2">
        <f t="shared" si="88"/>
        <v>1.2118504268914037</v>
      </c>
      <c r="J320" s="7">
        <f t="shared" si="85"/>
        <v>355538.89674186968</v>
      </c>
      <c r="K320" s="2">
        <f t="shared" si="87"/>
        <v>15718558.563002542</v>
      </c>
    </row>
    <row r="321" spans="1:11" outlineLevel="2">
      <c r="A321" s="1">
        <v>355</v>
      </c>
      <c r="B321" s="47">
        <v>1976</v>
      </c>
      <c r="C321" s="1">
        <f t="shared" si="84"/>
        <v>45.5</v>
      </c>
      <c r="D321" s="7">
        <v>2315197.06</v>
      </c>
      <c r="E321" s="7">
        <v>70</v>
      </c>
      <c r="F321" s="7">
        <v>36.177610999999999</v>
      </c>
      <c r="G321" s="48">
        <v>-0.45</v>
      </c>
      <c r="H321" s="2">
        <f t="shared" si="86"/>
        <v>1622042.4083387956</v>
      </c>
      <c r="I321" s="2">
        <f t="shared" si="88"/>
        <v>1.2118504268914037</v>
      </c>
      <c r="J321" s="7">
        <f t="shared" si="85"/>
        <v>1965672.7849813299</v>
      </c>
      <c r="K321" s="2">
        <f t="shared" si="87"/>
        <v>83758298.625023663</v>
      </c>
    </row>
    <row r="322" spans="1:11" outlineLevel="2">
      <c r="A322" s="1">
        <v>355</v>
      </c>
      <c r="B322" s="47">
        <v>1975</v>
      </c>
      <c r="C322" s="1">
        <f t="shared" si="84"/>
        <v>46.5</v>
      </c>
      <c r="D322" s="7">
        <v>65019.65</v>
      </c>
      <c r="E322" s="7">
        <v>70</v>
      </c>
      <c r="F322" s="7">
        <v>35.540776000000001</v>
      </c>
      <c r="G322" s="48">
        <v>-0.45</v>
      </c>
      <c r="H322" s="2">
        <f t="shared" si="86"/>
        <v>46410.909877711711</v>
      </c>
      <c r="I322" s="2">
        <f t="shared" si="88"/>
        <v>1.2118504268914037</v>
      </c>
      <c r="J322" s="7">
        <f t="shared" si="85"/>
        <v>56243.0809477234</v>
      </c>
      <c r="K322" s="2">
        <f t="shared" si="87"/>
        <v>2310848.8162484001</v>
      </c>
    </row>
    <row r="323" spans="1:11" outlineLevel="2">
      <c r="A323" s="1">
        <v>355</v>
      </c>
      <c r="B323" s="47">
        <v>1974</v>
      </c>
      <c r="C323" s="1">
        <f t="shared" si="84"/>
        <v>47.5</v>
      </c>
      <c r="D323" s="7">
        <v>335119.42</v>
      </c>
      <c r="E323" s="7">
        <v>70</v>
      </c>
      <c r="F323" s="7">
        <v>34.909250999999998</v>
      </c>
      <c r="G323" s="48">
        <v>-0.45</v>
      </c>
      <c r="H323" s="2">
        <f t="shared" si="86"/>
        <v>243591.53722508706</v>
      </c>
      <c r="I323" s="2">
        <f t="shared" si="88"/>
        <v>1.2118504268914037</v>
      </c>
      <c r="J323" s="7">
        <f t="shared" si="85"/>
        <v>295196.50837335497</v>
      </c>
      <c r="K323" s="2">
        <f t="shared" si="87"/>
        <v>11698767.947754418</v>
      </c>
    </row>
    <row r="324" spans="1:11" outlineLevel="2">
      <c r="A324" s="1">
        <v>355</v>
      </c>
      <c r="B324" s="47">
        <v>1973</v>
      </c>
      <c r="C324" s="1">
        <f t="shared" si="84"/>
        <v>48.5</v>
      </c>
      <c r="D324" s="7">
        <v>356204.88</v>
      </c>
      <c r="E324" s="7">
        <v>70</v>
      </c>
      <c r="F324" s="7">
        <v>34.284365000000001</v>
      </c>
      <c r="G324" s="48">
        <v>-0.45</v>
      </c>
      <c r="H324" s="2">
        <f t="shared" si="86"/>
        <v>263528.87207118946</v>
      </c>
      <c r="I324" s="2">
        <f t="shared" si="88"/>
        <v>1.2118504268914037</v>
      </c>
      <c r="J324" s="7">
        <f t="shared" si="85"/>
        <v>319357.57611768105</v>
      </c>
      <c r="K324" s="2">
        <f t="shared" si="87"/>
        <v>12212258.120701201</v>
      </c>
    </row>
    <row r="325" spans="1:11" outlineLevel="2">
      <c r="A325" s="1">
        <v>355</v>
      </c>
      <c r="B325" s="47">
        <v>1972</v>
      </c>
      <c r="C325" s="1">
        <f t="shared" si="84"/>
        <v>49.5</v>
      </c>
      <c r="D325" s="7">
        <v>1037404.81</v>
      </c>
      <c r="E325" s="7">
        <v>70</v>
      </c>
      <c r="F325" s="7">
        <v>33.665593000000001</v>
      </c>
      <c r="G325" s="48">
        <v>-0.45</v>
      </c>
      <c r="H325" s="2">
        <f t="shared" si="86"/>
        <v>780793.69222759455</v>
      </c>
      <c r="I325" s="2">
        <f t="shared" si="88"/>
        <v>1.2118504268914037</v>
      </c>
      <c r="J325" s="7">
        <f t="shared" si="85"/>
        <v>946205.16924012569</v>
      </c>
      <c r="K325" s="2">
        <f t="shared" si="87"/>
        <v>34924848.109702334</v>
      </c>
    </row>
    <row r="326" spans="1:11" outlineLevel="2">
      <c r="A326" s="1">
        <v>355</v>
      </c>
      <c r="B326" s="47">
        <v>1971</v>
      </c>
      <c r="C326" s="1">
        <f t="shared" si="84"/>
        <v>50.5</v>
      </c>
      <c r="D326" s="7">
        <v>1250127.3799999999</v>
      </c>
      <c r="E326" s="7">
        <v>70</v>
      </c>
      <c r="F326" s="7">
        <v>33.053027999999998</v>
      </c>
      <c r="G326" s="48">
        <v>-0.45</v>
      </c>
      <c r="H326" s="2">
        <f t="shared" si="86"/>
        <v>956760.15560964821</v>
      </c>
      <c r="I326" s="2">
        <f t="shared" si="88"/>
        <v>1.2118504268914037</v>
      </c>
      <c r="J326" s="7">
        <f t="shared" si="85"/>
        <v>1159450.203008238</v>
      </c>
      <c r="K326" s="2">
        <f t="shared" si="87"/>
        <v>41320495.294706635</v>
      </c>
    </row>
    <row r="327" spans="1:11" outlineLevel="2">
      <c r="A327" s="1">
        <v>355</v>
      </c>
      <c r="B327" s="47">
        <v>1970</v>
      </c>
      <c r="C327" s="1">
        <f t="shared" si="84"/>
        <v>51.5</v>
      </c>
      <c r="D327" s="7">
        <v>2351104.04</v>
      </c>
      <c r="E327" s="7">
        <v>70</v>
      </c>
      <c r="F327" s="7">
        <v>32.447392999999998</v>
      </c>
      <c r="G327" s="48">
        <v>-0.45</v>
      </c>
      <c r="H327" s="2">
        <f t="shared" si="86"/>
        <v>1828866.0677690976</v>
      </c>
      <c r="I327" s="2">
        <f t="shared" si="88"/>
        <v>1.2118504268914037</v>
      </c>
      <c r="J327" s="7">
        <f t="shared" si="85"/>
        <v>2216312.1249531838</v>
      </c>
      <c r="K327" s="2">
        <f t="shared" si="87"/>
        <v>76287196.769767717</v>
      </c>
    </row>
    <row r="328" spans="1:11" outlineLevel="2">
      <c r="A328" s="1">
        <v>355</v>
      </c>
      <c r="B328" s="47">
        <v>1969</v>
      </c>
      <c r="C328" s="1">
        <f t="shared" si="84"/>
        <v>52.5</v>
      </c>
      <c r="D328" s="7">
        <v>1804112.62</v>
      </c>
      <c r="E328" s="7">
        <v>70</v>
      </c>
      <c r="F328" s="7">
        <v>31.84751</v>
      </c>
      <c r="G328" s="48">
        <v>-0.45</v>
      </c>
      <c r="H328" s="2">
        <f t="shared" si="86"/>
        <v>1425793.0515066362</v>
      </c>
      <c r="I328" s="2">
        <f t="shared" si="88"/>
        <v>1.2118504268914037</v>
      </c>
      <c r="J328" s="7">
        <f t="shared" si="85"/>
        <v>1727847.9181271142</v>
      </c>
      <c r="K328" s="2">
        <f t="shared" si="87"/>
        <v>57456494.706576206</v>
      </c>
    </row>
    <row r="329" spans="1:11" outlineLevel="2">
      <c r="A329" s="1">
        <v>355</v>
      </c>
      <c r="B329" s="47">
        <v>1968</v>
      </c>
      <c r="C329" s="1">
        <f t="shared" si="84"/>
        <v>53.5</v>
      </c>
      <c r="D329" s="7">
        <v>866022.61</v>
      </c>
      <c r="E329" s="7">
        <v>70</v>
      </c>
      <c r="F329" s="7">
        <v>31.255375000000001</v>
      </c>
      <c r="G329" s="48">
        <v>-0.45</v>
      </c>
      <c r="H329" s="2">
        <f t="shared" si="86"/>
        <v>695041.36908083281</v>
      </c>
      <c r="I329" s="2">
        <f t="shared" si="88"/>
        <v>1.2118504268914037</v>
      </c>
      <c r="J329" s="7">
        <f t="shared" si="85"/>
        <v>842286.17982779292</v>
      </c>
      <c r="K329" s="2">
        <f t="shared" si="87"/>
        <v>27067861.434028748</v>
      </c>
    </row>
    <row r="330" spans="1:11" outlineLevel="2">
      <c r="A330" s="1">
        <v>355</v>
      </c>
      <c r="B330" s="47">
        <v>1967</v>
      </c>
      <c r="C330" s="1">
        <f t="shared" si="84"/>
        <v>54.5</v>
      </c>
      <c r="D330" s="7">
        <v>427527.21</v>
      </c>
      <c r="E330" s="7">
        <v>70</v>
      </c>
      <c r="F330" s="7">
        <v>30.669170000000001</v>
      </c>
      <c r="G330" s="48">
        <v>-0.45</v>
      </c>
      <c r="H330" s="2">
        <f t="shared" si="86"/>
        <v>348310.71463546046</v>
      </c>
      <c r="I330" s="2">
        <f t="shared" si="88"/>
        <v>1.2118504268914037</v>
      </c>
      <c r="J330" s="7">
        <f t="shared" si="85"/>
        <v>422100.48822183267</v>
      </c>
      <c r="K330" s="2">
        <f t="shared" si="87"/>
        <v>13111904.6831157</v>
      </c>
    </row>
    <row r="331" spans="1:11" outlineLevel="2">
      <c r="A331" s="1">
        <v>355</v>
      </c>
      <c r="B331" s="47">
        <v>1966</v>
      </c>
      <c r="C331" s="1">
        <f t="shared" si="84"/>
        <v>55.5</v>
      </c>
      <c r="D331" s="7">
        <v>360291.55</v>
      </c>
      <c r="E331" s="7">
        <v>70</v>
      </c>
      <c r="F331" s="7">
        <v>30.090240999999999</v>
      </c>
      <c r="G331" s="48">
        <v>-0.45</v>
      </c>
      <c r="H331" s="2">
        <f t="shared" si="86"/>
        <v>297853.7992691836</v>
      </c>
      <c r="I331" s="2">
        <f t="shared" si="88"/>
        <v>1.2118504268914037</v>
      </c>
      <c r="J331" s="7">
        <f t="shared" si="85"/>
        <v>360954.25379558658</v>
      </c>
      <c r="K331" s="2">
        <f t="shared" si="87"/>
        <v>10841259.569763549</v>
      </c>
    </row>
    <row r="332" spans="1:11" outlineLevel="2">
      <c r="A332" s="1">
        <v>355</v>
      </c>
      <c r="B332" s="47">
        <v>1965</v>
      </c>
      <c r="C332" s="1">
        <f t="shared" si="84"/>
        <v>56.5</v>
      </c>
      <c r="D332" s="7">
        <v>376704.89</v>
      </c>
      <c r="E332" s="7">
        <v>70</v>
      </c>
      <c r="F332" s="7">
        <v>29.518039000000002</v>
      </c>
      <c r="G332" s="48">
        <v>-0.45</v>
      </c>
      <c r="H332" s="2">
        <f t="shared" si="86"/>
        <v>315887.73378513532</v>
      </c>
      <c r="I332" s="2">
        <f t="shared" si="88"/>
        <v>1.2118504268914037</v>
      </c>
      <c r="J332" s="7">
        <f t="shared" si="85"/>
        <v>382808.68503727432</v>
      </c>
      <c r="K332" s="2">
        <f t="shared" si="87"/>
        <v>11119589.634510711</v>
      </c>
    </row>
    <row r="333" spans="1:11" outlineLevel="2">
      <c r="A333" s="1">
        <v>355</v>
      </c>
      <c r="B333" s="47">
        <v>1964</v>
      </c>
      <c r="C333" s="1">
        <f t="shared" si="84"/>
        <v>57.5</v>
      </c>
      <c r="D333" s="7">
        <v>401617.33999999997</v>
      </c>
      <c r="E333" s="7">
        <v>70</v>
      </c>
      <c r="F333" s="7">
        <v>28.952636999999999</v>
      </c>
      <c r="G333" s="48">
        <v>-0.45</v>
      </c>
      <c r="H333" s="2">
        <f t="shared" si="86"/>
        <v>341481.89251439867</v>
      </c>
      <c r="I333" s="2">
        <f t="shared" si="88"/>
        <v>1.2118504268914037</v>
      </c>
      <c r="J333" s="7">
        <f t="shared" si="85"/>
        <v>413824.97721925844</v>
      </c>
      <c r="K333" s="2">
        <f t="shared" si="87"/>
        <v>11627881.057925578</v>
      </c>
    </row>
    <row r="334" spans="1:11" outlineLevel="2">
      <c r="A334" s="1">
        <v>355</v>
      </c>
      <c r="B334" s="47">
        <v>1963</v>
      </c>
      <c r="C334" s="1">
        <f t="shared" si="84"/>
        <v>58.5</v>
      </c>
      <c r="D334" s="7">
        <v>389114.61</v>
      </c>
      <c r="E334" s="7">
        <v>70</v>
      </c>
      <c r="F334" s="7">
        <v>28.394732999999999</v>
      </c>
      <c r="G334" s="48">
        <v>-0.45</v>
      </c>
      <c r="H334" s="2">
        <f t="shared" si="86"/>
        <v>335348.07145491091</v>
      </c>
      <c r="I334" s="2">
        <f t="shared" si="88"/>
        <v>1.2118504268914037</v>
      </c>
      <c r="J334" s="7">
        <f t="shared" si="85"/>
        <v>406391.7035498427</v>
      </c>
      <c r="K334" s="2">
        <f t="shared" si="87"/>
        <v>11048805.457349129</v>
      </c>
    </row>
    <row r="335" spans="1:11" outlineLevel="2">
      <c r="A335" s="1">
        <v>355</v>
      </c>
      <c r="B335" s="47">
        <v>1962</v>
      </c>
      <c r="C335" s="1">
        <f t="shared" si="84"/>
        <v>59.5</v>
      </c>
      <c r="D335" s="7">
        <v>170528.28</v>
      </c>
      <c r="E335" s="7">
        <v>70</v>
      </c>
      <c r="F335" s="7">
        <v>27.843152</v>
      </c>
      <c r="G335" s="48">
        <v>-0.45</v>
      </c>
      <c r="H335" s="2">
        <f t="shared" si="86"/>
        <v>148913.64900727267</v>
      </c>
      <c r="I335" s="2">
        <f t="shared" si="88"/>
        <v>1.2118504268914037</v>
      </c>
      <c r="J335" s="7">
        <f t="shared" si="85"/>
        <v>180461.06911942005</v>
      </c>
      <c r="K335" s="2">
        <f t="shared" si="87"/>
        <v>4748044.8203385603</v>
      </c>
    </row>
    <row r="336" spans="1:11" outlineLevel="2">
      <c r="A336" s="1">
        <v>355</v>
      </c>
      <c r="B336" s="47">
        <v>1961</v>
      </c>
      <c r="C336" s="1">
        <f t="shared" si="84"/>
        <v>60.5</v>
      </c>
      <c r="D336" s="7">
        <v>308652.53000000003</v>
      </c>
      <c r="E336" s="7">
        <v>70</v>
      </c>
      <c r="F336" s="7">
        <v>27.299802</v>
      </c>
      <c r="G336" s="48">
        <v>-0.45</v>
      </c>
      <c r="H336" s="2">
        <f t="shared" ref="H336:H345" si="89">+D336*(1-G336)*(1-F336/E336)</f>
        <v>273004.42870130518</v>
      </c>
      <c r="I336" s="2">
        <f t="shared" si="88"/>
        <v>1.2118504268914037</v>
      </c>
      <c r="J336" s="7">
        <f t="shared" ref="J336:J345" si="90">IF((D336*(1-G336)-H336*I336)&lt;0,D336*(1-G336),H336*I336)</f>
        <v>330840.53346492047</v>
      </c>
      <c r="K336" s="2">
        <f t="shared" ref="K336:K345" si="91">+D336*F336</f>
        <v>8426152.9557990599</v>
      </c>
    </row>
    <row r="337" spans="1:11" outlineLevel="2">
      <c r="A337" s="1">
        <v>355</v>
      </c>
      <c r="B337" s="47">
        <v>1960</v>
      </c>
      <c r="C337" s="1">
        <f t="shared" si="84"/>
        <v>61.5</v>
      </c>
      <c r="D337" s="7">
        <v>100428.23</v>
      </c>
      <c r="E337" s="7">
        <v>70</v>
      </c>
      <c r="F337" s="7">
        <v>26.762923000000001</v>
      </c>
      <c r="G337" s="48">
        <v>-0.45</v>
      </c>
      <c r="H337" s="2">
        <f t="shared" si="89"/>
        <v>89946.050207876848</v>
      </c>
      <c r="I337" s="2">
        <f t="shared" si="88"/>
        <v>1.2118504268914037</v>
      </c>
      <c r="J337" s="7">
        <f t="shared" si="90"/>
        <v>109001.15934161119</v>
      </c>
      <c r="K337" s="2">
        <f t="shared" si="91"/>
        <v>2687752.9865162899</v>
      </c>
    </row>
    <row r="338" spans="1:11" outlineLevel="2">
      <c r="A338" s="1">
        <v>355</v>
      </c>
      <c r="B338" s="47">
        <v>1959</v>
      </c>
      <c r="C338" s="1">
        <f t="shared" si="84"/>
        <v>62.5</v>
      </c>
      <c r="D338" s="7">
        <v>116029.76000000001</v>
      </c>
      <c r="E338" s="7">
        <v>70</v>
      </c>
      <c r="F338" s="7">
        <v>26.23376</v>
      </c>
      <c r="G338" s="48">
        <v>-0.45</v>
      </c>
      <c r="H338" s="2">
        <f t="shared" si="89"/>
        <v>105191.00241126401</v>
      </c>
      <c r="I338" s="2">
        <f t="shared" si="88"/>
        <v>1.2118504268914037</v>
      </c>
      <c r="J338" s="7">
        <f t="shared" si="90"/>
        <v>127475.76117722497</v>
      </c>
      <c r="K338" s="2">
        <f t="shared" si="91"/>
        <v>3043896.8766976004</v>
      </c>
    </row>
    <row r="339" spans="1:11" outlineLevel="2">
      <c r="A339" s="1">
        <v>355</v>
      </c>
      <c r="B339" s="47">
        <v>1958</v>
      </c>
      <c r="C339" s="1">
        <f t="shared" si="84"/>
        <v>63.5</v>
      </c>
      <c r="D339" s="7">
        <v>57660.72</v>
      </c>
      <c r="E339" s="7">
        <v>70</v>
      </c>
      <c r="F339" s="7">
        <v>25.711783</v>
      </c>
      <c r="G339" s="48">
        <v>-0.45</v>
      </c>
      <c r="H339" s="2">
        <f t="shared" si="89"/>
        <v>52897.874223107829</v>
      </c>
      <c r="I339" s="2">
        <f t="shared" si="88"/>
        <v>1.2118504268914037</v>
      </c>
      <c r="J339" s="7">
        <f t="shared" si="90"/>
        <v>64104.311458921002</v>
      </c>
      <c r="K339" s="2">
        <f t="shared" si="91"/>
        <v>1482559.92026376</v>
      </c>
    </row>
    <row r="340" spans="1:11" outlineLevel="2">
      <c r="A340" s="1">
        <v>355</v>
      </c>
      <c r="B340" s="47">
        <v>1957</v>
      </c>
      <c r="C340" s="1">
        <f t="shared" si="84"/>
        <v>64.5</v>
      </c>
      <c r="D340" s="7">
        <v>86540.81</v>
      </c>
      <c r="E340" s="7">
        <v>70</v>
      </c>
      <c r="F340" s="7">
        <v>25.197029000000001</v>
      </c>
      <c r="G340" s="48">
        <v>-0.45</v>
      </c>
      <c r="H340" s="2">
        <f t="shared" si="89"/>
        <v>80315.197586891984</v>
      </c>
      <c r="I340" s="2">
        <f t="shared" si="88"/>
        <v>1.2118504268914037</v>
      </c>
      <c r="J340" s="7">
        <f t="shared" si="90"/>
        <v>97330.006481542485</v>
      </c>
      <c r="K340" s="2">
        <f t="shared" si="91"/>
        <v>2180571.2992534898</v>
      </c>
    </row>
    <row r="341" spans="1:11" outlineLevel="2">
      <c r="A341" s="1">
        <v>355</v>
      </c>
      <c r="B341" s="47">
        <v>1956</v>
      </c>
      <c r="C341" s="1">
        <f t="shared" si="84"/>
        <v>65.5</v>
      </c>
      <c r="D341" s="7">
        <v>13083.21</v>
      </c>
      <c r="E341" s="7">
        <v>70</v>
      </c>
      <c r="F341" s="7">
        <v>24.690090999999999</v>
      </c>
      <c r="G341" s="48">
        <v>-0.45</v>
      </c>
      <c r="H341" s="2">
        <f t="shared" si="89"/>
        <v>12279.40898664915</v>
      </c>
      <c r="I341" s="2">
        <f t="shared" si="88"/>
        <v>1.2118504268914037</v>
      </c>
      <c r="J341" s="7">
        <f t="shared" si="90"/>
        <v>14880.807022444911</v>
      </c>
      <c r="K341" s="2">
        <f t="shared" si="91"/>
        <v>323025.64547210996</v>
      </c>
    </row>
    <row r="342" spans="1:11" outlineLevel="2">
      <c r="A342" s="1">
        <v>355</v>
      </c>
      <c r="B342" s="47">
        <v>1955</v>
      </c>
      <c r="C342" s="1">
        <f t="shared" si="84"/>
        <v>66.5</v>
      </c>
      <c r="D342" s="7">
        <v>30002.199999999997</v>
      </c>
      <c r="E342" s="7">
        <v>70</v>
      </c>
      <c r="F342" s="7">
        <v>24.189928999999999</v>
      </c>
      <c r="G342" s="48">
        <v>-0.45</v>
      </c>
      <c r="H342" s="2">
        <f t="shared" si="89"/>
        <v>28469.774608949851</v>
      </c>
      <c r="I342" s="2">
        <f t="shared" si="88"/>
        <v>1.2118504268914037</v>
      </c>
      <c r="J342" s="7">
        <f t="shared" si="90"/>
        <v>34501.108513357918</v>
      </c>
      <c r="K342" s="2">
        <f t="shared" si="91"/>
        <v>725751.08784379996</v>
      </c>
    </row>
    <row r="343" spans="1:11" outlineLevel="2">
      <c r="A343" s="1">
        <v>355</v>
      </c>
      <c r="B343" s="47">
        <v>1954</v>
      </c>
      <c r="C343" s="1">
        <f t="shared" si="84"/>
        <v>67.5</v>
      </c>
      <c r="D343" s="7">
        <v>2089066.82</v>
      </c>
      <c r="E343" s="7">
        <v>70</v>
      </c>
      <c r="F343" s="7">
        <v>23.698121</v>
      </c>
      <c r="G343" s="48">
        <v>-0.45</v>
      </c>
      <c r="H343" s="2">
        <f t="shared" si="89"/>
        <v>2003645.6103957777</v>
      </c>
      <c r="I343" s="2">
        <f t="shared" si="88"/>
        <v>1.2118504268914037</v>
      </c>
      <c r="J343" s="7">
        <f t="shared" si="90"/>
        <v>2428118.7882972104</v>
      </c>
      <c r="K343" s="2">
        <f t="shared" si="91"/>
        <v>49506958.277445219</v>
      </c>
    </row>
    <row r="344" spans="1:11" outlineLevel="2">
      <c r="A344" s="1">
        <v>355</v>
      </c>
      <c r="B344" s="47">
        <v>1953</v>
      </c>
      <c r="C344" s="1">
        <f t="shared" si="84"/>
        <v>68.5</v>
      </c>
      <c r="D344" s="7">
        <v>210840.94</v>
      </c>
      <c r="E344" s="7">
        <v>70</v>
      </c>
      <c r="F344" s="7">
        <v>23.213175</v>
      </c>
      <c r="G344" s="48">
        <v>-0.45</v>
      </c>
      <c r="H344" s="2">
        <f t="shared" si="89"/>
        <v>204337.69051132107</v>
      </c>
      <c r="I344" s="2">
        <f t="shared" si="88"/>
        <v>1.2118504268914037</v>
      </c>
      <c r="J344" s="7">
        <f t="shared" si="90"/>
        <v>247626.71747614795</v>
      </c>
      <c r="K344" s="2">
        <f t="shared" si="91"/>
        <v>4894287.6373845004</v>
      </c>
    </row>
    <row r="345" spans="1:11" outlineLevel="2">
      <c r="A345" s="1">
        <v>355</v>
      </c>
      <c r="B345" s="47">
        <v>1952</v>
      </c>
      <c r="C345" s="1">
        <f t="shared" si="84"/>
        <v>69.5</v>
      </c>
      <c r="D345" s="7">
        <v>134648.71000000002</v>
      </c>
      <c r="E345" s="7">
        <v>70</v>
      </c>
      <c r="F345" s="7">
        <v>22.736056999999999</v>
      </c>
      <c r="G345" s="48">
        <v>-0.45</v>
      </c>
      <c r="H345" s="2">
        <f t="shared" si="89"/>
        <v>131826.31405674457</v>
      </c>
      <c r="I345" s="2">
        <f t="shared" si="88"/>
        <v>1.2118504268914037</v>
      </c>
      <c r="J345" s="7">
        <f t="shared" si="90"/>
        <v>159753.77496518614</v>
      </c>
      <c r="K345" s="2">
        <f t="shared" si="91"/>
        <v>3061380.7455364703</v>
      </c>
    </row>
    <row r="346" spans="1:11" outlineLevel="2">
      <c r="A346" s="1">
        <v>355</v>
      </c>
      <c r="B346" s="47">
        <v>1949</v>
      </c>
      <c r="C346" s="1">
        <f t="shared" si="84"/>
        <v>72.5</v>
      </c>
      <c r="D346" s="7">
        <v>16520.09</v>
      </c>
      <c r="E346" s="7">
        <v>70</v>
      </c>
      <c r="F346" s="7">
        <v>21.349311</v>
      </c>
      <c r="G346" s="48">
        <v>-0.45</v>
      </c>
      <c r="H346" s="2">
        <f t="shared" si="86"/>
        <v>16648.356474584492</v>
      </c>
      <c r="I346" s="2">
        <f t="shared" si="88"/>
        <v>1.2118504268914037</v>
      </c>
      <c r="J346" s="7">
        <f t="shared" si="85"/>
        <v>20175.31790076548</v>
      </c>
      <c r="K346" s="2">
        <f t="shared" si="87"/>
        <v>352692.53915799002</v>
      </c>
    </row>
    <row r="347" spans="1:11" outlineLevel="2">
      <c r="A347" s="1">
        <v>355</v>
      </c>
      <c r="B347" s="47">
        <v>1948</v>
      </c>
      <c r="C347" s="1">
        <f t="shared" si="84"/>
        <v>73.5</v>
      </c>
      <c r="D347" s="7">
        <v>87865.78</v>
      </c>
      <c r="E347" s="7">
        <v>70</v>
      </c>
      <c r="F347" s="7">
        <v>20.901681</v>
      </c>
      <c r="G347" s="48">
        <v>-0.45</v>
      </c>
      <c r="H347" s="2">
        <f t="shared" si="86"/>
        <v>89362.714837921973</v>
      </c>
      <c r="I347" s="2">
        <f t="shared" si="88"/>
        <v>1.2118504268914037</v>
      </c>
      <c r="J347" s="7">
        <f t="shared" si="85"/>
        <v>108294.24412451051</v>
      </c>
      <c r="K347" s="2">
        <f t="shared" si="87"/>
        <v>1836542.50437618</v>
      </c>
    </row>
    <row r="348" spans="1:11" outlineLevel="2">
      <c r="A348" s="1">
        <v>355</v>
      </c>
      <c r="B348" s="47">
        <v>1947</v>
      </c>
      <c r="C348" s="1">
        <f t="shared" si="84"/>
        <v>74.5</v>
      </c>
      <c r="D348" s="7">
        <v>365.78</v>
      </c>
      <c r="E348" s="7">
        <v>70</v>
      </c>
      <c r="F348" s="7">
        <v>20.461976</v>
      </c>
      <c r="G348" s="48">
        <v>-0.45</v>
      </c>
      <c r="H348" s="2">
        <f t="shared" si="86"/>
        <v>375.3432386734857</v>
      </c>
      <c r="I348" s="2">
        <f t="shared" ref="I348:I359" si="92">$J$472</f>
        <v>1.2118504268914037</v>
      </c>
      <c r="J348" s="7">
        <f t="shared" si="85"/>
        <v>454.85986401726564</v>
      </c>
      <c r="K348" s="2">
        <f t="shared" si="87"/>
        <v>7484.5815812799992</v>
      </c>
    </row>
    <row r="349" spans="1:11" outlineLevel="2">
      <c r="A349" s="1">
        <v>355</v>
      </c>
      <c r="B349" s="47">
        <v>1946</v>
      </c>
      <c r="C349" s="1">
        <f t="shared" si="84"/>
        <v>75.5</v>
      </c>
      <c r="D349" s="7">
        <v>363878.53</v>
      </c>
      <c r="E349" s="7">
        <v>70</v>
      </c>
      <c r="F349" s="7">
        <v>20.029260000000001</v>
      </c>
      <c r="G349" s="48">
        <v>-0.45</v>
      </c>
      <c r="H349" s="2">
        <f t="shared" si="86"/>
        <v>376653.64500868128</v>
      </c>
      <c r="I349" s="2">
        <f t="shared" si="92"/>
        <v>1.2118504268914037</v>
      </c>
      <c r="J349" s="7">
        <f t="shared" si="85"/>
        <v>456447.88049397361</v>
      </c>
      <c r="K349" s="2">
        <f t="shared" si="87"/>
        <v>7288217.6857878007</v>
      </c>
    </row>
    <row r="350" spans="1:11" outlineLevel="2">
      <c r="A350" s="1">
        <v>355</v>
      </c>
      <c r="B350" s="47">
        <v>1945</v>
      </c>
      <c r="C350" s="1">
        <f t="shared" si="84"/>
        <v>76.5</v>
      </c>
      <c r="D350" s="7">
        <v>692.34</v>
      </c>
      <c r="E350" s="7">
        <v>70</v>
      </c>
      <c r="F350" s="7">
        <v>19.603985999999999</v>
      </c>
      <c r="G350" s="48">
        <v>-0.45</v>
      </c>
      <c r="H350" s="2">
        <f t="shared" si="86"/>
        <v>722.74579546431426</v>
      </c>
      <c r="I350" s="2">
        <f t="shared" si="92"/>
        <v>1.2118504268914037</v>
      </c>
      <c r="J350" s="7">
        <f t="shared" si="85"/>
        <v>875.85980076739634</v>
      </c>
      <c r="K350" s="2">
        <f t="shared" si="87"/>
        <v>13572.623667239999</v>
      </c>
    </row>
    <row r="351" spans="1:11" outlineLevel="2">
      <c r="A351" s="1">
        <v>355</v>
      </c>
      <c r="B351" s="47">
        <v>1943</v>
      </c>
      <c r="C351" s="1">
        <f t="shared" si="84"/>
        <v>78.5</v>
      </c>
      <c r="D351" s="7">
        <v>782.21</v>
      </c>
      <c r="E351" s="7">
        <v>70</v>
      </c>
      <c r="F351" s="7">
        <v>18.774819000000001</v>
      </c>
      <c r="G351" s="48">
        <v>-0.45</v>
      </c>
      <c r="H351" s="2">
        <f t="shared" si="86"/>
        <v>829.99758290735008</v>
      </c>
      <c r="I351" s="2">
        <f t="shared" si="92"/>
        <v>1.2118504268914037</v>
      </c>
      <c r="J351" s="7">
        <f t="shared" si="85"/>
        <v>1005.8329251651054</v>
      </c>
      <c r="K351" s="2">
        <f t="shared" si="87"/>
        <v>14685.851169990001</v>
      </c>
    </row>
    <row r="352" spans="1:11" outlineLevel="2">
      <c r="A352" s="1">
        <v>355</v>
      </c>
      <c r="B352" s="47">
        <v>1941</v>
      </c>
      <c r="C352" s="1">
        <f t="shared" si="84"/>
        <v>80.5</v>
      </c>
      <c r="D352" s="7">
        <v>616.22</v>
      </c>
      <c r="E352" s="7">
        <v>70</v>
      </c>
      <c r="F352" s="7">
        <v>17.973772</v>
      </c>
      <c r="G352" s="48">
        <v>-0.45</v>
      </c>
      <c r="H352" s="2">
        <f t="shared" si="86"/>
        <v>664.09176023331429</v>
      </c>
      <c r="I352" s="2">
        <f t="shared" si="92"/>
        <v>1.2118504268914037</v>
      </c>
      <c r="J352" s="7">
        <f t="shared" si="85"/>
        <v>804.77988313380558</v>
      </c>
      <c r="K352" s="2">
        <f t="shared" si="87"/>
        <v>11075.797781840001</v>
      </c>
    </row>
    <row r="353" spans="1:12" outlineLevel="2">
      <c r="A353" s="1">
        <v>355</v>
      </c>
      <c r="B353" s="47">
        <v>1940</v>
      </c>
      <c r="C353" s="1">
        <f t="shared" ref="C353:C415" si="93">2021.5-B353</f>
        <v>81.5</v>
      </c>
      <c r="D353" s="7">
        <v>277.97000000000003</v>
      </c>
      <c r="E353" s="7">
        <v>70</v>
      </c>
      <c r="F353" s="7">
        <v>17.583414000000001</v>
      </c>
      <c r="G353" s="48">
        <v>-0.45</v>
      </c>
      <c r="H353" s="2">
        <f t="shared" si="86"/>
        <v>301.81208135870003</v>
      </c>
      <c r="I353" s="2">
        <f t="shared" si="92"/>
        <v>1.2118504268914037</v>
      </c>
      <c r="J353" s="7">
        <f t="shared" si="85"/>
        <v>365.7510996355237</v>
      </c>
      <c r="K353" s="2">
        <f t="shared" si="87"/>
        <v>4887.6615895800005</v>
      </c>
    </row>
    <row r="354" spans="1:12" outlineLevel="2">
      <c r="A354" s="1">
        <v>355</v>
      </c>
      <c r="B354" s="47">
        <v>1938</v>
      </c>
      <c r="C354" s="1">
        <f t="shared" si="93"/>
        <v>83.5</v>
      </c>
      <c r="D354" s="7">
        <v>476.69</v>
      </c>
      <c r="E354" s="7">
        <v>70</v>
      </c>
      <c r="F354" s="7">
        <v>16.822528999999999</v>
      </c>
      <c r="G354" s="48">
        <v>-0.45</v>
      </c>
      <c r="H354" s="2">
        <f t="shared" si="86"/>
        <v>525.08992205622133</v>
      </c>
      <c r="I354" s="2">
        <f t="shared" si="92"/>
        <v>1.2118504268914037</v>
      </c>
      <c r="J354" s="7">
        <f t="shared" si="85"/>
        <v>636.33044620020564</v>
      </c>
      <c r="K354" s="2">
        <f t="shared" si="87"/>
        <v>8019.1313490100001</v>
      </c>
    </row>
    <row r="355" spans="1:12" outlineLevel="2">
      <c r="A355" s="1">
        <v>355</v>
      </c>
      <c r="B355" s="47">
        <v>1937</v>
      </c>
      <c r="C355" s="1">
        <f t="shared" si="93"/>
        <v>84.5</v>
      </c>
      <c r="D355" s="7">
        <v>740</v>
      </c>
      <c r="E355" s="7">
        <v>70</v>
      </c>
      <c r="F355" s="7">
        <v>16.451647000000001</v>
      </c>
      <c r="G355" s="48">
        <v>-0.45</v>
      </c>
      <c r="H355" s="2">
        <f t="shared" si="86"/>
        <v>820.81975384285715</v>
      </c>
      <c r="I355" s="2">
        <f t="shared" si="92"/>
        <v>1.2118504268914037</v>
      </c>
      <c r="J355" s="7">
        <f t="shared" si="85"/>
        <v>994.71076909536328</v>
      </c>
      <c r="K355" s="2">
        <f t="shared" si="87"/>
        <v>12174.218780000001</v>
      </c>
    </row>
    <row r="356" spans="1:12" outlineLevel="2">
      <c r="A356" s="1">
        <v>355</v>
      </c>
      <c r="B356" s="47">
        <v>1929</v>
      </c>
      <c r="C356" s="1">
        <f t="shared" si="93"/>
        <v>92.5</v>
      </c>
      <c r="D356" s="7">
        <v>50761.49</v>
      </c>
      <c r="E356" s="7">
        <v>70</v>
      </c>
      <c r="F356" s="7">
        <v>13.688432000000001</v>
      </c>
      <c r="G356" s="48">
        <v>-0.45</v>
      </c>
      <c r="H356" s="2">
        <f t="shared" si="86"/>
        <v>59210.938415409488</v>
      </c>
      <c r="I356" s="2">
        <f t="shared" si="92"/>
        <v>1.2118504268914037</v>
      </c>
      <c r="J356" s="7">
        <f t="shared" si="85"/>
        <v>71754.800995354599</v>
      </c>
      <c r="K356" s="2">
        <f t="shared" si="87"/>
        <v>694845.20408368006</v>
      </c>
    </row>
    <row r="357" spans="1:12" outlineLevel="2">
      <c r="A357" s="1">
        <v>355</v>
      </c>
      <c r="B357" s="47">
        <v>1928</v>
      </c>
      <c r="C357" s="1">
        <f t="shared" si="93"/>
        <v>93.5</v>
      </c>
      <c r="D357" s="7">
        <v>8536.65</v>
      </c>
      <c r="E357" s="7">
        <v>70</v>
      </c>
      <c r="F357" s="7">
        <v>13.364732</v>
      </c>
      <c r="G357" s="48">
        <v>-0.45</v>
      </c>
      <c r="H357" s="2">
        <f t="shared" si="86"/>
        <v>10014.848826138428</v>
      </c>
      <c r="I357" s="2">
        <f t="shared" si="92"/>
        <v>1.2118504268914037</v>
      </c>
      <c r="J357" s="7">
        <f t="shared" si="85"/>
        <v>12136.498825208728</v>
      </c>
      <c r="K357" s="2">
        <f t="shared" si="87"/>
        <v>114090.0394278</v>
      </c>
    </row>
    <row r="358" spans="1:12" outlineLevel="2">
      <c r="A358" s="1">
        <v>355</v>
      </c>
      <c r="B358" s="47">
        <v>1926</v>
      </c>
      <c r="C358" s="1">
        <f t="shared" si="93"/>
        <v>95.5</v>
      </c>
      <c r="D358" s="7">
        <v>539.19000000000005</v>
      </c>
      <c r="E358" s="7">
        <v>70</v>
      </c>
      <c r="F358" s="7">
        <v>12.730307</v>
      </c>
      <c r="G358" s="48">
        <v>-0.45</v>
      </c>
      <c r="H358" s="2">
        <f t="shared" si="86"/>
        <v>639.6415194938786</v>
      </c>
      <c r="I358" s="2">
        <f t="shared" si="92"/>
        <v>1.2118504268914037</v>
      </c>
      <c r="J358" s="7">
        <f t="shared" si="85"/>
        <v>775.14984845612287</v>
      </c>
      <c r="K358" s="2">
        <f t="shared" si="87"/>
        <v>6864.0542313300002</v>
      </c>
    </row>
    <row r="359" spans="1:12" outlineLevel="2">
      <c r="A359" s="1">
        <v>355</v>
      </c>
      <c r="B359" s="47">
        <v>1925</v>
      </c>
      <c r="C359" s="1">
        <f t="shared" si="93"/>
        <v>96.5</v>
      </c>
      <c r="D359" s="7">
        <v>4946.0200000000004</v>
      </c>
      <c r="E359" s="7">
        <v>70</v>
      </c>
      <c r="F359" s="7">
        <v>12.419252</v>
      </c>
      <c r="G359" s="48">
        <v>-0.45</v>
      </c>
      <c r="H359" s="2">
        <f t="shared" si="86"/>
        <v>5899.3360039041718</v>
      </c>
      <c r="I359" s="2">
        <f t="shared" si="92"/>
        <v>1.2118504268914037</v>
      </c>
      <c r="J359" s="7">
        <f t="shared" si="85"/>
        <v>7149.1128547070975</v>
      </c>
      <c r="K359" s="2">
        <f t="shared" si="87"/>
        <v>61425.868777040007</v>
      </c>
    </row>
    <row r="360" spans="1:12" outlineLevel="1">
      <c r="A360" s="6" t="s">
        <v>62</v>
      </c>
      <c r="C360" s="1" t="s">
        <v>30</v>
      </c>
      <c r="D360" s="2">
        <f>SUBTOTAL(9,D276:D359)</f>
        <v>629338370.94000041</v>
      </c>
      <c r="G360" s="48"/>
      <c r="H360" s="2">
        <f>SUBTOTAL(9,H276:H359)</f>
        <v>86642946.439366162</v>
      </c>
      <c r="I360" s="2" t="s">
        <v>30</v>
      </c>
      <c r="J360" s="2">
        <f>SUBTOTAL(9,J276:J359)</f>
        <v>93084492.23159045</v>
      </c>
      <c r="K360" s="2">
        <f>SUBTOTAL(9,K276:K359)</f>
        <v>39870923034.2444</v>
      </c>
      <c r="L360" s="2">
        <f t="shared" ref="L360" si="94">+K360/D360</f>
        <v>63.353713797383563</v>
      </c>
    </row>
    <row r="361" spans="1:12" outlineLevel="2">
      <c r="A361" s="1">
        <v>356</v>
      </c>
      <c r="B361" s="1">
        <v>2021</v>
      </c>
      <c r="C361" s="1">
        <f t="shared" si="93"/>
        <v>0.5</v>
      </c>
      <c r="D361" s="7">
        <v>11428409.1</v>
      </c>
      <c r="E361" s="7">
        <v>82</v>
      </c>
      <c r="F361" s="7">
        <v>81.588050999999993</v>
      </c>
      <c r="G361" s="48">
        <v>-0.45</v>
      </c>
      <c r="H361" s="2">
        <f t="shared" si="86"/>
        <v>83249.834944965769</v>
      </c>
      <c r="I361" s="2">
        <f t="shared" ref="I361:I396" si="95">$J$472</f>
        <v>1.2118504268914037</v>
      </c>
      <c r="J361" s="7">
        <f t="shared" si="85"/>
        <v>100886.34801669566</v>
      </c>
      <c r="K361" s="2">
        <f t="shared" si="87"/>
        <v>932421624.49966395</v>
      </c>
    </row>
    <row r="362" spans="1:12" outlineLevel="2">
      <c r="A362" s="1">
        <v>356</v>
      </c>
      <c r="B362" s="1">
        <v>2020</v>
      </c>
      <c r="C362" s="1">
        <f t="shared" si="93"/>
        <v>1.5</v>
      </c>
      <c r="D362" s="7">
        <v>24743954.199999999</v>
      </c>
      <c r="E362" s="7">
        <v>82</v>
      </c>
      <c r="F362" s="7">
        <v>80.765443000000005</v>
      </c>
      <c r="G362" s="48">
        <v>-0.45</v>
      </c>
      <c r="H362" s="2">
        <f t="shared" si="86"/>
        <v>540174.89883743401</v>
      </c>
      <c r="I362" s="2">
        <f t="shared" si="95"/>
        <v>1.2118504268914037</v>
      </c>
      <c r="J362" s="7">
        <f t="shared" ref="J362:J429" si="96">IF((D362*(1-G362)-H362*I362)&lt;0,D362*(1-G362),H362*I362)</f>
        <v>654611.1817521652</v>
      </c>
      <c r="K362" s="2">
        <f t="shared" si="87"/>
        <v>1998456422.5347106</v>
      </c>
    </row>
    <row r="363" spans="1:12" outlineLevel="2">
      <c r="A363" s="1">
        <v>356</v>
      </c>
      <c r="B363" s="1">
        <v>2019</v>
      </c>
      <c r="C363" s="1">
        <f t="shared" si="93"/>
        <v>2.5</v>
      </c>
      <c r="D363" s="7">
        <v>36145318.040000007</v>
      </c>
      <c r="E363" s="7">
        <v>82</v>
      </c>
      <c r="F363" s="7">
        <v>79.945621000000003</v>
      </c>
      <c r="G363" s="48">
        <v>-0.45</v>
      </c>
      <c r="H363" s="2">
        <f t="shared" si="86"/>
        <v>1313066.6387568365</v>
      </c>
      <c r="I363" s="2">
        <f t="shared" si="95"/>
        <v>1.2118504268914037</v>
      </c>
      <c r="J363" s="7">
        <f t="shared" si="96"/>
        <v>1591240.366714333</v>
      </c>
      <c r="K363" s="2">
        <f t="shared" si="87"/>
        <v>2889659896.9503036</v>
      </c>
    </row>
    <row r="364" spans="1:12" outlineLevel="2">
      <c r="A364" s="1">
        <v>356</v>
      </c>
      <c r="B364" s="1">
        <v>2018</v>
      </c>
      <c r="C364" s="1">
        <f t="shared" si="93"/>
        <v>3.5</v>
      </c>
      <c r="D364" s="7">
        <v>7729890.6500000004</v>
      </c>
      <c r="E364" s="7">
        <v>82</v>
      </c>
      <c r="F364" s="7">
        <v>79.128947999999994</v>
      </c>
      <c r="G364" s="48">
        <v>-0.45</v>
      </c>
      <c r="H364" s="2">
        <f t="shared" si="86"/>
        <v>392435.74530698254</v>
      </c>
      <c r="I364" s="2">
        <f t="shared" si="95"/>
        <v>1.2118504268914037</v>
      </c>
      <c r="J364" s="7">
        <f t="shared" si="96"/>
        <v>475573.42547771294</v>
      </c>
      <c r="K364" s="2">
        <f t="shared" si="87"/>
        <v>611658115.28953624</v>
      </c>
    </row>
    <row r="365" spans="1:12" outlineLevel="2">
      <c r="A365" s="1">
        <v>356</v>
      </c>
      <c r="B365" s="1">
        <v>2017</v>
      </c>
      <c r="C365" s="1">
        <f t="shared" si="93"/>
        <v>4.5</v>
      </c>
      <c r="D365" s="7">
        <v>11857389.080000002</v>
      </c>
      <c r="E365" s="7">
        <v>82</v>
      </c>
      <c r="F365" s="7">
        <v>78.314937999999998</v>
      </c>
      <c r="G365" s="48">
        <v>-0.45</v>
      </c>
      <c r="H365" s="2">
        <f t="shared" ref="H365:H368" si="97">+D365*(1-G365)*(1-F365/E365)</f>
        <v>772659.27049985749</v>
      </c>
      <c r="I365" s="2">
        <f t="shared" si="95"/>
        <v>1.2118504268914037</v>
      </c>
      <c r="J365" s="7">
        <f t="shared" ref="J365:J368" si="98">IF((D365*(1-G365)-H365*I365)&lt;0,D365*(1-G365),H365*I365)</f>
        <v>936347.46679685288</v>
      </c>
      <c r="K365" s="2">
        <f t="shared" ref="K365:K368" si="99">+D365*F365</f>
        <v>928610690.64207721</v>
      </c>
    </row>
    <row r="366" spans="1:12" outlineLevel="2">
      <c r="A366" s="1">
        <v>356</v>
      </c>
      <c r="B366" s="1">
        <v>2016</v>
      </c>
      <c r="C366" s="1">
        <f t="shared" si="93"/>
        <v>5.5</v>
      </c>
      <c r="D366" s="7">
        <v>43038720.859999999</v>
      </c>
      <c r="E366" s="7">
        <v>82</v>
      </c>
      <c r="F366" s="7">
        <v>77.503592999999995</v>
      </c>
      <c r="G366" s="48">
        <v>-0.45</v>
      </c>
      <c r="H366" s="2">
        <f t="shared" si="97"/>
        <v>3421993.0284344871</v>
      </c>
      <c r="I366" s="2">
        <f t="shared" si="95"/>
        <v>1.2118504268914037</v>
      </c>
      <c r="J366" s="7">
        <f t="shared" si="98"/>
        <v>4146943.7123277402</v>
      </c>
      <c r="K366" s="2">
        <f t="shared" si="99"/>
        <v>3335655504.7740498</v>
      </c>
    </row>
    <row r="367" spans="1:12" outlineLevel="2">
      <c r="A367" s="1">
        <v>356</v>
      </c>
      <c r="B367" s="1">
        <v>2015</v>
      </c>
      <c r="C367" s="1">
        <f t="shared" si="93"/>
        <v>6.5</v>
      </c>
      <c r="D367" s="7">
        <v>6827148.8500000006</v>
      </c>
      <c r="E367" s="7">
        <v>82</v>
      </c>
      <c r="F367" s="7">
        <v>76.694920999999994</v>
      </c>
      <c r="G367" s="48">
        <v>-0.45</v>
      </c>
      <c r="H367" s="2">
        <f t="shared" si="97"/>
        <v>640450.21696723544</v>
      </c>
      <c r="I367" s="2">
        <f t="shared" si="95"/>
        <v>1.2118504268914037</v>
      </c>
      <c r="J367" s="7">
        <f t="shared" si="98"/>
        <v>776129.86883443641</v>
      </c>
      <c r="K367" s="2">
        <f t="shared" si="99"/>
        <v>523607641.70599085</v>
      </c>
    </row>
    <row r="368" spans="1:12" outlineLevel="2">
      <c r="A368" s="1">
        <v>356</v>
      </c>
      <c r="B368" s="1">
        <v>2014</v>
      </c>
      <c r="C368" s="1">
        <f t="shared" si="93"/>
        <v>7.5</v>
      </c>
      <c r="D368" s="7">
        <v>6474238.4000000004</v>
      </c>
      <c r="E368" s="7">
        <v>82</v>
      </c>
      <c r="F368" s="7">
        <v>75.889353999999997</v>
      </c>
      <c r="G368" s="48">
        <v>-0.45</v>
      </c>
      <c r="H368" s="2">
        <f t="shared" si="97"/>
        <v>699568.04297450359</v>
      </c>
      <c r="I368" s="2">
        <f t="shared" si="95"/>
        <v>1.2118504268914037</v>
      </c>
      <c r="J368" s="7">
        <f t="shared" si="98"/>
        <v>847771.83151823597</v>
      </c>
      <c r="K368" s="2">
        <f t="shared" si="99"/>
        <v>491325769.81799358</v>
      </c>
    </row>
    <row r="369" spans="1:11" outlineLevel="2">
      <c r="A369" s="1">
        <v>356</v>
      </c>
      <c r="B369" s="1">
        <v>2013</v>
      </c>
      <c r="C369" s="1">
        <f t="shared" si="93"/>
        <v>8.5</v>
      </c>
      <c r="D369" s="7">
        <v>7615632.4799999995</v>
      </c>
      <c r="E369" s="7">
        <v>82</v>
      </c>
      <c r="F369" s="7">
        <v>75.086697000000001</v>
      </c>
      <c r="G369" s="48">
        <v>-0.45</v>
      </c>
      <c r="H369" s="2">
        <f t="shared" si="86"/>
        <v>930991.50686314725</v>
      </c>
      <c r="I369" s="2">
        <f t="shared" si="95"/>
        <v>1.2118504268914037</v>
      </c>
      <c r="J369" s="7">
        <f t="shared" si="96"/>
        <v>1128222.455024376</v>
      </c>
      <c r="K369" s="2">
        <f t="shared" si="87"/>
        <v>571832688.48911858</v>
      </c>
    </row>
    <row r="370" spans="1:11" outlineLevel="2">
      <c r="A370" s="1">
        <v>356</v>
      </c>
      <c r="B370" s="1">
        <v>2012</v>
      </c>
      <c r="C370" s="1">
        <f t="shared" si="93"/>
        <v>9.5</v>
      </c>
      <c r="D370" s="7">
        <v>4815106.75</v>
      </c>
      <c r="E370" s="7">
        <v>82</v>
      </c>
      <c r="F370" s="7">
        <v>74.286726999999999</v>
      </c>
      <c r="G370" s="48">
        <v>-0.45</v>
      </c>
      <c r="H370" s="2">
        <f t="shared" si="86"/>
        <v>656748.02056090883</v>
      </c>
      <c r="I370" s="2">
        <f t="shared" si="95"/>
        <v>1.2118504268914037</v>
      </c>
      <c r="J370" s="7">
        <f t="shared" si="96"/>
        <v>795880.36907682172</v>
      </c>
      <c r="K370" s="2">
        <f t="shared" si="87"/>
        <v>357698520.61310726</v>
      </c>
    </row>
    <row r="371" spans="1:11" outlineLevel="2">
      <c r="A371" s="1">
        <v>356</v>
      </c>
      <c r="B371" s="1">
        <v>2011</v>
      </c>
      <c r="C371" s="1">
        <f t="shared" si="93"/>
        <v>10.5</v>
      </c>
      <c r="D371" s="7">
        <v>13680189.17</v>
      </c>
      <c r="E371" s="7">
        <v>82</v>
      </c>
      <c r="F371" s="7">
        <v>73.489457000000002</v>
      </c>
      <c r="G371" s="48">
        <v>-0.45</v>
      </c>
      <c r="H371" s="2">
        <f t="shared" si="86"/>
        <v>2058749.5775629014</v>
      </c>
      <c r="I371" s="2">
        <f t="shared" si="95"/>
        <v>1.2118504268914037</v>
      </c>
      <c r="J371" s="7">
        <f t="shared" si="96"/>
        <v>2494896.5544320992</v>
      </c>
      <c r="K371" s="2">
        <f t="shared" si="87"/>
        <v>1005349673.7605807</v>
      </c>
    </row>
    <row r="372" spans="1:11" outlineLevel="2">
      <c r="A372" s="1">
        <v>356</v>
      </c>
      <c r="B372" s="1">
        <v>2010</v>
      </c>
      <c r="C372" s="1">
        <f t="shared" si="93"/>
        <v>11.5</v>
      </c>
      <c r="D372" s="7">
        <v>8043881.5999999996</v>
      </c>
      <c r="E372" s="7">
        <v>82</v>
      </c>
      <c r="F372" s="7">
        <v>72.694954999999993</v>
      </c>
      <c r="G372" s="48">
        <v>-0.45</v>
      </c>
      <c r="H372" s="2">
        <f t="shared" ref="H372:H431" si="100">+D372*(1-G372)*(1-F372/E372)</f>
        <v>1323543.7363521275</v>
      </c>
      <c r="I372" s="2">
        <f t="shared" si="95"/>
        <v>1.2118504268914037</v>
      </c>
      <c r="J372" s="7">
        <f t="shared" si="96"/>
        <v>1603937.0419077692</v>
      </c>
      <c r="K372" s="2">
        <f t="shared" ref="K372:K431" si="101">+D372*F372</f>
        <v>584749610.93732786</v>
      </c>
    </row>
    <row r="373" spans="1:11" outlineLevel="2">
      <c r="A373" s="1">
        <v>356</v>
      </c>
      <c r="B373" s="1">
        <v>2009</v>
      </c>
      <c r="C373" s="1">
        <f t="shared" si="93"/>
        <v>12.5</v>
      </c>
      <c r="D373" s="7">
        <v>7379004.2799999993</v>
      </c>
      <c r="E373" s="7">
        <v>82</v>
      </c>
      <c r="F373" s="7">
        <v>71.903751999999997</v>
      </c>
      <c r="G373" s="48">
        <v>-0.45</v>
      </c>
      <c r="H373" s="2">
        <f t="shared" si="100"/>
        <v>1317382.5968989644</v>
      </c>
      <c r="I373" s="2">
        <f t="shared" si="95"/>
        <v>1.2118504268914037</v>
      </c>
      <c r="J373" s="7">
        <f t="shared" si="96"/>
        <v>1596470.662431316</v>
      </c>
      <c r="K373" s="2">
        <f t="shared" si="101"/>
        <v>530578093.75605851</v>
      </c>
    </row>
    <row r="374" spans="1:11" outlineLevel="2">
      <c r="A374" s="1">
        <v>356</v>
      </c>
      <c r="B374" s="1">
        <v>2008</v>
      </c>
      <c r="C374" s="1">
        <f t="shared" si="93"/>
        <v>13.5</v>
      </c>
      <c r="D374" s="7">
        <v>9096309.040000001</v>
      </c>
      <c r="E374" s="7">
        <v>82</v>
      </c>
      <c r="F374" s="7">
        <v>71.115272000000004</v>
      </c>
      <c r="G374" s="48">
        <v>-0.45</v>
      </c>
      <c r="H374" s="2">
        <f t="shared" si="100"/>
        <v>1750801.6106255441</v>
      </c>
      <c r="I374" s="2">
        <f t="shared" si="95"/>
        <v>1.2118504268914037</v>
      </c>
      <c r="J374" s="7">
        <f t="shared" si="96"/>
        <v>2121709.6792387227</v>
      </c>
      <c r="K374" s="2">
        <f t="shared" si="101"/>
        <v>646886491.57565904</v>
      </c>
    </row>
    <row r="375" spans="1:11" outlineLevel="2">
      <c r="A375" s="1">
        <v>356</v>
      </c>
      <c r="B375" s="1">
        <v>2007</v>
      </c>
      <c r="C375" s="1">
        <f t="shared" si="93"/>
        <v>14.5</v>
      </c>
      <c r="D375" s="7">
        <v>4391483.3800000008</v>
      </c>
      <c r="E375" s="7">
        <v>82</v>
      </c>
      <c r="F375" s="7">
        <v>70.329505999999995</v>
      </c>
      <c r="G375" s="48">
        <v>-0.45</v>
      </c>
      <c r="H375" s="2">
        <f t="shared" si="100"/>
        <v>906263.80041725805</v>
      </c>
      <c r="I375" s="2">
        <f t="shared" si="95"/>
        <v>1.2118504268914037</v>
      </c>
      <c r="J375" s="7">
        <f t="shared" si="96"/>
        <v>1098256.1734118799</v>
      </c>
      <c r="K375" s="2">
        <f t="shared" si="101"/>
        <v>308850856.72261029</v>
      </c>
    </row>
    <row r="376" spans="1:11" outlineLevel="2">
      <c r="A376" s="1">
        <v>356</v>
      </c>
      <c r="B376" s="1">
        <v>2006</v>
      </c>
      <c r="C376" s="1">
        <f t="shared" si="93"/>
        <v>15.5</v>
      </c>
      <c r="D376" s="7">
        <v>-4710170.2799999984</v>
      </c>
      <c r="E376" s="7">
        <v>82</v>
      </c>
      <c r="F376" s="7">
        <v>69.546454999999995</v>
      </c>
      <c r="G376" s="48">
        <v>-0.45</v>
      </c>
      <c r="H376" s="2">
        <f t="shared" si="100"/>
        <v>-1037250.7369814852</v>
      </c>
      <c r="I376" s="2">
        <f t="shared" si="95"/>
        <v>1.2118504268914037</v>
      </c>
      <c r="J376" s="7">
        <f t="shared" si="96"/>
        <v>-6829746.9059999976</v>
      </c>
      <c r="K376" s="2">
        <f t="shared" si="101"/>
        <v>-327575645.42035729</v>
      </c>
    </row>
    <row r="377" spans="1:11" outlineLevel="2">
      <c r="A377" s="1">
        <v>356</v>
      </c>
      <c r="B377" s="1">
        <v>2005</v>
      </c>
      <c r="C377" s="1">
        <f t="shared" si="93"/>
        <v>16.5</v>
      </c>
      <c r="D377" s="7">
        <v>38482434.700000003</v>
      </c>
      <c r="E377" s="7">
        <v>82</v>
      </c>
      <c r="F377" s="7">
        <v>68.766521999999995</v>
      </c>
      <c r="G377" s="48">
        <v>-0.45</v>
      </c>
      <c r="H377" s="2">
        <f t="shared" si="100"/>
        <v>9005144.5955351926</v>
      </c>
      <c r="I377" s="2">
        <f t="shared" si="95"/>
        <v>1.2118504268914037</v>
      </c>
      <c r="J377" s="7">
        <f t="shared" si="96"/>
        <v>10912888.32231814</v>
      </c>
      <c r="K377" s="2">
        <f t="shared" si="101"/>
        <v>2646303192.4111133</v>
      </c>
    </row>
    <row r="378" spans="1:11" outlineLevel="2">
      <c r="A378" s="1">
        <v>356</v>
      </c>
      <c r="B378" s="1">
        <v>2004</v>
      </c>
      <c r="C378" s="1">
        <f t="shared" si="93"/>
        <v>17.5</v>
      </c>
      <c r="D378" s="7">
        <v>8507368.4000000004</v>
      </c>
      <c r="E378" s="7">
        <v>82</v>
      </c>
      <c r="F378" s="7">
        <v>67.989631000000003</v>
      </c>
      <c r="G378" s="48">
        <v>-0.45</v>
      </c>
      <c r="H378" s="2">
        <f t="shared" si="100"/>
        <v>2107652.2832836881</v>
      </c>
      <c r="I378" s="2">
        <f t="shared" si="95"/>
        <v>1.2118504268914037</v>
      </c>
      <c r="J378" s="7">
        <f t="shared" si="96"/>
        <v>2554159.3192359791</v>
      </c>
      <c r="K378" s="2">
        <f t="shared" si="101"/>
        <v>578412838.29706049</v>
      </c>
    </row>
    <row r="379" spans="1:11" outlineLevel="2">
      <c r="A379" s="1">
        <v>356</v>
      </c>
      <c r="B379" s="1">
        <v>2003</v>
      </c>
      <c r="C379" s="1">
        <f t="shared" si="93"/>
        <v>18.5</v>
      </c>
      <c r="D379" s="7">
        <v>5475314.6799999997</v>
      </c>
      <c r="E379" s="7">
        <v>82</v>
      </c>
      <c r="F379" s="7">
        <v>67.215479000000002</v>
      </c>
      <c r="G379" s="48">
        <v>-0.45</v>
      </c>
      <c r="H379" s="2">
        <f t="shared" si="100"/>
        <v>1431431.2446182803</v>
      </c>
      <c r="I379" s="2">
        <f t="shared" si="95"/>
        <v>1.2118504268914037</v>
      </c>
      <c r="J379" s="7">
        <f t="shared" si="96"/>
        <v>1734680.5648563562</v>
      </c>
      <c r="K379" s="2">
        <f t="shared" si="101"/>
        <v>368025898.89193171</v>
      </c>
    </row>
    <row r="380" spans="1:11" outlineLevel="2">
      <c r="A380" s="1">
        <v>356</v>
      </c>
      <c r="B380" s="1">
        <v>2002</v>
      </c>
      <c r="C380" s="1">
        <f t="shared" si="93"/>
        <v>19.5</v>
      </c>
      <c r="D380" s="7">
        <v>7962301.3200000012</v>
      </c>
      <c r="E380" s="7">
        <v>82</v>
      </c>
      <c r="F380" s="7">
        <v>66.444072000000006</v>
      </c>
      <c r="G380" s="48">
        <v>-0.45</v>
      </c>
      <c r="H380" s="2">
        <f t="shared" si="100"/>
        <v>2190224.7532917825</v>
      </c>
      <c r="I380" s="2">
        <f t="shared" si="95"/>
        <v>1.2118504268914037</v>
      </c>
      <c r="J380" s="7">
        <f t="shared" si="96"/>
        <v>2654224.8022647658</v>
      </c>
      <c r="K380" s="2">
        <f t="shared" si="101"/>
        <v>529047722.19177514</v>
      </c>
    </row>
    <row r="381" spans="1:11" outlineLevel="2">
      <c r="A381" s="1">
        <v>356</v>
      </c>
      <c r="B381" s="1">
        <v>2001</v>
      </c>
      <c r="C381" s="1">
        <f t="shared" si="93"/>
        <v>20.5</v>
      </c>
      <c r="D381" s="7">
        <v>13232905.789999999</v>
      </c>
      <c r="E381" s="7">
        <v>82</v>
      </c>
      <c r="F381" s="7">
        <v>65.675414000000004</v>
      </c>
      <c r="G381" s="48">
        <v>-0.45</v>
      </c>
      <c r="H381" s="2">
        <f t="shared" si="100"/>
        <v>3819896.0666852631</v>
      </c>
      <c r="I381" s="2">
        <f t="shared" si="95"/>
        <v>1.2118504268914037</v>
      </c>
      <c r="J381" s="7">
        <f t="shared" si="96"/>
        <v>4629142.6790933302</v>
      </c>
      <c r="K381" s="2">
        <f t="shared" si="101"/>
        <v>869076566.181247</v>
      </c>
    </row>
    <row r="382" spans="1:11" outlineLevel="2">
      <c r="A382" s="1">
        <v>356</v>
      </c>
      <c r="B382" s="1">
        <v>2000</v>
      </c>
      <c r="C382" s="1">
        <f t="shared" si="93"/>
        <v>21.5</v>
      </c>
      <c r="D382" s="7">
        <v>4201503.3500000015</v>
      </c>
      <c r="E382" s="7">
        <v>82</v>
      </c>
      <c r="F382" s="7">
        <v>64.910223000000002</v>
      </c>
      <c r="G382" s="48">
        <v>-0.45</v>
      </c>
      <c r="H382" s="2">
        <f t="shared" si="100"/>
        <v>1269682.868397156</v>
      </c>
      <c r="I382" s="2">
        <f t="shared" si="95"/>
        <v>1.2118504268914037</v>
      </c>
      <c r="J382" s="7">
        <f t="shared" si="96"/>
        <v>1538665.7260837953</v>
      </c>
      <c r="K382" s="2">
        <f t="shared" si="101"/>
        <v>272720519.38374716</v>
      </c>
    </row>
    <row r="383" spans="1:11" outlineLevel="2">
      <c r="A383" s="1">
        <v>356</v>
      </c>
      <c r="B383" s="1">
        <v>1999</v>
      </c>
      <c r="C383" s="1">
        <f t="shared" si="93"/>
        <v>22.5</v>
      </c>
      <c r="D383" s="7">
        <v>1305545.52</v>
      </c>
      <c r="E383" s="7">
        <v>82</v>
      </c>
      <c r="F383" s="7">
        <v>64.147796999999997</v>
      </c>
      <c r="G383" s="48">
        <v>-0.45</v>
      </c>
      <c r="H383" s="2">
        <f t="shared" si="100"/>
        <v>412133.56452111976</v>
      </c>
      <c r="I383" s="2">
        <f t="shared" si="95"/>
        <v>1.2118504268914037</v>
      </c>
      <c r="J383" s="7">
        <f t="shared" si="96"/>
        <v>499444.23610119481</v>
      </c>
      <c r="K383" s="2">
        <f t="shared" si="101"/>
        <v>83747868.991219431</v>
      </c>
    </row>
    <row r="384" spans="1:11" outlineLevel="2">
      <c r="A384" s="1">
        <v>356</v>
      </c>
      <c r="B384" s="1">
        <v>1998</v>
      </c>
      <c r="C384" s="1">
        <f t="shared" si="93"/>
        <v>23.5</v>
      </c>
      <c r="D384" s="7">
        <v>6768812.4400000004</v>
      </c>
      <c r="E384" s="7">
        <v>82</v>
      </c>
      <c r="F384" s="7">
        <v>63.388145000000002</v>
      </c>
      <c r="G384" s="48">
        <v>-0.45</v>
      </c>
      <c r="H384" s="2">
        <f t="shared" si="100"/>
        <v>2227697.8743956154</v>
      </c>
      <c r="I384" s="2">
        <f t="shared" si="95"/>
        <v>1.2118504268914037</v>
      </c>
      <c r="J384" s="7">
        <f t="shared" si="96"/>
        <v>2699636.620071399</v>
      </c>
      <c r="K384" s="2">
        <f t="shared" si="101"/>
        <v>429062464.42452383</v>
      </c>
    </row>
    <row r="385" spans="1:11" outlineLevel="2">
      <c r="A385" s="1">
        <v>356</v>
      </c>
      <c r="B385" s="1">
        <v>1997</v>
      </c>
      <c r="C385" s="1">
        <f t="shared" si="93"/>
        <v>24.5</v>
      </c>
      <c r="D385" s="7">
        <v>4150682.16</v>
      </c>
      <c r="E385" s="7">
        <v>82</v>
      </c>
      <c r="F385" s="7">
        <v>62.631278000000002</v>
      </c>
      <c r="G385" s="48">
        <v>-0.45</v>
      </c>
      <c r="H385" s="2">
        <f t="shared" si="100"/>
        <v>1421590.7665576744</v>
      </c>
      <c r="I385" s="2">
        <f t="shared" si="95"/>
        <v>1.2118504268914037</v>
      </c>
      <c r="J385" s="7">
        <f t="shared" si="96"/>
        <v>1722755.3773177955</v>
      </c>
      <c r="K385" s="2">
        <f t="shared" si="101"/>
        <v>259962528.25260049</v>
      </c>
    </row>
    <row r="386" spans="1:11" outlineLevel="2">
      <c r="A386" s="1">
        <v>356</v>
      </c>
      <c r="B386" s="1">
        <v>1996</v>
      </c>
      <c r="C386" s="1">
        <f t="shared" si="93"/>
        <v>25.5</v>
      </c>
      <c r="D386" s="7">
        <v>2495541.65</v>
      </c>
      <c r="E386" s="7">
        <v>82</v>
      </c>
      <c r="F386" s="7">
        <v>61.877538999999999</v>
      </c>
      <c r="G386" s="48">
        <v>-0.45</v>
      </c>
      <c r="H386" s="2">
        <f t="shared" si="100"/>
        <v>887973.62576464575</v>
      </c>
      <c r="I386" s="2">
        <f t="shared" si="95"/>
        <v>1.2118504268914037</v>
      </c>
      <c r="J386" s="7">
        <f t="shared" si="96"/>
        <v>1076091.2174511934</v>
      </c>
      <c r="K386" s="2">
        <f t="shared" si="101"/>
        <v>154417975.77399933</v>
      </c>
    </row>
    <row r="387" spans="1:11" outlineLevel="2">
      <c r="A387" s="1">
        <v>356</v>
      </c>
      <c r="B387" s="1">
        <v>1995</v>
      </c>
      <c r="C387" s="1">
        <f t="shared" si="93"/>
        <v>26.5</v>
      </c>
      <c r="D387" s="7">
        <v>877953.18000000017</v>
      </c>
      <c r="E387" s="7">
        <v>82</v>
      </c>
      <c r="F387" s="7">
        <v>61.127065000000002</v>
      </c>
      <c r="G387" s="48">
        <v>-0.45</v>
      </c>
      <c r="H387" s="2">
        <f t="shared" si="100"/>
        <v>324047.76226604613</v>
      </c>
      <c r="I387" s="2">
        <f t="shared" si="95"/>
        <v>1.2118504268914037</v>
      </c>
      <c r="J387" s="7">
        <f t="shared" si="96"/>
        <v>392697.41903531208</v>
      </c>
      <c r="K387" s="2">
        <f t="shared" si="101"/>
        <v>53666701.100816712</v>
      </c>
    </row>
    <row r="388" spans="1:11" outlineLevel="2">
      <c r="A388" s="1">
        <v>356</v>
      </c>
      <c r="B388" s="1">
        <v>1994</v>
      </c>
      <c r="C388" s="1">
        <f t="shared" si="93"/>
        <v>27.5</v>
      </c>
      <c r="D388" s="7">
        <v>463849.87000000005</v>
      </c>
      <c r="E388" s="7">
        <v>82</v>
      </c>
      <c r="F388" s="7">
        <v>60.379494999999999</v>
      </c>
      <c r="G388" s="48">
        <v>-0.45</v>
      </c>
      <c r="H388" s="2">
        <f t="shared" si="100"/>
        <v>177336.21010606474</v>
      </c>
      <c r="I388" s="2">
        <f t="shared" si="95"/>
        <v>1.2118504268914037</v>
      </c>
      <c r="J388" s="7">
        <f t="shared" si="96"/>
        <v>214904.96192033822</v>
      </c>
      <c r="K388" s="2">
        <f t="shared" si="101"/>
        <v>28007020.906415652</v>
      </c>
    </row>
    <row r="389" spans="1:11" outlineLevel="2">
      <c r="A389" s="1">
        <v>356</v>
      </c>
      <c r="B389" s="1">
        <v>1993</v>
      </c>
      <c r="C389" s="1">
        <f t="shared" si="93"/>
        <v>28.5</v>
      </c>
      <c r="D389" s="7">
        <v>859399.8</v>
      </c>
      <c r="E389" s="7">
        <v>82</v>
      </c>
      <c r="F389" s="7">
        <v>59.634867</v>
      </c>
      <c r="G389" s="48">
        <v>-0.45</v>
      </c>
      <c r="H389" s="2">
        <f t="shared" si="100"/>
        <v>339876.30121221254</v>
      </c>
      <c r="I389" s="2">
        <f t="shared" si="95"/>
        <v>1.2118504268914037</v>
      </c>
      <c r="J389" s="7">
        <f t="shared" si="96"/>
        <v>411879.24071429105</v>
      </c>
      <c r="K389" s="2">
        <f t="shared" si="101"/>
        <v>51250192.772826605</v>
      </c>
    </row>
    <row r="390" spans="1:11" outlineLevel="2">
      <c r="A390" s="1">
        <v>356</v>
      </c>
      <c r="B390" s="1">
        <v>1992</v>
      </c>
      <c r="C390" s="1">
        <f t="shared" si="93"/>
        <v>29.5</v>
      </c>
      <c r="D390" s="7">
        <v>314810.03000000003</v>
      </c>
      <c r="E390" s="7">
        <v>82</v>
      </c>
      <c r="F390" s="7">
        <v>58.893230000000003</v>
      </c>
      <c r="G390" s="48">
        <v>-0.45</v>
      </c>
      <c r="H390" s="2">
        <f t="shared" si="100"/>
        <v>128629.90594523773</v>
      </c>
      <c r="I390" s="2">
        <f t="shared" si="95"/>
        <v>1.2118504268914037</v>
      </c>
      <c r="J390" s="7">
        <f t="shared" si="96"/>
        <v>155880.20643073745</v>
      </c>
      <c r="K390" s="2">
        <f t="shared" si="101"/>
        <v>18540179.503096901</v>
      </c>
    </row>
    <row r="391" spans="1:11" outlineLevel="2">
      <c r="A391" s="1">
        <v>356</v>
      </c>
      <c r="B391" s="1">
        <v>1991</v>
      </c>
      <c r="C391" s="1">
        <f t="shared" si="93"/>
        <v>30.5</v>
      </c>
      <c r="D391" s="7">
        <v>373125.45999999996</v>
      </c>
      <c r="E391" s="7">
        <v>82</v>
      </c>
      <c r="F391" s="7">
        <v>58.155369</v>
      </c>
      <c r="G391" s="48">
        <v>-0.45</v>
      </c>
      <c r="H391" s="2">
        <f t="shared" si="100"/>
        <v>157325.68804984909</v>
      </c>
      <c r="I391" s="2">
        <f t="shared" si="95"/>
        <v>1.2118504268914037</v>
      </c>
      <c r="J391" s="7">
        <f t="shared" si="96"/>
        <v>190655.20222419343</v>
      </c>
      <c r="K391" s="2">
        <f t="shared" si="101"/>
        <v>21699248.809594739</v>
      </c>
    </row>
    <row r="392" spans="1:11" outlineLevel="2">
      <c r="A392" s="1">
        <v>356</v>
      </c>
      <c r="B392" s="1">
        <v>1990</v>
      </c>
      <c r="C392" s="1">
        <f t="shared" si="93"/>
        <v>31.5</v>
      </c>
      <c r="D392" s="7">
        <v>522884.77</v>
      </c>
      <c r="E392" s="7">
        <v>82</v>
      </c>
      <c r="F392" s="7">
        <v>57.420735000000001</v>
      </c>
      <c r="G392" s="48">
        <v>-0.45</v>
      </c>
      <c r="H392" s="2">
        <f t="shared" si="100"/>
        <v>227263.15637958993</v>
      </c>
      <c r="I392" s="2">
        <f t="shared" si="95"/>
        <v>1.2118504268914037</v>
      </c>
      <c r="J392" s="7">
        <f t="shared" si="96"/>
        <v>275408.95307529386</v>
      </c>
      <c r="K392" s="2">
        <f t="shared" si="101"/>
        <v>30024427.813705951</v>
      </c>
    </row>
    <row r="393" spans="1:11" outlineLevel="2">
      <c r="A393" s="1">
        <v>356</v>
      </c>
      <c r="B393" s="1">
        <v>1989</v>
      </c>
      <c r="C393" s="1">
        <f t="shared" si="93"/>
        <v>32.5</v>
      </c>
      <c r="D393" s="7">
        <v>210842.83000000002</v>
      </c>
      <c r="E393" s="7">
        <v>82</v>
      </c>
      <c r="F393" s="7">
        <v>56.689304</v>
      </c>
      <c r="G393" s="48">
        <v>-0.45</v>
      </c>
      <c r="H393" s="2">
        <f t="shared" si="100"/>
        <v>94366.331977671158</v>
      </c>
      <c r="I393" s="2">
        <f t="shared" si="95"/>
        <v>1.2118504268914037</v>
      </c>
      <c r="J393" s="7">
        <f t="shared" si="96"/>
        <v>114357.8796913167</v>
      </c>
      <c r="K393" s="2">
        <f t="shared" si="101"/>
        <v>11952533.28609032</v>
      </c>
    </row>
    <row r="394" spans="1:11" outlineLevel="2">
      <c r="A394" s="1">
        <v>356</v>
      </c>
      <c r="B394" s="1">
        <v>1988</v>
      </c>
      <c r="C394" s="1">
        <f t="shared" si="93"/>
        <v>33.5</v>
      </c>
      <c r="D394" s="7">
        <v>322460.96999999997</v>
      </c>
      <c r="E394" s="7">
        <v>82</v>
      </c>
      <c r="F394" s="7">
        <v>55.961143</v>
      </c>
      <c r="G394" s="48">
        <v>-0.45</v>
      </c>
      <c r="H394" s="2">
        <f t="shared" si="100"/>
        <v>148474.9618850167</v>
      </c>
      <c r="I394" s="2">
        <f t="shared" si="95"/>
        <v>1.2118504268914037</v>
      </c>
      <c r="J394" s="7">
        <f t="shared" si="96"/>
        <v>179929.44594304237</v>
      </c>
      <c r="K394" s="2">
        <f t="shared" si="101"/>
        <v>18045284.45408871</v>
      </c>
    </row>
    <row r="395" spans="1:11" outlineLevel="2">
      <c r="A395" s="1">
        <v>356</v>
      </c>
      <c r="B395" s="1">
        <v>1987</v>
      </c>
      <c r="C395" s="1">
        <f t="shared" si="93"/>
        <v>34.5</v>
      </c>
      <c r="D395" s="7">
        <v>117045.34000000001</v>
      </c>
      <c r="E395" s="7">
        <v>82</v>
      </c>
      <c r="F395" s="7">
        <v>55.236598999999998</v>
      </c>
      <c r="G395" s="48">
        <v>-0.45</v>
      </c>
      <c r="H395" s="2">
        <f t="shared" si="100"/>
        <v>55392.322999048105</v>
      </c>
      <c r="I395" s="2">
        <f t="shared" si="95"/>
        <v>1.2118504268914037</v>
      </c>
      <c r="J395" s="7">
        <f t="shared" si="96"/>
        <v>67127.210272902958</v>
      </c>
      <c r="K395" s="2">
        <f t="shared" si="101"/>
        <v>6465186.5103986608</v>
      </c>
    </row>
    <row r="396" spans="1:11" outlineLevel="2">
      <c r="A396" s="1">
        <v>356</v>
      </c>
      <c r="B396" s="1">
        <v>1986</v>
      </c>
      <c r="C396" s="1">
        <f t="shared" si="93"/>
        <v>35.5</v>
      </c>
      <c r="D396" s="7">
        <v>2213678.7999999998</v>
      </c>
      <c r="E396" s="7">
        <v>82</v>
      </c>
      <c r="F396" s="7">
        <v>54.516061999999998</v>
      </c>
      <c r="G396" s="48">
        <v>-0.45</v>
      </c>
      <c r="H396" s="2">
        <f t="shared" si="100"/>
        <v>1075840.0706355595</v>
      </c>
      <c r="I396" s="2">
        <f t="shared" si="95"/>
        <v>1.2118504268914037</v>
      </c>
      <c r="J396" s="7">
        <f t="shared" si="96"/>
        <v>1303757.2488665807</v>
      </c>
      <c r="K396" s="2">
        <f t="shared" si="101"/>
        <v>120681050.70888558</v>
      </c>
    </row>
    <row r="397" spans="1:11" outlineLevel="2">
      <c r="A397" s="1">
        <v>356</v>
      </c>
      <c r="B397" s="1">
        <v>1985</v>
      </c>
      <c r="C397" s="1">
        <f t="shared" si="93"/>
        <v>36.5</v>
      </c>
      <c r="D397" s="7">
        <v>1744172.98</v>
      </c>
      <c r="E397" s="7">
        <v>82</v>
      </c>
      <c r="F397" s="7">
        <v>53.799027000000002</v>
      </c>
      <c r="G397" s="48">
        <v>-0.45</v>
      </c>
      <c r="H397" s="2">
        <f t="shared" si="100"/>
        <v>869776.75510547345</v>
      </c>
      <c r="I397" s="2">
        <f t="shared" ref="I397:I428" si="102">$J$472</f>
        <v>1.2118504268914037</v>
      </c>
      <c r="J397" s="7">
        <f t="shared" si="96"/>
        <v>1054039.3319747879</v>
      </c>
      <c r="K397" s="2">
        <f t="shared" si="101"/>
        <v>93834809.243690461</v>
      </c>
    </row>
    <row r="398" spans="1:11" outlineLevel="2">
      <c r="A398" s="1">
        <v>356</v>
      </c>
      <c r="B398" s="1">
        <v>1984</v>
      </c>
      <c r="C398" s="1">
        <f t="shared" si="93"/>
        <v>37.5</v>
      </c>
      <c r="D398" s="7">
        <v>1735038.22</v>
      </c>
      <c r="E398" s="7">
        <v>82</v>
      </c>
      <c r="F398" s="7">
        <v>53.085571999999999</v>
      </c>
      <c r="G398" s="48">
        <v>-0.45</v>
      </c>
      <c r="H398" s="2">
        <f t="shared" si="100"/>
        <v>887110.66645957704</v>
      </c>
      <c r="I398" s="2">
        <f t="shared" si="102"/>
        <v>1.2118504268914037</v>
      </c>
      <c r="J398" s="7">
        <f t="shared" si="96"/>
        <v>1075045.439848956</v>
      </c>
      <c r="K398" s="2">
        <f t="shared" si="101"/>
        <v>92105496.350561842</v>
      </c>
    </row>
    <row r="399" spans="1:11" outlineLevel="2">
      <c r="A399" s="1">
        <v>356</v>
      </c>
      <c r="B399" s="1">
        <v>1983</v>
      </c>
      <c r="C399" s="1">
        <f t="shared" si="93"/>
        <v>38.5</v>
      </c>
      <c r="D399" s="7">
        <v>1586575.72</v>
      </c>
      <c r="E399" s="7">
        <v>82</v>
      </c>
      <c r="F399" s="7">
        <v>52.375759000000002</v>
      </c>
      <c r="G399" s="48">
        <v>-0.45</v>
      </c>
      <c r="H399" s="2">
        <f t="shared" si="100"/>
        <v>831117.0386139187</v>
      </c>
      <c r="I399" s="2">
        <f t="shared" si="102"/>
        <v>1.2118504268914037</v>
      </c>
      <c r="J399" s="7">
        <f t="shared" si="96"/>
        <v>1007189.5380409966</v>
      </c>
      <c r="K399" s="2">
        <f t="shared" si="101"/>
        <v>83098107.545971483</v>
      </c>
    </row>
    <row r="400" spans="1:11" outlineLevel="2">
      <c r="A400" s="1">
        <v>356</v>
      </c>
      <c r="B400" s="1">
        <v>1982</v>
      </c>
      <c r="C400" s="1">
        <f t="shared" si="93"/>
        <v>39.5</v>
      </c>
      <c r="D400" s="7">
        <v>8158726.7300000004</v>
      </c>
      <c r="E400" s="7">
        <v>82</v>
      </c>
      <c r="F400" s="7">
        <v>51.670397999999999</v>
      </c>
      <c r="G400" s="48">
        <v>-0.45</v>
      </c>
      <c r="H400" s="2">
        <f t="shared" si="100"/>
        <v>4375656.7694403557</v>
      </c>
      <c r="I400" s="2">
        <f t="shared" si="102"/>
        <v>1.2118504268914037</v>
      </c>
      <c r="J400" s="7">
        <f t="shared" si="96"/>
        <v>5302641.5239765551</v>
      </c>
      <c r="K400" s="2">
        <f t="shared" si="101"/>
        <v>421564657.31233853</v>
      </c>
    </row>
    <row r="401" spans="1:11" outlineLevel="2">
      <c r="A401" s="1">
        <v>356</v>
      </c>
      <c r="B401" s="1">
        <v>1981</v>
      </c>
      <c r="C401" s="1">
        <f t="shared" si="93"/>
        <v>40.5</v>
      </c>
      <c r="D401" s="7">
        <v>9937081.0899999999</v>
      </c>
      <c r="E401" s="7">
        <v>82</v>
      </c>
      <c r="F401" s="7">
        <v>50.969065000000001</v>
      </c>
      <c r="G401" s="48">
        <v>-0.45</v>
      </c>
      <c r="H401" s="2">
        <f t="shared" si="100"/>
        <v>5452652.8075683266</v>
      </c>
      <c r="I401" s="2">
        <f t="shared" si="102"/>
        <v>1.2118504268914037</v>
      </c>
      <c r="J401" s="7">
        <f t="shared" si="96"/>
        <v>6607799.632542287</v>
      </c>
      <c r="K401" s="2">
        <f t="shared" si="101"/>
        <v>506483731.98648083</v>
      </c>
    </row>
    <row r="402" spans="1:11" outlineLevel="2">
      <c r="A402" s="1">
        <v>356</v>
      </c>
      <c r="B402" s="1">
        <v>1980</v>
      </c>
      <c r="C402" s="1">
        <f t="shared" si="93"/>
        <v>41.5</v>
      </c>
      <c r="D402" s="7">
        <v>570253.89</v>
      </c>
      <c r="E402" s="7">
        <v>82</v>
      </c>
      <c r="F402" s="7">
        <v>50.271628</v>
      </c>
      <c r="G402" s="48">
        <v>-0.45</v>
      </c>
      <c r="H402" s="2">
        <f t="shared" si="100"/>
        <v>319941.2189845398</v>
      </c>
      <c r="I402" s="2">
        <f t="shared" si="102"/>
        <v>1.2118504268914037</v>
      </c>
      <c r="J402" s="7">
        <f t="shared" si="96"/>
        <v>387720.90280657064</v>
      </c>
      <c r="K402" s="2">
        <f t="shared" si="101"/>
        <v>28667591.42363292</v>
      </c>
    </row>
    <row r="403" spans="1:11" outlineLevel="2">
      <c r="A403" s="1">
        <v>356</v>
      </c>
      <c r="B403" s="1">
        <v>1979</v>
      </c>
      <c r="C403" s="1">
        <f t="shared" si="93"/>
        <v>42.5</v>
      </c>
      <c r="D403" s="7">
        <v>112910.95</v>
      </c>
      <c r="E403" s="7">
        <v>82</v>
      </c>
      <c r="F403" s="7">
        <v>49.578158000000002</v>
      </c>
      <c r="G403" s="48">
        <v>-0.45</v>
      </c>
      <c r="H403" s="2">
        <f t="shared" si="100"/>
        <v>64733.322224467738</v>
      </c>
      <c r="I403" s="2">
        <f t="shared" si="102"/>
        <v>1.2118504268914037</v>
      </c>
      <c r="J403" s="7">
        <f t="shared" si="96"/>
        <v>78447.104171820014</v>
      </c>
      <c r="K403" s="2">
        <f t="shared" si="101"/>
        <v>5597916.9190301001</v>
      </c>
    </row>
    <row r="404" spans="1:11" outlineLevel="2">
      <c r="A404" s="1">
        <v>356</v>
      </c>
      <c r="B404" s="1">
        <v>1978</v>
      </c>
      <c r="C404" s="1">
        <f t="shared" si="93"/>
        <v>43.5</v>
      </c>
      <c r="D404" s="7">
        <v>167894.43</v>
      </c>
      <c r="E404" s="7">
        <v>82</v>
      </c>
      <c r="F404" s="7">
        <v>48.888950000000001</v>
      </c>
      <c r="G404" s="48">
        <v>-0.45</v>
      </c>
      <c r="H404" s="2">
        <f t="shared" si="100"/>
        <v>98302.234833593597</v>
      </c>
      <c r="I404" s="2">
        <f t="shared" si="102"/>
        <v>1.2118504268914037</v>
      </c>
      <c r="J404" s="7">
        <f t="shared" si="96"/>
        <v>119127.60524746942</v>
      </c>
      <c r="K404" s="2">
        <f t="shared" si="101"/>
        <v>8208182.3935484998</v>
      </c>
    </row>
    <row r="405" spans="1:11" outlineLevel="2">
      <c r="A405" s="1">
        <v>356</v>
      </c>
      <c r="B405" s="1">
        <v>1977</v>
      </c>
      <c r="C405" s="1">
        <f t="shared" si="93"/>
        <v>44.5</v>
      </c>
      <c r="D405" s="7">
        <v>612541.22</v>
      </c>
      <c r="E405" s="7">
        <v>82</v>
      </c>
      <c r="F405" s="7">
        <v>48.204650000000001</v>
      </c>
      <c r="G405" s="48">
        <v>-0.45</v>
      </c>
      <c r="H405" s="2">
        <f t="shared" si="100"/>
        <v>366055.06259785546</v>
      </c>
      <c r="I405" s="2">
        <f t="shared" si="102"/>
        <v>1.2118504268914037</v>
      </c>
      <c r="J405" s="7">
        <f t="shared" si="96"/>
        <v>443603.98387497064</v>
      </c>
      <c r="K405" s="2">
        <f t="shared" si="101"/>
        <v>29527335.120673001</v>
      </c>
    </row>
    <row r="406" spans="1:11" outlineLevel="2">
      <c r="A406" s="1">
        <v>356</v>
      </c>
      <c r="B406" s="1">
        <v>1976</v>
      </c>
      <c r="C406" s="1">
        <f t="shared" si="93"/>
        <v>45.5</v>
      </c>
      <c r="D406" s="7">
        <v>1548949.22</v>
      </c>
      <c r="E406" s="7">
        <v>82</v>
      </c>
      <c r="F406" s="7">
        <v>47.524565000000003</v>
      </c>
      <c r="G406" s="48">
        <v>-0.45</v>
      </c>
      <c r="H406" s="2">
        <f t="shared" si="100"/>
        <v>944280.63806092076</v>
      </c>
      <c r="I406" s="2">
        <f t="shared" si="102"/>
        <v>1.2118504268914037</v>
      </c>
      <c r="J406" s="7">
        <f t="shared" si="96"/>
        <v>1144326.8943394138</v>
      </c>
      <c r="K406" s="2">
        <f t="shared" si="101"/>
        <v>73613137.887589306</v>
      </c>
    </row>
    <row r="407" spans="1:11" outlineLevel="2">
      <c r="A407" s="1">
        <v>356</v>
      </c>
      <c r="B407" s="1">
        <v>1975</v>
      </c>
      <c r="C407" s="1">
        <f t="shared" si="93"/>
        <v>46.5</v>
      </c>
      <c r="D407" s="7">
        <v>52984.91</v>
      </c>
      <c r="E407" s="7">
        <v>82</v>
      </c>
      <c r="F407" s="7">
        <v>46.848768999999997</v>
      </c>
      <c r="G407" s="48">
        <v>-0.45</v>
      </c>
      <c r="H407" s="2">
        <f t="shared" si="100"/>
        <v>32934.182632196396</v>
      </c>
      <c r="I407" s="2">
        <f t="shared" si="102"/>
        <v>1.2118504268914037</v>
      </c>
      <c r="J407" s="7">
        <f t="shared" si="96"/>
        <v>39911.303282146655</v>
      </c>
      <c r="K407" s="2">
        <f t="shared" si="101"/>
        <v>2482277.80907579</v>
      </c>
    </row>
    <row r="408" spans="1:11" outlineLevel="2">
      <c r="A408" s="1">
        <v>356</v>
      </c>
      <c r="B408" s="1">
        <v>1974</v>
      </c>
      <c r="C408" s="1">
        <f t="shared" si="93"/>
        <v>47.5</v>
      </c>
      <c r="D408" s="7">
        <v>557124.79</v>
      </c>
      <c r="E408" s="7">
        <v>82</v>
      </c>
      <c r="F408" s="7">
        <v>46.177329999999998</v>
      </c>
      <c r="G408" s="48">
        <v>-0.45</v>
      </c>
      <c r="H408" s="2">
        <f t="shared" si="100"/>
        <v>352910.50459066452</v>
      </c>
      <c r="I408" s="2">
        <f t="shared" si="102"/>
        <v>1.2118504268914037</v>
      </c>
      <c r="J408" s="7">
        <f t="shared" si="96"/>
        <v>427674.74564265745</v>
      </c>
      <c r="K408" s="2">
        <f t="shared" si="101"/>
        <v>25726535.279010702</v>
      </c>
    </row>
    <row r="409" spans="1:11" outlineLevel="2">
      <c r="A409" s="1">
        <v>356</v>
      </c>
      <c r="B409" s="1">
        <v>1973</v>
      </c>
      <c r="C409" s="1">
        <f t="shared" si="93"/>
        <v>48.5</v>
      </c>
      <c r="D409" s="7">
        <v>497144.54000000004</v>
      </c>
      <c r="E409" s="7">
        <v>82</v>
      </c>
      <c r="F409" s="7">
        <v>45.511026000000001</v>
      </c>
      <c r="G409" s="48">
        <v>-0.45</v>
      </c>
      <c r="H409" s="2">
        <f t="shared" si="100"/>
        <v>320773.49489924201</v>
      </c>
      <c r="I409" s="2">
        <f t="shared" si="102"/>
        <v>1.2118504268914037</v>
      </c>
      <c r="J409" s="7">
        <f t="shared" si="96"/>
        <v>388729.49672909389</v>
      </c>
      <c r="K409" s="2">
        <f t="shared" si="101"/>
        <v>22625558.085698042</v>
      </c>
    </row>
    <row r="410" spans="1:11" outlineLevel="2">
      <c r="A410" s="1">
        <v>356</v>
      </c>
      <c r="B410" s="1">
        <v>1972</v>
      </c>
      <c r="C410" s="1">
        <f t="shared" si="93"/>
        <v>49.5</v>
      </c>
      <c r="D410" s="7">
        <v>1911313.36</v>
      </c>
      <c r="E410" s="7">
        <v>82</v>
      </c>
      <c r="F410" s="7">
        <v>44.849600000000002</v>
      </c>
      <c r="G410" s="48">
        <v>-0.45</v>
      </c>
      <c r="H410" s="2">
        <f t="shared" si="100"/>
        <v>1255594.8900188876</v>
      </c>
      <c r="I410" s="2">
        <f t="shared" si="102"/>
        <v>1.2118504268914037</v>
      </c>
      <c r="J410" s="7">
        <f t="shared" si="96"/>
        <v>1521593.2034720539</v>
      </c>
      <c r="K410" s="2">
        <f t="shared" si="101"/>
        <v>85721639.670656011</v>
      </c>
    </row>
    <row r="411" spans="1:11" outlineLevel="2">
      <c r="A411" s="1">
        <v>356</v>
      </c>
      <c r="B411" s="1">
        <v>1971</v>
      </c>
      <c r="C411" s="1">
        <f t="shared" si="93"/>
        <v>50.5</v>
      </c>
      <c r="D411" s="7">
        <v>2312312.27</v>
      </c>
      <c r="E411" s="7">
        <v>82</v>
      </c>
      <c r="F411" s="7">
        <v>44.192774</v>
      </c>
      <c r="G411" s="48">
        <v>-0.45</v>
      </c>
      <c r="H411" s="2">
        <f t="shared" si="100"/>
        <v>1545878.8199142851</v>
      </c>
      <c r="I411" s="2">
        <f t="shared" si="102"/>
        <v>1.2118504268914037</v>
      </c>
      <c r="J411" s="7">
        <f t="shared" si="96"/>
        <v>1873373.9078355057</v>
      </c>
      <c r="K411" s="2">
        <f t="shared" si="101"/>
        <v>102187493.56553698</v>
      </c>
    </row>
    <row r="412" spans="1:11" outlineLevel="2">
      <c r="A412" s="1">
        <v>356</v>
      </c>
      <c r="B412" s="1">
        <v>1970</v>
      </c>
      <c r="C412" s="1">
        <f t="shared" si="93"/>
        <v>51.5</v>
      </c>
      <c r="D412" s="7">
        <v>1349100.52</v>
      </c>
      <c r="E412" s="7">
        <v>82</v>
      </c>
      <c r="F412" s="7">
        <v>43.540613999999998</v>
      </c>
      <c r="G412" s="48">
        <v>-0.45</v>
      </c>
      <c r="H412" s="2">
        <f t="shared" si="100"/>
        <v>917488.8731054517</v>
      </c>
      <c r="I412" s="2">
        <f t="shared" si="102"/>
        <v>1.2118504268914037</v>
      </c>
      <c r="J412" s="7">
        <f t="shared" si="96"/>
        <v>1111859.2825409544</v>
      </c>
      <c r="K412" s="2">
        <f t="shared" si="101"/>
        <v>58740664.988519281</v>
      </c>
    </row>
    <row r="413" spans="1:11" outlineLevel="2">
      <c r="A413" s="1">
        <v>356</v>
      </c>
      <c r="B413" s="1">
        <v>1969</v>
      </c>
      <c r="C413" s="1">
        <f t="shared" si="93"/>
        <v>52.5</v>
      </c>
      <c r="D413" s="7">
        <v>1509440.2400000002</v>
      </c>
      <c r="E413" s="7">
        <v>82</v>
      </c>
      <c r="F413" s="7">
        <v>42.893313999999997</v>
      </c>
      <c r="G413" s="48">
        <v>-0.45</v>
      </c>
      <c r="H413" s="2">
        <f t="shared" si="100"/>
        <v>1043809.1216718871</v>
      </c>
      <c r="I413" s="2">
        <f t="shared" si="102"/>
        <v>1.2118504268914037</v>
      </c>
      <c r="J413" s="7">
        <f t="shared" si="96"/>
        <v>1264940.5296912175</v>
      </c>
      <c r="K413" s="2">
        <f t="shared" si="101"/>
        <v>64744894.178555362</v>
      </c>
    </row>
    <row r="414" spans="1:11" outlineLevel="2">
      <c r="A414" s="1">
        <v>356</v>
      </c>
      <c r="B414" s="1">
        <v>1968</v>
      </c>
      <c r="C414" s="1">
        <f t="shared" si="93"/>
        <v>53.5</v>
      </c>
      <c r="D414" s="7">
        <v>939237.49</v>
      </c>
      <c r="E414" s="7">
        <v>82</v>
      </c>
      <c r="F414" s="7">
        <v>42.251801999999998</v>
      </c>
      <c r="G414" s="48">
        <v>-0.45</v>
      </c>
      <c r="H414" s="2">
        <f t="shared" si="100"/>
        <v>660156.66702728521</v>
      </c>
      <c r="I414" s="2">
        <f t="shared" si="102"/>
        <v>1.2118504268914037</v>
      </c>
      <c r="J414" s="7">
        <f t="shared" si="96"/>
        <v>800011.13875222183</v>
      </c>
      <c r="K414" s="2">
        <f t="shared" si="101"/>
        <v>39684476.458456978</v>
      </c>
    </row>
    <row r="415" spans="1:11" outlineLevel="2">
      <c r="A415" s="1">
        <v>356</v>
      </c>
      <c r="B415" s="1">
        <v>1967</v>
      </c>
      <c r="C415" s="1">
        <f t="shared" si="93"/>
        <v>54.5</v>
      </c>
      <c r="D415" s="7">
        <v>346531.05000000005</v>
      </c>
      <c r="E415" s="7">
        <v>82</v>
      </c>
      <c r="F415" s="7">
        <v>41.615189000000001</v>
      </c>
      <c r="G415" s="48">
        <v>-0.45</v>
      </c>
      <c r="H415" s="2">
        <f t="shared" si="100"/>
        <v>247465.327949125</v>
      </c>
      <c r="I415" s="2">
        <f t="shared" si="102"/>
        <v>1.2118504268914037</v>
      </c>
      <c r="J415" s="7">
        <f t="shared" si="96"/>
        <v>299890.96331596834</v>
      </c>
      <c r="K415" s="2">
        <f t="shared" si="101"/>
        <v>14420955.140118452</v>
      </c>
    </row>
    <row r="416" spans="1:11" outlineLevel="2">
      <c r="A416" s="1">
        <v>356</v>
      </c>
      <c r="B416" s="1">
        <v>1966</v>
      </c>
      <c r="C416" s="1">
        <f t="shared" ref="C416:C466" si="103">2021.5-B416</f>
        <v>55.5</v>
      </c>
      <c r="D416" s="7">
        <v>393947.72</v>
      </c>
      <c r="E416" s="7">
        <v>82</v>
      </c>
      <c r="F416" s="7">
        <v>40.983544000000002</v>
      </c>
      <c r="G416" s="48">
        <v>-0.45</v>
      </c>
      <c r="H416" s="2">
        <f t="shared" si="100"/>
        <v>285726.73194312758</v>
      </c>
      <c r="I416" s="2">
        <f t="shared" si="102"/>
        <v>1.2118504268914037</v>
      </c>
      <c r="J416" s="7">
        <f t="shared" si="96"/>
        <v>346258.06207956484</v>
      </c>
      <c r="K416" s="2">
        <f t="shared" si="101"/>
        <v>16145373.71631968</v>
      </c>
    </row>
    <row r="417" spans="1:11" outlineLevel="2">
      <c r="A417" s="1">
        <v>356</v>
      </c>
      <c r="B417" s="1">
        <v>1965</v>
      </c>
      <c r="C417" s="1">
        <f t="shared" si="103"/>
        <v>56.5</v>
      </c>
      <c r="D417" s="7">
        <v>509400.83999999997</v>
      </c>
      <c r="E417" s="7">
        <v>82</v>
      </c>
      <c r="F417" s="7">
        <v>40.356921999999997</v>
      </c>
      <c r="G417" s="48">
        <v>-0.45</v>
      </c>
      <c r="H417" s="2">
        <f t="shared" si="100"/>
        <v>375108.26127328048</v>
      </c>
      <c r="I417" s="2">
        <f t="shared" si="102"/>
        <v>1.2118504268914037</v>
      </c>
      <c r="J417" s="7">
        <f t="shared" si="96"/>
        <v>454575.10655451712</v>
      </c>
      <c r="K417" s="2">
        <f t="shared" si="101"/>
        <v>20557849.966614477</v>
      </c>
    </row>
    <row r="418" spans="1:11" outlineLevel="2">
      <c r="A418" s="1">
        <v>356</v>
      </c>
      <c r="B418" s="1">
        <v>1964</v>
      </c>
      <c r="C418" s="1">
        <f t="shared" si="103"/>
        <v>57.5</v>
      </c>
      <c r="D418" s="7">
        <v>512416.42000000004</v>
      </c>
      <c r="E418" s="7">
        <v>82</v>
      </c>
      <c r="F418" s="7">
        <v>39.736026000000003</v>
      </c>
      <c r="G418" s="48">
        <v>-0.45</v>
      </c>
      <c r="H418" s="2">
        <f t="shared" si="100"/>
        <v>382954.80079849955</v>
      </c>
      <c r="I418" s="2">
        <f t="shared" si="102"/>
        <v>1.2118504268914037</v>
      </c>
      <c r="J418" s="7">
        <f t="shared" si="96"/>
        <v>464083.93882777414</v>
      </c>
      <c r="K418" s="2">
        <f t="shared" si="101"/>
        <v>20361392.187946923</v>
      </c>
    </row>
    <row r="419" spans="1:11" outlineLevel="2">
      <c r="A419" s="1">
        <v>356</v>
      </c>
      <c r="B419" s="1">
        <v>1963</v>
      </c>
      <c r="C419" s="1">
        <f t="shared" si="103"/>
        <v>58.5</v>
      </c>
      <c r="D419" s="7">
        <v>93090.209999999992</v>
      </c>
      <c r="E419" s="7">
        <v>82</v>
      </c>
      <c r="F419" s="7">
        <v>39.120806000000002</v>
      </c>
      <c r="G419" s="48">
        <v>-0.45</v>
      </c>
      <c r="H419" s="2">
        <f t="shared" si="100"/>
        <v>70583.757346726488</v>
      </c>
      <c r="I419" s="2">
        <f t="shared" si="102"/>
        <v>1.2118504268914037</v>
      </c>
      <c r="J419" s="7">
        <f t="shared" si="96"/>
        <v>85536.956472229751</v>
      </c>
      <c r="K419" s="2">
        <f t="shared" si="101"/>
        <v>3641764.0459092599</v>
      </c>
    </row>
    <row r="420" spans="1:11" outlineLevel="2">
      <c r="A420" s="1">
        <v>356</v>
      </c>
      <c r="B420" s="1">
        <v>1962</v>
      </c>
      <c r="C420" s="1">
        <f t="shared" si="103"/>
        <v>59.5</v>
      </c>
      <c r="D420" s="7">
        <v>181101.01</v>
      </c>
      <c r="E420" s="7">
        <v>82</v>
      </c>
      <c r="F420" s="7">
        <v>38.510831000000003</v>
      </c>
      <c r="G420" s="48">
        <v>-0.45</v>
      </c>
      <c r="H420" s="2">
        <f t="shared" si="100"/>
        <v>139269.5368712561</v>
      </c>
      <c r="I420" s="2">
        <f t="shared" si="102"/>
        <v>1.2118504268914037</v>
      </c>
      <c r="J420" s="7">
        <f t="shared" si="96"/>
        <v>168773.8477103998</v>
      </c>
      <c r="K420" s="2">
        <f t="shared" si="101"/>
        <v>6974350.3900393108</v>
      </c>
    </row>
    <row r="421" spans="1:11" outlineLevel="2">
      <c r="A421" s="1">
        <v>356</v>
      </c>
      <c r="B421" s="1">
        <v>1961</v>
      </c>
      <c r="C421" s="1">
        <f t="shared" si="103"/>
        <v>60.5</v>
      </c>
      <c r="D421" s="7">
        <v>589688.53</v>
      </c>
      <c r="E421" s="7">
        <v>82</v>
      </c>
      <c r="F421" s="7">
        <v>37.906157999999998</v>
      </c>
      <c r="G421" s="48">
        <v>-0.45</v>
      </c>
      <c r="H421" s="2">
        <f t="shared" si="100"/>
        <v>459784.97149996075</v>
      </c>
      <c r="I421" s="2">
        <f t="shared" si="102"/>
        <v>1.2118504268914037</v>
      </c>
      <c r="J421" s="7">
        <f t="shared" si="96"/>
        <v>557190.61399047927</v>
      </c>
      <c r="K421" s="2">
        <f t="shared" si="101"/>
        <v>22352826.588967741</v>
      </c>
    </row>
    <row r="422" spans="1:11" outlineLevel="2">
      <c r="A422" s="1">
        <v>356</v>
      </c>
      <c r="B422" s="1">
        <v>1960</v>
      </c>
      <c r="C422" s="1">
        <f t="shared" si="103"/>
        <v>61.5</v>
      </c>
      <c r="D422" s="7">
        <v>226854.90999999997</v>
      </c>
      <c r="E422" s="7">
        <v>82</v>
      </c>
      <c r="F422" s="7">
        <v>37.306843999999998</v>
      </c>
      <c r="G422" s="48">
        <v>-0.45</v>
      </c>
      <c r="H422" s="2">
        <f t="shared" si="100"/>
        <v>179284.75279139198</v>
      </c>
      <c r="I422" s="2">
        <f t="shared" si="102"/>
        <v>1.2118504268914037</v>
      </c>
      <c r="J422" s="7">
        <f t="shared" si="96"/>
        <v>217266.30420536813</v>
      </c>
      <c r="K422" s="2">
        <f t="shared" si="101"/>
        <v>8463240.7380040381</v>
      </c>
    </row>
    <row r="423" spans="1:11" outlineLevel="2">
      <c r="A423" s="1">
        <v>356</v>
      </c>
      <c r="B423" s="1">
        <v>1959</v>
      </c>
      <c r="C423" s="1">
        <f t="shared" si="103"/>
        <v>62.5</v>
      </c>
      <c r="D423" s="7">
        <v>96097.299999999988</v>
      </c>
      <c r="E423" s="7">
        <v>82</v>
      </c>
      <c r="F423" s="7">
        <v>36.714108000000003</v>
      </c>
      <c r="G423" s="48">
        <v>-0.45</v>
      </c>
      <c r="H423" s="2">
        <f t="shared" si="100"/>
        <v>76953.479591131938</v>
      </c>
      <c r="I423" s="2">
        <f t="shared" si="102"/>
        <v>1.2118504268914037</v>
      </c>
      <c r="J423" s="7">
        <f t="shared" si="96"/>
        <v>93256.107093292158</v>
      </c>
      <c r="K423" s="2">
        <f t="shared" si="101"/>
        <v>3528126.6507083997</v>
      </c>
    </row>
    <row r="424" spans="1:11" outlineLevel="2">
      <c r="A424" s="1">
        <v>356</v>
      </c>
      <c r="B424" s="1">
        <v>1958</v>
      </c>
      <c r="C424" s="1">
        <f t="shared" si="103"/>
        <v>63.5</v>
      </c>
      <c r="D424" s="7">
        <v>180313.30000000002</v>
      </c>
      <c r="E424" s="7">
        <v>82</v>
      </c>
      <c r="F424" s="7">
        <v>36.126873000000003</v>
      </c>
      <c r="G424" s="48">
        <v>-0.45</v>
      </c>
      <c r="H424" s="2">
        <f t="shared" si="100"/>
        <v>146264.9465914536</v>
      </c>
      <c r="I424" s="2">
        <f t="shared" si="102"/>
        <v>1.2118504268914037</v>
      </c>
      <c r="J424" s="7">
        <f t="shared" si="96"/>
        <v>177251.23796610138</v>
      </c>
      <c r="K424" s="2">
        <f t="shared" si="101"/>
        <v>6514155.6893109009</v>
      </c>
    </row>
    <row r="425" spans="1:11" outlineLevel="2">
      <c r="A425" s="1">
        <v>356</v>
      </c>
      <c r="B425" s="1">
        <v>1957</v>
      </c>
      <c r="C425" s="1">
        <f t="shared" si="103"/>
        <v>64.5</v>
      </c>
      <c r="D425" s="7">
        <v>319371.24000000005</v>
      </c>
      <c r="E425" s="7">
        <v>82</v>
      </c>
      <c r="F425" s="7">
        <v>35.545195999999997</v>
      </c>
      <c r="G425" s="48">
        <v>-0.45</v>
      </c>
      <c r="H425" s="2">
        <f t="shared" si="100"/>
        <v>262349.708759556</v>
      </c>
      <c r="I425" s="2">
        <f t="shared" si="102"/>
        <v>1.2118504268914037</v>
      </c>
      <c r="J425" s="7">
        <f t="shared" si="96"/>
        <v>317928.60655510338</v>
      </c>
      <c r="K425" s="2">
        <f t="shared" si="101"/>
        <v>11352113.322563041</v>
      </c>
    </row>
    <row r="426" spans="1:11" outlineLevel="2">
      <c r="A426" s="1">
        <v>356</v>
      </c>
      <c r="B426" s="1">
        <v>1956</v>
      </c>
      <c r="C426" s="1">
        <f t="shared" si="103"/>
        <v>65.5</v>
      </c>
      <c r="D426" s="7">
        <v>84942.040000000008</v>
      </c>
      <c r="E426" s="7">
        <v>82</v>
      </c>
      <c r="F426" s="7">
        <v>34.969129000000002</v>
      </c>
      <c r="G426" s="48">
        <v>-0.45</v>
      </c>
      <c r="H426" s="2">
        <f t="shared" si="100"/>
        <v>70641.491247431928</v>
      </c>
      <c r="I426" s="2">
        <f t="shared" si="102"/>
        <v>1.2118504268914037</v>
      </c>
      <c r="J426" s="7">
        <f t="shared" si="96"/>
        <v>85606.921324445735</v>
      </c>
      <c r="K426" s="2">
        <f t="shared" si="101"/>
        <v>2970349.1542831603</v>
      </c>
    </row>
    <row r="427" spans="1:11" outlineLevel="2">
      <c r="A427" s="1">
        <v>356</v>
      </c>
      <c r="B427" s="1">
        <v>1955</v>
      </c>
      <c r="C427" s="1">
        <f t="shared" si="103"/>
        <v>66.5</v>
      </c>
      <c r="D427" s="7">
        <v>79946.94</v>
      </c>
      <c r="E427" s="7">
        <v>82</v>
      </c>
      <c r="F427" s="7">
        <v>34.399234</v>
      </c>
      <c r="G427" s="48">
        <v>-0.45</v>
      </c>
      <c r="H427" s="2">
        <f t="shared" si="100"/>
        <v>67293.007266661676</v>
      </c>
      <c r="I427" s="2">
        <f t="shared" si="102"/>
        <v>1.2118504268914037</v>
      </c>
      <c r="J427" s="7">
        <f t="shared" si="96"/>
        <v>81549.059582910282</v>
      </c>
      <c r="K427" s="2">
        <f t="shared" si="101"/>
        <v>2750113.49664396</v>
      </c>
    </row>
    <row r="428" spans="1:11" outlineLevel="2">
      <c r="A428" s="1">
        <v>356</v>
      </c>
      <c r="B428" s="1">
        <v>1954</v>
      </c>
      <c r="C428" s="1">
        <f t="shared" si="103"/>
        <v>67.5</v>
      </c>
      <c r="D428" s="7">
        <v>2390525.4599999995</v>
      </c>
      <c r="E428" s="7">
        <v>82</v>
      </c>
      <c r="F428" s="7">
        <v>33.835700000000003</v>
      </c>
      <c r="G428" s="48">
        <v>-0.45</v>
      </c>
      <c r="H428" s="2">
        <f t="shared" si="100"/>
        <v>2035976.5713288174</v>
      </c>
      <c r="I428" s="2">
        <f t="shared" si="102"/>
        <v>1.2118504268914037</v>
      </c>
      <c r="J428" s="7">
        <f t="shared" si="96"/>
        <v>2467299.0771057238</v>
      </c>
      <c r="K428" s="2">
        <f t="shared" si="101"/>
        <v>80885102.306921989</v>
      </c>
    </row>
    <row r="429" spans="1:11" outlineLevel="2">
      <c r="A429" s="1">
        <v>356</v>
      </c>
      <c r="B429" s="1">
        <v>1953</v>
      </c>
      <c r="C429" s="1">
        <f t="shared" si="103"/>
        <v>68.5</v>
      </c>
      <c r="D429" s="7">
        <v>602549.41999999993</v>
      </c>
      <c r="E429" s="7">
        <v>82</v>
      </c>
      <c r="F429" s="7">
        <v>33.277946</v>
      </c>
      <c r="G429" s="48">
        <v>-0.45</v>
      </c>
      <c r="H429" s="2">
        <f t="shared" si="100"/>
        <v>519125.55852948269</v>
      </c>
      <c r="I429" s="2">
        <f t="shared" ref="I429:I451" si="104">$J$472</f>
        <v>1.2118504268914037</v>
      </c>
      <c r="J429" s="7">
        <f t="shared" si="96"/>
        <v>629102.52971419191</v>
      </c>
      <c r="K429" s="2">
        <f t="shared" si="101"/>
        <v>20051607.061091319</v>
      </c>
    </row>
    <row r="430" spans="1:11" outlineLevel="2">
      <c r="A430" s="1">
        <v>356</v>
      </c>
      <c r="B430" s="1">
        <v>1952</v>
      </c>
      <c r="C430" s="1">
        <f t="shared" si="103"/>
        <v>69.5</v>
      </c>
      <c r="D430" s="7">
        <v>348697.08999999997</v>
      </c>
      <c r="E430" s="7">
        <v>82</v>
      </c>
      <c r="F430" s="7">
        <v>32.726025999999997</v>
      </c>
      <c r="G430" s="48">
        <v>-0.45</v>
      </c>
      <c r="H430" s="2">
        <f t="shared" si="100"/>
        <v>303822.59088386229</v>
      </c>
      <c r="I430" s="2">
        <f t="shared" si="104"/>
        <v>1.2118504268914037</v>
      </c>
      <c r="J430" s="7">
        <f t="shared" ref="J430:J466" si="105">IF((D430*(1-G430)-H430*I430)&lt;0,D430*(1-G430),H430*I430)</f>
        <v>368187.53646186081</v>
      </c>
      <c r="K430" s="2">
        <f t="shared" si="101"/>
        <v>11411470.033464339</v>
      </c>
    </row>
    <row r="431" spans="1:11" outlineLevel="2">
      <c r="A431" s="1">
        <v>356</v>
      </c>
      <c r="B431" s="1">
        <v>1951</v>
      </c>
      <c r="C431" s="1">
        <f t="shared" si="103"/>
        <v>70.5</v>
      </c>
      <c r="D431" s="7">
        <v>2511.5699999999997</v>
      </c>
      <c r="E431" s="7">
        <v>82</v>
      </c>
      <c r="F431" s="7">
        <v>32.179983</v>
      </c>
      <c r="G431" s="48">
        <v>-0.45</v>
      </c>
      <c r="H431" s="2">
        <f t="shared" si="100"/>
        <v>2212.6020382951278</v>
      </c>
      <c r="I431" s="2">
        <f t="shared" si="104"/>
        <v>1.2118504268914037</v>
      </c>
      <c r="J431" s="7">
        <f t="shared" si="105"/>
        <v>2681.3427246487404</v>
      </c>
      <c r="K431" s="2">
        <f t="shared" si="101"/>
        <v>80822.279903309987</v>
      </c>
    </row>
    <row r="432" spans="1:11" outlineLevel="2">
      <c r="A432" s="1">
        <v>356</v>
      </c>
      <c r="B432" s="1">
        <v>1950</v>
      </c>
      <c r="C432" s="1">
        <f t="shared" si="103"/>
        <v>71.5</v>
      </c>
      <c r="D432" s="7">
        <v>1545.55</v>
      </c>
      <c r="E432" s="7">
        <v>82</v>
      </c>
      <c r="F432" s="7">
        <v>31.640837999999999</v>
      </c>
      <c r="G432" s="48">
        <v>-0.45</v>
      </c>
      <c r="H432" s="2">
        <f t="shared" ref="H432:H443" si="106">+D432*(1-G432)*(1-F432/E432)</f>
        <v>1376.3082207584755</v>
      </c>
      <c r="I432" s="2">
        <f t="shared" si="104"/>
        <v>1.2118504268914037</v>
      </c>
      <c r="J432" s="7">
        <f t="shared" ref="J432:J443" si="107">IF((D432*(1-G432)-H432*I432)&lt;0,D432*(1-G432),H432*I432)</f>
        <v>1667.8797048603067</v>
      </c>
      <c r="K432" s="2">
        <f t="shared" ref="K432:K443" si="108">+D432*F432</f>
        <v>48902.497170899995</v>
      </c>
    </row>
    <row r="433" spans="1:11" outlineLevel="2">
      <c r="A433" s="1">
        <v>356</v>
      </c>
      <c r="B433" s="1">
        <v>1949</v>
      </c>
      <c r="C433" s="1">
        <f t="shared" si="103"/>
        <v>72.5</v>
      </c>
      <c r="D433" s="7">
        <v>43507.96</v>
      </c>
      <c r="E433" s="7">
        <v>82</v>
      </c>
      <c r="F433" s="7">
        <v>31.107783000000001</v>
      </c>
      <c r="G433" s="48">
        <v>-0.45</v>
      </c>
      <c r="H433" s="2">
        <f t="shared" si="106"/>
        <v>39153.829088336752</v>
      </c>
      <c r="I433" s="2">
        <f t="shared" si="104"/>
        <v>1.2118504268914037</v>
      </c>
      <c r="J433" s="7">
        <f t="shared" si="107"/>
        <v>47448.584495133953</v>
      </c>
      <c r="K433" s="2">
        <f t="shared" si="108"/>
        <v>1353436.1784526801</v>
      </c>
    </row>
    <row r="434" spans="1:11" outlineLevel="2">
      <c r="A434" s="1">
        <v>356</v>
      </c>
      <c r="B434" s="1">
        <v>1948</v>
      </c>
      <c r="C434" s="1">
        <f t="shared" si="103"/>
        <v>73.5</v>
      </c>
      <c r="D434" s="7">
        <v>151278.53</v>
      </c>
      <c r="E434" s="7">
        <v>82</v>
      </c>
      <c r="F434" s="7">
        <v>30.580743999999999</v>
      </c>
      <c r="G434" s="48">
        <v>-0.45</v>
      </c>
      <c r="H434" s="2">
        <f t="shared" si="106"/>
        <v>137548.93559746139</v>
      </c>
      <c r="I434" s="2">
        <f t="shared" si="104"/>
        <v>1.2118504268914037</v>
      </c>
      <c r="J434" s="7">
        <f t="shared" si="107"/>
        <v>166688.73632224178</v>
      </c>
      <c r="K434" s="2">
        <f t="shared" si="108"/>
        <v>4626209.9986263197</v>
      </c>
    </row>
    <row r="435" spans="1:11" outlineLevel="2">
      <c r="A435" s="1">
        <v>356</v>
      </c>
      <c r="B435" s="1">
        <v>1947</v>
      </c>
      <c r="C435" s="1">
        <f t="shared" si="103"/>
        <v>74.5</v>
      </c>
      <c r="D435" s="7">
        <v>449.05</v>
      </c>
      <c r="E435" s="7">
        <v>82</v>
      </c>
      <c r="F435" s="7">
        <v>30.059759</v>
      </c>
      <c r="G435" s="48">
        <v>-0.45</v>
      </c>
      <c r="H435" s="2">
        <f t="shared" si="106"/>
        <v>412.43243378685969</v>
      </c>
      <c r="I435" s="2">
        <f t="shared" si="104"/>
        <v>1.2118504268914037</v>
      </c>
      <c r="J435" s="7">
        <f t="shared" si="107"/>
        <v>499.8064209484665</v>
      </c>
      <c r="K435" s="2">
        <f t="shared" si="108"/>
        <v>13498.33477895</v>
      </c>
    </row>
    <row r="436" spans="1:11" outlineLevel="2">
      <c r="A436" s="1">
        <v>356</v>
      </c>
      <c r="B436" s="1">
        <v>1946</v>
      </c>
      <c r="C436" s="1">
        <f t="shared" si="103"/>
        <v>75.5</v>
      </c>
      <c r="D436" s="7">
        <v>622658.34</v>
      </c>
      <c r="E436" s="7">
        <v>82</v>
      </c>
      <c r="F436" s="7">
        <v>29.545199</v>
      </c>
      <c r="G436" s="48">
        <v>-0.45</v>
      </c>
      <c r="H436" s="2">
        <f t="shared" si="106"/>
        <v>577549.48789940227</v>
      </c>
      <c r="I436" s="2">
        <f t="shared" si="104"/>
        <v>1.2118504268914037</v>
      </c>
      <c r="J436" s="7">
        <f t="shared" si="107"/>
        <v>699903.59346180223</v>
      </c>
      <c r="K436" s="2">
        <f t="shared" si="108"/>
        <v>18396564.56430966</v>
      </c>
    </row>
    <row r="437" spans="1:11" outlineLevel="2">
      <c r="A437" s="1">
        <v>356</v>
      </c>
      <c r="B437" s="1">
        <v>1945</v>
      </c>
      <c r="C437" s="1">
        <f t="shared" si="103"/>
        <v>76.5</v>
      </c>
      <c r="D437" s="7">
        <v>62300.709999999992</v>
      </c>
      <c r="E437" s="7">
        <v>82</v>
      </c>
      <c r="F437" s="7">
        <v>29.037413000000001</v>
      </c>
      <c r="G437" s="48">
        <v>-0.45</v>
      </c>
      <c r="H437" s="2">
        <f t="shared" si="106"/>
        <v>58346.705141808729</v>
      </c>
      <c r="I437" s="2">
        <f t="shared" si="104"/>
        <v>1.2118504268914037</v>
      </c>
      <c r="J437" s="7">
        <f t="shared" si="107"/>
        <v>70707.479533807767</v>
      </c>
      <c r="K437" s="2">
        <f t="shared" si="108"/>
        <v>1809051.4464632298</v>
      </c>
    </row>
    <row r="438" spans="1:11" outlineLevel="2">
      <c r="A438" s="1">
        <v>356</v>
      </c>
      <c r="B438" s="1">
        <v>1944</v>
      </c>
      <c r="C438" s="1">
        <f t="shared" si="103"/>
        <v>77.5</v>
      </c>
      <c r="D438" s="7">
        <v>19637.330000000002</v>
      </c>
      <c r="E438" s="7">
        <v>82</v>
      </c>
      <c r="F438" s="7">
        <v>28.535775999999998</v>
      </c>
      <c r="G438" s="48">
        <v>-0.45</v>
      </c>
      <c r="H438" s="2">
        <f t="shared" si="106"/>
        <v>18565.209564985176</v>
      </c>
      <c r="I438" s="2">
        <f t="shared" si="104"/>
        <v>1.2118504268914037</v>
      </c>
      <c r="J438" s="7">
        <f t="shared" si="107"/>
        <v>22498.257136655655</v>
      </c>
      <c r="K438" s="2">
        <f t="shared" si="108"/>
        <v>560366.45011808001</v>
      </c>
    </row>
    <row r="439" spans="1:11" outlineLevel="2">
      <c r="A439" s="1">
        <v>356</v>
      </c>
      <c r="B439" s="1">
        <v>1943</v>
      </c>
      <c r="C439" s="1">
        <f t="shared" si="103"/>
        <v>78.5</v>
      </c>
      <c r="D439" s="7">
        <v>2865.26</v>
      </c>
      <c r="E439" s="7">
        <v>82</v>
      </c>
      <c r="F439" s="7">
        <v>28.040312</v>
      </c>
      <c r="G439" s="48">
        <v>-0.45</v>
      </c>
      <c r="H439" s="2">
        <f t="shared" si="106"/>
        <v>2733.9314228826347</v>
      </c>
      <c r="I439" s="2">
        <f t="shared" si="104"/>
        <v>1.2118504268914037</v>
      </c>
      <c r="J439" s="7">
        <f t="shared" si="107"/>
        <v>3313.1159619121436</v>
      </c>
      <c r="K439" s="2">
        <f t="shared" si="108"/>
        <v>80342.784361120008</v>
      </c>
    </row>
    <row r="440" spans="1:11" outlineLevel="2">
      <c r="A440" s="1">
        <v>356</v>
      </c>
      <c r="B440" s="1">
        <v>1942</v>
      </c>
      <c r="C440" s="1">
        <f t="shared" si="103"/>
        <v>79.5</v>
      </c>
      <c r="D440" s="7">
        <v>665.43</v>
      </c>
      <c r="E440" s="7">
        <v>82</v>
      </c>
      <c r="F440" s="7">
        <v>27.551044999999998</v>
      </c>
      <c r="G440" s="48">
        <v>-0.45</v>
      </c>
      <c r="H440" s="2">
        <f t="shared" si="106"/>
        <v>640.68724124624987</v>
      </c>
      <c r="I440" s="2">
        <f t="shared" si="104"/>
        <v>1.2118504268914037</v>
      </c>
      <c r="J440" s="7">
        <f t="shared" si="107"/>
        <v>776.41710680814367</v>
      </c>
      <c r="K440" s="2">
        <f t="shared" si="108"/>
        <v>18333.291874349998</v>
      </c>
    </row>
    <row r="441" spans="1:11" outlineLevel="2">
      <c r="A441" s="1">
        <v>356</v>
      </c>
      <c r="B441" s="1">
        <v>1941</v>
      </c>
      <c r="C441" s="1">
        <f t="shared" si="103"/>
        <v>80.5</v>
      </c>
      <c r="D441" s="7">
        <v>797.33</v>
      </c>
      <c r="E441" s="7">
        <v>82</v>
      </c>
      <c r="F441" s="7">
        <v>27.068660999999999</v>
      </c>
      <c r="G441" s="48">
        <v>-0.45</v>
      </c>
      <c r="H441" s="2">
        <f t="shared" ref="H441" si="109">+D441*(1-G441)*(1-F441/E441)</f>
        <v>774.4839824519695</v>
      </c>
      <c r="I441" s="2">
        <f t="shared" si="104"/>
        <v>1.2118504268914037</v>
      </c>
      <c r="J441" s="7">
        <f t="shared" ref="J441" si="110">IF((D441*(1-G441)-H441*I441)&lt;0,D441*(1-G441),H441*I441)</f>
        <v>938.55874475497365</v>
      </c>
      <c r="K441" s="2">
        <f t="shared" ref="K441" si="111">+D441*F441</f>
        <v>21582.655475129999</v>
      </c>
    </row>
    <row r="442" spans="1:11" outlineLevel="2">
      <c r="A442" s="1">
        <v>356</v>
      </c>
      <c r="B442" s="1">
        <v>1940</v>
      </c>
      <c r="C442" s="1">
        <f t="shared" si="103"/>
        <v>81.5</v>
      </c>
      <c r="D442" s="7">
        <v>651.71</v>
      </c>
      <c r="E442" s="7">
        <v>82</v>
      </c>
      <c r="F442" s="7">
        <v>26.592676999999998</v>
      </c>
      <c r="G442" s="48">
        <v>-0.45</v>
      </c>
      <c r="H442" s="2">
        <f t="shared" si="106"/>
        <v>638.52176079120125</v>
      </c>
      <c r="I442" s="2">
        <f t="shared" si="104"/>
        <v>1.2118504268914037</v>
      </c>
      <c r="J442" s="7">
        <f t="shared" si="107"/>
        <v>773.792868394268</v>
      </c>
      <c r="K442" s="2">
        <f t="shared" si="108"/>
        <v>17330.713527669999</v>
      </c>
    </row>
    <row r="443" spans="1:11" outlineLevel="2">
      <c r="A443" s="1">
        <v>356</v>
      </c>
      <c r="B443" s="1">
        <v>1938</v>
      </c>
      <c r="C443" s="1">
        <f t="shared" si="103"/>
        <v>83.5</v>
      </c>
      <c r="D443" s="7">
        <v>17496.62</v>
      </c>
      <c r="E443" s="7">
        <v>82</v>
      </c>
      <c r="F443" s="7">
        <v>25.659393000000001</v>
      </c>
      <c r="G443" s="48">
        <v>-0.45</v>
      </c>
      <c r="H443" s="2">
        <f t="shared" si="106"/>
        <v>17431.302162318207</v>
      </c>
      <c r="I443" s="2">
        <f t="shared" si="104"/>
        <v>1.2118504268914037</v>
      </c>
      <c r="J443" s="7">
        <f t="shared" si="107"/>
        <v>21124.130966678367</v>
      </c>
      <c r="K443" s="2">
        <f t="shared" si="108"/>
        <v>448952.64875166002</v>
      </c>
    </row>
    <row r="444" spans="1:11" outlineLevel="2">
      <c r="A444" s="1">
        <v>356</v>
      </c>
      <c r="B444" s="1">
        <v>1937</v>
      </c>
      <c r="C444" s="1">
        <f t="shared" si="103"/>
        <v>84.5</v>
      </c>
      <c r="D444" s="7">
        <v>3210.55</v>
      </c>
      <c r="E444" s="7">
        <v>82</v>
      </c>
      <c r="F444" s="7">
        <v>25.202259000000002</v>
      </c>
      <c r="G444" s="48">
        <v>-0.45</v>
      </c>
      <c r="H444" s="2">
        <f t="shared" ref="H444:H466" si="112">+D444*(1-G444)*(1-F444/E444)</f>
        <v>3224.5168497920426</v>
      </c>
      <c r="I444" s="2">
        <f t="shared" si="104"/>
        <v>1.2118504268914037</v>
      </c>
      <c r="J444" s="7">
        <f t="shared" si="105"/>
        <v>3907.6321209390112</v>
      </c>
      <c r="K444" s="2">
        <f t="shared" ref="K444:K466" si="113">+D444*F444</f>
        <v>80913.112632450007</v>
      </c>
    </row>
    <row r="445" spans="1:11" outlineLevel="2">
      <c r="A445" s="1">
        <v>356</v>
      </c>
      <c r="B445" s="1">
        <v>1931</v>
      </c>
      <c r="C445" s="1">
        <f t="shared" si="103"/>
        <v>90.5</v>
      </c>
      <c r="D445" s="7">
        <v>6259.95</v>
      </c>
      <c r="E445" s="7">
        <v>82</v>
      </c>
      <c r="F445" s="7">
        <v>22.592915999999999</v>
      </c>
      <c r="G445" s="48">
        <v>-0.45</v>
      </c>
      <c r="H445" s="2">
        <f t="shared" si="112"/>
        <v>6576.021883590367</v>
      </c>
      <c r="I445" s="2">
        <f t="shared" si="104"/>
        <v>1.2118504268914037</v>
      </c>
      <c r="J445" s="7">
        <f t="shared" si="105"/>
        <v>7969.1549268761983</v>
      </c>
      <c r="K445" s="2">
        <f t="shared" si="113"/>
        <v>141430.52451419999</v>
      </c>
    </row>
    <row r="446" spans="1:11" outlineLevel="2">
      <c r="A446" s="1">
        <v>356</v>
      </c>
      <c r="B446" s="1">
        <v>1930</v>
      </c>
      <c r="C446" s="1">
        <f t="shared" si="103"/>
        <v>91.5</v>
      </c>
      <c r="D446" s="7">
        <v>46318.66</v>
      </c>
      <c r="E446" s="7">
        <v>82</v>
      </c>
      <c r="F446" s="7">
        <v>22.179642999999999</v>
      </c>
      <c r="G446" s="48">
        <v>-0.45</v>
      </c>
      <c r="H446" s="2">
        <f t="shared" si="112"/>
        <v>48995.832031638398</v>
      </c>
      <c r="I446" s="2">
        <f t="shared" si="104"/>
        <v>1.2118504268914037</v>
      </c>
      <c r="J446" s="7">
        <f t="shared" si="105"/>
        <v>59375.619963440498</v>
      </c>
      <c r="K446" s="2">
        <f t="shared" si="113"/>
        <v>1027331.34303838</v>
      </c>
    </row>
    <row r="447" spans="1:11" outlineLevel="2">
      <c r="A447" s="1">
        <v>356</v>
      </c>
      <c r="B447" s="1">
        <v>1929</v>
      </c>
      <c r="C447" s="1">
        <f t="shared" si="103"/>
        <v>92.5</v>
      </c>
      <c r="D447" s="7">
        <v>33979.03</v>
      </c>
      <c r="E447" s="7">
        <v>82</v>
      </c>
      <c r="F447" s="7">
        <v>21.772364</v>
      </c>
      <c r="G447" s="48">
        <v>-0.45</v>
      </c>
      <c r="H447" s="2">
        <f t="shared" si="112"/>
        <v>36187.696868121529</v>
      </c>
      <c r="I447" s="2">
        <f t="shared" si="104"/>
        <v>1.2118504268914037</v>
      </c>
      <c r="J447" s="7">
        <f t="shared" si="105"/>
        <v>43854.075897849783</v>
      </c>
      <c r="K447" s="2">
        <f t="shared" si="113"/>
        <v>739803.80952691997</v>
      </c>
    </row>
    <row r="448" spans="1:11" outlineLevel="2">
      <c r="A448" s="1">
        <v>356</v>
      </c>
      <c r="B448" s="1">
        <v>1928</v>
      </c>
      <c r="C448" s="1">
        <f t="shared" si="103"/>
        <v>93.5</v>
      </c>
      <c r="D448" s="7">
        <v>6635.5</v>
      </c>
      <c r="E448" s="7">
        <v>82</v>
      </c>
      <c r="F448" s="7">
        <v>21.371048999999999</v>
      </c>
      <c r="G448" s="48">
        <v>-0.45</v>
      </c>
      <c r="H448" s="2">
        <f t="shared" si="112"/>
        <v>7113.9016624722562</v>
      </c>
      <c r="I448" s="2">
        <f t="shared" si="104"/>
        <v>1.2118504268914037</v>
      </c>
      <c r="J448" s="7">
        <f t="shared" si="105"/>
        <v>8620.9847665304696</v>
      </c>
      <c r="K448" s="2">
        <f t="shared" si="113"/>
        <v>141807.59563949998</v>
      </c>
    </row>
    <row r="449" spans="1:12" outlineLevel="2">
      <c r="A449" s="1">
        <v>356</v>
      </c>
      <c r="B449" s="1">
        <v>1926</v>
      </c>
      <c r="C449" s="1">
        <f t="shared" si="103"/>
        <v>95.5</v>
      </c>
      <c r="D449" s="7">
        <v>26199.420000000002</v>
      </c>
      <c r="E449" s="7">
        <v>82</v>
      </c>
      <c r="F449" s="7">
        <v>20.585899000000001</v>
      </c>
      <c r="G449" s="48">
        <v>-0.45</v>
      </c>
      <c r="H449" s="2">
        <f t="shared" si="112"/>
        <v>28452.073752817796</v>
      </c>
      <c r="I449" s="2">
        <f t="shared" si="104"/>
        <v>1.2118504268914037</v>
      </c>
      <c r="J449" s="7">
        <f t="shared" si="105"/>
        <v>34479.657723297947</v>
      </c>
      <c r="K449" s="2">
        <f t="shared" si="113"/>
        <v>539338.61397858011</v>
      </c>
    </row>
    <row r="450" spans="1:12" outlineLevel="2">
      <c r="A450" s="1">
        <v>356</v>
      </c>
      <c r="B450" s="1">
        <v>1925</v>
      </c>
      <c r="C450" s="1">
        <f t="shared" si="103"/>
        <v>96.5</v>
      </c>
      <c r="D450" s="7">
        <v>1655.27</v>
      </c>
      <c r="E450" s="7">
        <v>82</v>
      </c>
      <c r="F450" s="7">
        <v>20.201889000000001</v>
      </c>
      <c r="G450" s="48">
        <v>-0.45</v>
      </c>
      <c r="H450" s="2">
        <f t="shared" si="112"/>
        <v>1808.8318394232499</v>
      </c>
      <c r="I450" s="2">
        <f t="shared" si="104"/>
        <v>1.2118504268914037</v>
      </c>
      <c r="J450" s="7">
        <f t="shared" si="105"/>
        <v>2192.0336367798282</v>
      </c>
      <c r="K450" s="2">
        <f t="shared" si="113"/>
        <v>33439.580805030004</v>
      </c>
    </row>
    <row r="451" spans="1:12" outlineLevel="2">
      <c r="A451" s="1">
        <v>356</v>
      </c>
      <c r="B451" s="1">
        <v>1923</v>
      </c>
      <c r="C451" s="1">
        <f t="shared" si="103"/>
        <v>98.5</v>
      </c>
      <c r="D451" s="7">
        <v>2559.94</v>
      </c>
      <c r="E451" s="7">
        <v>82</v>
      </c>
      <c r="F451" s="7">
        <v>19.45046</v>
      </c>
      <c r="G451" s="48">
        <v>-0.45</v>
      </c>
      <c r="H451" s="2">
        <f t="shared" si="112"/>
        <v>2831.4445203660975</v>
      </c>
      <c r="I451" s="2">
        <f t="shared" si="104"/>
        <v>1.2118504268914037</v>
      </c>
      <c r="J451" s="7">
        <f t="shared" si="105"/>
        <v>3431.2872507249808</v>
      </c>
      <c r="K451" s="2">
        <f t="shared" si="113"/>
        <v>49792.010572400002</v>
      </c>
    </row>
    <row r="452" spans="1:12" outlineLevel="1">
      <c r="A452" s="6" t="s">
        <v>63</v>
      </c>
      <c r="C452" s="1" t="s">
        <v>30</v>
      </c>
      <c r="D452" s="2">
        <f>SUBTOTAL(9,D361:D451)</f>
        <v>340726426.41999996</v>
      </c>
      <c r="G452" s="48"/>
      <c r="H452" s="2">
        <f>SUBTOTAL(9,H361:H451)</f>
        <v>70227161.461911812</v>
      </c>
      <c r="I452" s="2" t="s">
        <v>30</v>
      </c>
      <c r="J452" s="2">
        <f>SUBTOTAL(9,J361:J451)</f>
        <v>79532061.439393803</v>
      </c>
      <c r="K452" s="2">
        <f>SUBTOTAL(9,K361:K451)</f>
        <v>23968099904.456005</v>
      </c>
      <c r="L452" s="2">
        <f t="shared" ref="L452:L467" si="114">+K452/D452</f>
        <v>70.344117878639324</v>
      </c>
    </row>
    <row r="453" spans="1:12" outlineLevel="2">
      <c r="A453" s="1">
        <v>358</v>
      </c>
      <c r="B453" s="1">
        <v>2005</v>
      </c>
      <c r="C453" s="1">
        <f t="shared" si="103"/>
        <v>16.5</v>
      </c>
      <c r="D453" s="7">
        <v>321716.90999999997</v>
      </c>
      <c r="E453" s="7">
        <v>50</v>
      </c>
      <c r="F453" s="7">
        <v>35.808756000000002</v>
      </c>
      <c r="G453" s="48">
        <v>0</v>
      </c>
      <c r="H453" s="2">
        <f t="shared" si="112"/>
        <v>91311.263374720773</v>
      </c>
      <c r="I453" s="2">
        <f>$J$472</f>
        <v>1.2118504268914037</v>
      </c>
      <c r="J453" s="7">
        <f t="shared" si="105"/>
        <v>110655.59350064876</v>
      </c>
      <c r="K453" s="2">
        <f t="shared" si="113"/>
        <v>11520282.331263959</v>
      </c>
    </row>
    <row r="454" spans="1:12" outlineLevel="1">
      <c r="A454" s="6" t="s">
        <v>64</v>
      </c>
      <c r="C454" s="1" t="s">
        <v>30</v>
      </c>
      <c r="D454" s="2">
        <f>SUBTOTAL(9,D453:D453)</f>
        <v>321716.90999999997</v>
      </c>
      <c r="G454" s="48"/>
      <c r="H454" s="2">
        <f>SUBTOTAL(9,H453:H453)</f>
        <v>91311.263374720773</v>
      </c>
      <c r="I454" s="2" t="s">
        <v>30</v>
      </c>
      <c r="J454" s="2">
        <f>SUBTOTAL(9,J453:J453)</f>
        <v>110655.59350064876</v>
      </c>
      <c r="K454" s="2">
        <f>SUBTOTAL(9,K453:K453)</f>
        <v>11520282.331263959</v>
      </c>
      <c r="L454" s="2">
        <f t="shared" si="114"/>
        <v>35.808756000000002</v>
      </c>
    </row>
    <row r="455" spans="1:12" outlineLevel="2">
      <c r="A455" s="1">
        <v>359</v>
      </c>
      <c r="B455" s="1">
        <v>2008</v>
      </c>
      <c r="C455" s="1">
        <f t="shared" si="103"/>
        <v>13.5</v>
      </c>
      <c r="D455" s="7">
        <v>16859.55</v>
      </c>
      <c r="E455" s="7">
        <v>65</v>
      </c>
      <c r="F455" s="7">
        <v>51.5</v>
      </c>
      <c r="G455" s="48">
        <v>0</v>
      </c>
      <c r="H455" s="2">
        <f t="shared" si="112"/>
        <v>3501.5988461538468</v>
      </c>
      <c r="I455" s="2">
        <f t="shared" ref="I455:I466" si="115">$J$472</f>
        <v>1.2118504268914037</v>
      </c>
      <c r="J455" s="7">
        <f t="shared" si="105"/>
        <v>4243.414056513986</v>
      </c>
      <c r="K455" s="2">
        <f t="shared" si="113"/>
        <v>868266.82499999995</v>
      </c>
    </row>
    <row r="456" spans="1:12" outlineLevel="2">
      <c r="A456" s="1">
        <v>359</v>
      </c>
      <c r="B456" s="1">
        <v>2005</v>
      </c>
      <c r="C456" s="1">
        <f t="shared" si="103"/>
        <v>16.5</v>
      </c>
      <c r="D456" s="7">
        <v>28329.629999999997</v>
      </c>
      <c r="E456" s="7">
        <v>65</v>
      </c>
      <c r="F456" s="7">
        <v>48.5</v>
      </c>
      <c r="G456" s="48">
        <v>0</v>
      </c>
      <c r="H456" s="2">
        <f t="shared" si="112"/>
        <v>7191.3676153846145</v>
      </c>
      <c r="I456" s="2">
        <f t="shared" si="115"/>
        <v>1.2118504268914037</v>
      </c>
      <c r="J456" s="7">
        <f t="shared" si="105"/>
        <v>8714.8619146368601</v>
      </c>
      <c r="K456" s="2">
        <f t="shared" si="113"/>
        <v>1373987.0549999999</v>
      </c>
    </row>
    <row r="457" spans="1:12" outlineLevel="2">
      <c r="A457" s="1">
        <v>359</v>
      </c>
      <c r="B457" s="1">
        <v>2002</v>
      </c>
      <c r="C457" s="1">
        <f t="shared" si="103"/>
        <v>19.5</v>
      </c>
      <c r="D457" s="7">
        <v>3468.26</v>
      </c>
      <c r="E457" s="7">
        <v>65</v>
      </c>
      <c r="F457" s="7">
        <v>45.5</v>
      </c>
      <c r="G457" s="48">
        <v>0</v>
      </c>
      <c r="H457" s="2">
        <f t="shared" ref="H457:H464" si="116">+D457*(1-G457)*(1-F457/E457)</f>
        <v>1040.4780000000003</v>
      </c>
      <c r="I457" s="2">
        <f t="shared" si="115"/>
        <v>1.2118504268914037</v>
      </c>
      <c r="J457" s="7">
        <f t="shared" ref="J457:J464" si="117">IF((D457*(1-G457)-H457*I457)&lt;0,D457*(1-G457),H457*I457)</f>
        <v>1260.9037084711142</v>
      </c>
      <c r="K457" s="2">
        <f t="shared" ref="K457:K464" si="118">+D457*F457</f>
        <v>157805.83000000002</v>
      </c>
    </row>
    <row r="458" spans="1:12" outlineLevel="2">
      <c r="A458" s="1">
        <v>359</v>
      </c>
      <c r="B458" s="1">
        <v>1996</v>
      </c>
      <c r="C458" s="1">
        <f t="shared" si="103"/>
        <v>25.5</v>
      </c>
      <c r="D458" s="7">
        <v>12689.92</v>
      </c>
      <c r="E458" s="7">
        <v>65</v>
      </c>
      <c r="F458" s="7">
        <v>39.500222000000001</v>
      </c>
      <c r="G458" s="48">
        <v>0</v>
      </c>
      <c r="H458" s="2">
        <f t="shared" si="116"/>
        <v>4978.3098898116923</v>
      </c>
      <c r="I458" s="2">
        <f t="shared" si="115"/>
        <v>1.2118504268914037</v>
      </c>
      <c r="J458" s="7">
        <f t="shared" si="117"/>
        <v>6032.966965165996</v>
      </c>
      <c r="K458" s="2">
        <f t="shared" si="118"/>
        <v>501254.65716224001</v>
      </c>
    </row>
    <row r="459" spans="1:12" outlineLevel="2">
      <c r="A459" s="1">
        <v>359</v>
      </c>
      <c r="B459" s="1">
        <v>1987</v>
      </c>
      <c r="C459" s="1">
        <f t="shared" si="103"/>
        <v>34.5</v>
      </c>
      <c r="D459" s="7">
        <v>67260.45</v>
      </c>
      <c r="E459" s="7">
        <v>65</v>
      </c>
      <c r="F459" s="7">
        <v>30.536985000000001</v>
      </c>
      <c r="G459" s="48">
        <v>0</v>
      </c>
      <c r="H459" s="2">
        <f t="shared" si="116"/>
        <v>35661.506111642302</v>
      </c>
      <c r="I459" s="2">
        <f t="shared" si="115"/>
        <v>1.2118504268914037</v>
      </c>
      <c r="J459" s="7">
        <f t="shared" si="117"/>
        <v>43216.411404984123</v>
      </c>
      <c r="K459" s="2">
        <f t="shared" si="118"/>
        <v>2053931.3527432501</v>
      </c>
    </row>
    <row r="460" spans="1:12" outlineLevel="2">
      <c r="A460" s="1">
        <v>359</v>
      </c>
      <c r="B460" s="1">
        <v>1986</v>
      </c>
      <c r="C460" s="1">
        <f t="shared" si="103"/>
        <v>35.5</v>
      </c>
      <c r="D460" s="7">
        <v>58.91</v>
      </c>
      <c r="E460" s="7">
        <v>65</v>
      </c>
      <c r="F460" s="7">
        <v>29.552555000000002</v>
      </c>
      <c r="G460" s="48">
        <v>0</v>
      </c>
      <c r="H460" s="2">
        <f t="shared" si="116"/>
        <v>32.126292076153838</v>
      </c>
      <c r="I460" s="2">
        <f t="shared" si="115"/>
        <v>1.2118504268914037</v>
      </c>
      <c r="J460" s="7">
        <f t="shared" si="117"/>
        <v>38.932260766924948</v>
      </c>
      <c r="K460" s="2">
        <f t="shared" si="118"/>
        <v>1740.94101505</v>
      </c>
    </row>
    <row r="461" spans="1:12" outlineLevel="2">
      <c r="A461" s="1">
        <v>359</v>
      </c>
      <c r="B461" s="1">
        <v>1969</v>
      </c>
      <c r="C461" s="1">
        <f t="shared" si="103"/>
        <v>52.5</v>
      </c>
      <c r="D461" s="7">
        <v>3006.96</v>
      </c>
      <c r="E461" s="7">
        <v>65</v>
      </c>
      <c r="F461" s="7">
        <v>14.197379</v>
      </c>
      <c r="G461" s="48">
        <v>0</v>
      </c>
      <c r="H461" s="2">
        <f t="shared" si="116"/>
        <v>2350.1761421870769</v>
      </c>
      <c r="I461" s="2">
        <f t="shared" si="115"/>
        <v>1.2118504268914037</v>
      </c>
      <c r="J461" s="7">
        <f t="shared" si="117"/>
        <v>2848.0619611794014</v>
      </c>
      <c r="K461" s="2">
        <f t="shared" si="118"/>
        <v>42690.950757840001</v>
      </c>
    </row>
    <row r="462" spans="1:12" outlineLevel="2">
      <c r="A462" s="1">
        <v>359</v>
      </c>
      <c r="B462" s="1">
        <v>1965</v>
      </c>
      <c r="C462" s="1">
        <f t="shared" si="103"/>
        <v>56.5</v>
      </c>
      <c r="D462" s="7">
        <v>7433.57</v>
      </c>
      <c r="E462" s="7">
        <v>65</v>
      </c>
      <c r="F462" s="7">
        <v>11.266069999999999</v>
      </c>
      <c r="G462" s="48">
        <v>0</v>
      </c>
      <c r="H462" s="2">
        <f t="shared" si="116"/>
        <v>6145.1527696938456</v>
      </c>
      <c r="I462" s="2">
        <f t="shared" si="115"/>
        <v>1.2118504268914037</v>
      </c>
      <c r="J462" s="7">
        <f t="shared" si="117"/>
        <v>7433.57</v>
      </c>
      <c r="K462" s="2">
        <f t="shared" si="118"/>
        <v>83747.119969899984</v>
      </c>
    </row>
    <row r="463" spans="1:12" outlineLevel="2">
      <c r="A463" s="1">
        <v>359</v>
      </c>
      <c r="B463" s="1">
        <v>1963</v>
      </c>
      <c r="C463" s="1">
        <f t="shared" si="103"/>
        <v>58.5</v>
      </c>
      <c r="D463" s="7">
        <v>11046.5</v>
      </c>
      <c r="E463" s="7">
        <v>65</v>
      </c>
      <c r="F463" s="7">
        <v>9.9537929999999992</v>
      </c>
      <c r="G463" s="48">
        <v>0</v>
      </c>
      <c r="H463" s="2">
        <f t="shared" si="116"/>
        <v>9354.8911634692304</v>
      </c>
      <c r="I463" s="2">
        <f t="shared" si="115"/>
        <v>1.2118504268914037</v>
      </c>
      <c r="J463" s="7">
        <f t="shared" si="117"/>
        <v>11046.5</v>
      </c>
      <c r="K463" s="2">
        <f t="shared" si="118"/>
        <v>109954.57437449999</v>
      </c>
    </row>
    <row r="464" spans="1:12" outlineLevel="2">
      <c r="A464" s="1">
        <v>359</v>
      </c>
      <c r="B464" s="1">
        <v>1962</v>
      </c>
      <c r="C464" s="1">
        <f t="shared" si="103"/>
        <v>59.5</v>
      </c>
      <c r="D464" s="7">
        <v>14750.11</v>
      </c>
      <c r="E464" s="7">
        <v>65</v>
      </c>
      <c r="F464" s="7">
        <v>9.3412129999999998</v>
      </c>
      <c r="G464" s="48">
        <v>0</v>
      </c>
      <c r="H464" s="2">
        <f t="shared" si="116"/>
        <v>12630.357395639539</v>
      </c>
      <c r="I464" s="2">
        <f t="shared" si="115"/>
        <v>1.2118504268914037</v>
      </c>
      <c r="J464" s="7">
        <f t="shared" si="117"/>
        <v>14750.11</v>
      </c>
      <c r="K464" s="2">
        <f t="shared" si="118"/>
        <v>137783.91928343</v>
      </c>
    </row>
    <row r="465" spans="1:12" outlineLevel="2">
      <c r="A465" s="1">
        <v>359</v>
      </c>
      <c r="B465" s="1">
        <v>1954</v>
      </c>
      <c r="C465" s="1">
        <f t="shared" si="103"/>
        <v>67.5</v>
      </c>
      <c r="D465" s="7">
        <v>21793.69</v>
      </c>
      <c r="E465" s="7">
        <v>65</v>
      </c>
      <c r="F465" s="7">
        <v>5.426031</v>
      </c>
      <c r="G465" s="48">
        <v>0</v>
      </c>
      <c r="H465" s="2">
        <f t="shared" si="112"/>
        <v>19974.409422393997</v>
      </c>
      <c r="I465" s="2">
        <f t="shared" si="115"/>
        <v>1.2118504268914037</v>
      </c>
      <c r="J465" s="7">
        <f t="shared" si="105"/>
        <v>21793.69</v>
      </c>
      <c r="K465" s="2">
        <f t="shared" si="113"/>
        <v>118253.23754438999</v>
      </c>
    </row>
    <row r="466" spans="1:12" outlineLevel="2">
      <c r="A466" s="1">
        <v>359</v>
      </c>
      <c r="B466" s="1">
        <v>1953</v>
      </c>
      <c r="C466" s="1">
        <f t="shared" si="103"/>
        <v>68.5</v>
      </c>
      <c r="D466" s="7">
        <v>16087.45</v>
      </c>
      <c r="E466" s="7">
        <v>65</v>
      </c>
      <c r="F466" s="7">
        <v>5.0562319999999996</v>
      </c>
      <c r="G466" s="48">
        <v>0</v>
      </c>
      <c r="H466" s="2">
        <f t="shared" si="112"/>
        <v>14836.036469409231</v>
      </c>
      <c r="I466" s="2">
        <f t="shared" si="115"/>
        <v>1.2118504268914037</v>
      </c>
      <c r="J466" s="7">
        <f t="shared" si="105"/>
        <v>16087.45</v>
      </c>
      <c r="K466" s="2">
        <f t="shared" si="113"/>
        <v>81341.879488399994</v>
      </c>
    </row>
    <row r="467" spans="1:12" outlineLevel="1">
      <c r="A467" s="6" t="s">
        <v>65</v>
      </c>
      <c r="D467" s="2">
        <f>SUBTOTAL(9,D455:D466)</f>
        <v>202785</v>
      </c>
      <c r="G467" s="48"/>
      <c r="H467" s="2">
        <f>SUBTOTAL(9,H455:H466)</f>
        <v>117696.41011786154</v>
      </c>
      <c r="I467" s="2" t="s">
        <v>30</v>
      </c>
      <c r="J467" s="2">
        <f>SUBTOTAL(9,J455:J466)</f>
        <v>137466.8722717184</v>
      </c>
      <c r="K467" s="2">
        <f>SUBTOTAL(9,K455:K466)</f>
        <v>5530758.3423389997</v>
      </c>
      <c r="L467" s="2">
        <f t="shared" si="114"/>
        <v>27.274001244367184</v>
      </c>
    </row>
    <row r="468" spans="1:12" outlineLevel="1">
      <c r="A468" s="6" t="s">
        <v>47</v>
      </c>
      <c r="D468" s="2">
        <f>SUBTOTAL(9,D7:D467)</f>
        <v>2125787699.6199996</v>
      </c>
      <c r="H468" s="2">
        <f>SUBTOTAL(9,H7:H467)</f>
        <v>362230979.58259904</v>
      </c>
      <c r="J468" s="2">
        <f>SUBTOTAL(9,J7:J467)</f>
        <v>419408162.13</v>
      </c>
      <c r="K468" s="2">
        <f>SUBTOTAL(9,K7:K467)</f>
        <v>129427240864.1629</v>
      </c>
    </row>
    <row r="470" spans="1:12">
      <c r="J470" s="2">
        <v>419408162.12999994</v>
      </c>
      <c r="K470" s="2" t="s">
        <v>102</v>
      </c>
    </row>
    <row r="471" spans="1:12">
      <c r="J471" s="2">
        <f>+J468-J470</f>
        <v>0</v>
      </c>
      <c r="K471" s="2" t="s">
        <v>101</v>
      </c>
    </row>
    <row r="472" spans="1:12">
      <c r="J472" s="2">
        <v>1.2118504268914037</v>
      </c>
      <c r="K472" s="2" t="s">
        <v>100</v>
      </c>
    </row>
    <row r="475" spans="1:12">
      <c r="I475" s="50"/>
    </row>
  </sheetData>
  <mergeCells count="4">
    <mergeCell ref="A1:L1"/>
    <mergeCell ref="A2:L2"/>
    <mergeCell ref="A3:L3"/>
    <mergeCell ref="A4:L4"/>
  </mergeCells>
  <pageMargins left="0.7" right="0.7" top="0.75" bottom="0.75" header="0.3" footer="0.3"/>
  <pageSetup scale="67" fitToHeight="0" orientation="landscape" r:id="rId1"/>
  <headerFooter>
    <oddHeader>&amp;RAppendix F-3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876"/>
  <sheetViews>
    <sheetView workbookViewId="0">
      <selection activeCell="A5" sqref="A1:L1048576"/>
    </sheetView>
  </sheetViews>
  <sheetFormatPr defaultColWidth="9.1796875" defaultRowHeight="15.5" outlineLevelRow="2"/>
  <cols>
    <col min="1" max="1" width="27.1796875" style="1" bestFit="1" customWidth="1"/>
    <col min="2" max="2" width="9.26953125" style="1" bestFit="1" customWidth="1"/>
    <col min="3" max="3" width="6.453125" style="1" bestFit="1" customWidth="1"/>
    <col min="4" max="4" width="21.7265625" style="2" bestFit="1" customWidth="1"/>
    <col min="5" max="5" width="24" style="1" bestFit="1" customWidth="1"/>
    <col min="6" max="6" width="16.7265625" style="1" bestFit="1" customWidth="1"/>
    <col min="7" max="7" width="10.26953125" style="1" bestFit="1" customWidth="1"/>
    <col min="8" max="8" width="18.1796875" style="1" bestFit="1" customWidth="1"/>
    <col min="9" max="9" width="19.26953125" style="1" bestFit="1" customWidth="1"/>
    <col min="10" max="10" width="18.1796875" style="1" bestFit="1" customWidth="1"/>
    <col min="11" max="11" width="21.26953125" style="1" bestFit="1" customWidth="1"/>
    <col min="12" max="12" width="7" style="1" bestFit="1" customWidth="1"/>
    <col min="13" max="13" width="15.54296875" style="1" customWidth="1"/>
    <col min="14" max="14" width="28.81640625" style="1" customWidth="1"/>
    <col min="15" max="15" width="20.54296875" style="1" hidden="1" customWidth="1"/>
    <col min="16" max="16" width="23.26953125" style="1" customWidth="1"/>
    <col min="17" max="16384" width="9.1796875" style="1"/>
  </cols>
  <sheetData>
    <row r="1" spans="1:12">
      <c r="A1" s="63" t="s">
        <v>152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>
      <c r="A2" s="63" t="s">
        <v>153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12">
      <c r="A3" s="63" t="s">
        <v>158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2">
      <c r="A4" s="63" t="s">
        <v>154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6" spans="1:12">
      <c r="A6" s="51" t="s">
        <v>54</v>
      </c>
      <c r="B6" s="51" t="s">
        <v>49</v>
      </c>
      <c r="C6" s="51" t="s">
        <v>50</v>
      </c>
      <c r="D6" s="52" t="s">
        <v>51</v>
      </c>
      <c r="E6" s="51" t="s">
        <v>52</v>
      </c>
      <c r="F6" s="51" t="s">
        <v>53</v>
      </c>
      <c r="G6" s="51" t="s">
        <v>32</v>
      </c>
      <c r="H6" s="52" t="s">
        <v>56</v>
      </c>
      <c r="I6" s="52" t="s">
        <v>96</v>
      </c>
      <c r="J6" s="52" t="s">
        <v>97</v>
      </c>
      <c r="K6" s="52" t="s">
        <v>57</v>
      </c>
      <c r="L6" s="51" t="s">
        <v>48</v>
      </c>
    </row>
    <row r="7" spans="1:12" outlineLevel="2">
      <c r="A7" s="1">
        <v>360.2</v>
      </c>
      <c r="B7" s="1">
        <v>2021</v>
      </c>
      <c r="C7" s="1">
        <f>2021.5-B7</f>
        <v>0.5</v>
      </c>
      <c r="D7" s="2">
        <v>598792.62</v>
      </c>
      <c r="E7" s="1">
        <v>70</v>
      </c>
      <c r="F7" s="1">
        <v>69.507712999999995</v>
      </c>
      <c r="G7" s="48">
        <v>0</v>
      </c>
      <c r="H7" s="2">
        <f>+D7*(1-G7)*(1-F7/E7)</f>
        <v>4211.1117503134392</v>
      </c>
      <c r="I7" s="2">
        <f t="shared" ref="I7:I36" si="0">$J$866</f>
        <v>0.67872918399708593</v>
      </c>
      <c r="J7" s="7">
        <f t="shared" ref="J7:J86" si="1">IF((D7*(1-G7)-H7*I7)&lt;0,D7*(1-G7),H7*I7)</f>
        <v>2858.2044420107809</v>
      </c>
      <c r="K7" s="2">
        <f>+D7*F7</f>
        <v>41620705.577478059</v>
      </c>
      <c r="L7" s="62"/>
    </row>
    <row r="8" spans="1:12" outlineLevel="2">
      <c r="A8" s="1">
        <v>360.2</v>
      </c>
      <c r="B8" s="1">
        <v>2020</v>
      </c>
      <c r="C8" s="1">
        <f t="shared" ref="C8:C82" si="2">2021.5-B8</f>
        <v>1.5</v>
      </c>
      <c r="D8" s="2">
        <v>150129.34999999998</v>
      </c>
      <c r="E8" s="1">
        <v>70</v>
      </c>
      <c r="F8" s="1">
        <v>68.524195000000006</v>
      </c>
      <c r="G8" s="48">
        <v>0</v>
      </c>
      <c r="H8" s="2">
        <f t="shared" ref="H8:H36" si="3">+D8*(1-G8)*(1-F8/E8)</f>
        <v>3165.166362524983</v>
      </c>
      <c r="I8" s="2">
        <f t="shared" si="0"/>
        <v>0.67872918399708593</v>
      </c>
      <c r="J8" s="7">
        <f t="shared" si="1"/>
        <v>2148.2907824516064</v>
      </c>
      <c r="K8" s="2">
        <f t="shared" ref="K8:K88" si="4">+D8*F8</f>
        <v>10287492.854623249</v>
      </c>
      <c r="L8" s="62"/>
    </row>
    <row r="9" spans="1:12" outlineLevel="2">
      <c r="A9" s="1">
        <v>360.2</v>
      </c>
      <c r="B9" s="1">
        <v>2019</v>
      </c>
      <c r="C9" s="1">
        <f t="shared" si="2"/>
        <v>2.5</v>
      </c>
      <c r="D9" s="2">
        <v>1930.84</v>
      </c>
      <c r="E9" s="1">
        <v>70</v>
      </c>
      <c r="F9" s="1">
        <v>67.542586999999997</v>
      </c>
      <c r="G9" s="48">
        <v>0</v>
      </c>
      <c r="H9" s="2">
        <f t="shared" si="3"/>
        <v>67.783875956000045</v>
      </c>
      <c r="I9" s="2">
        <f t="shared" si="0"/>
        <v>0.67872918399708593</v>
      </c>
      <c r="J9" s="7">
        <f t="shared" si="1"/>
        <v>46.006894815775603</v>
      </c>
      <c r="K9" s="2">
        <f t="shared" si="4"/>
        <v>130413.92868307998</v>
      </c>
      <c r="L9" s="62"/>
    </row>
    <row r="10" spans="1:12" outlineLevel="2">
      <c r="A10" s="1">
        <v>360.2</v>
      </c>
      <c r="B10" s="1">
        <v>2018</v>
      </c>
      <c r="C10" s="1">
        <f t="shared" si="2"/>
        <v>3.5</v>
      </c>
      <c r="D10" s="2">
        <v>58823.8</v>
      </c>
      <c r="E10" s="1">
        <v>70</v>
      </c>
      <c r="F10" s="1">
        <v>66.562736000000001</v>
      </c>
      <c r="G10" s="48">
        <v>0</v>
      </c>
      <c r="H10" s="2">
        <f t="shared" si="3"/>
        <v>2888.4704297599965</v>
      </c>
      <c r="I10" s="2">
        <f t="shared" si="0"/>
        <v>0.67872918399708593</v>
      </c>
      <c r="J10" s="7">
        <f t="shared" si="1"/>
        <v>1960.4891777907146</v>
      </c>
      <c r="K10" s="2">
        <f t="shared" si="4"/>
        <v>3915473.0699168001</v>
      </c>
      <c r="L10" s="62"/>
    </row>
    <row r="11" spans="1:12" outlineLevel="2">
      <c r="A11" s="1">
        <v>360.2</v>
      </c>
      <c r="B11" s="1">
        <v>2016</v>
      </c>
      <c r="C11" s="1">
        <f t="shared" si="2"/>
        <v>5.5</v>
      </c>
      <c r="D11" s="2">
        <v>55102.43</v>
      </c>
      <c r="E11" s="1">
        <v>70</v>
      </c>
      <c r="F11" s="1">
        <v>64.609823000000006</v>
      </c>
      <c r="G11" s="48">
        <v>0</v>
      </c>
      <c r="H11" s="2">
        <f t="shared" si="3"/>
        <v>4243.0264404301406</v>
      </c>
      <c r="I11" s="2">
        <f t="shared" si="0"/>
        <v>0.67872918399708593</v>
      </c>
      <c r="J11" s="7">
        <f t="shared" ref="J11:J26" si="5">IF((D11*(1-G11)-H11*I11)&lt;0,D11*(1-G11),H11*I11)</f>
        <v>2879.8658735912095</v>
      </c>
      <c r="K11" s="2">
        <f t="shared" ref="K11:K26" si="6">+D11*F11</f>
        <v>3560158.2491698903</v>
      </c>
      <c r="L11" s="62"/>
    </row>
    <row r="12" spans="1:12" outlineLevel="2">
      <c r="A12" s="1">
        <v>360.2</v>
      </c>
      <c r="B12" s="1">
        <v>2012</v>
      </c>
      <c r="C12" s="1">
        <f t="shared" si="2"/>
        <v>9.5</v>
      </c>
      <c r="D12" s="2">
        <v>33904.99</v>
      </c>
      <c r="E12" s="1">
        <v>70</v>
      </c>
      <c r="F12" s="1">
        <v>60.734226999999997</v>
      </c>
      <c r="G12" s="48">
        <v>0</v>
      </c>
      <c r="H12" s="2">
        <f t="shared" si="3"/>
        <v>4487.9420129610016</v>
      </c>
      <c r="I12" s="2">
        <f t="shared" si="0"/>
        <v>0.67872918399708593</v>
      </c>
      <c r="J12" s="7">
        <f t="shared" si="5"/>
        <v>3046.09722028326</v>
      </c>
      <c r="K12" s="2">
        <f t="shared" si="6"/>
        <v>2059193.3590927299</v>
      </c>
      <c r="L12" s="62"/>
    </row>
    <row r="13" spans="1:12" outlineLevel="2">
      <c r="A13" s="1">
        <v>360.2</v>
      </c>
      <c r="B13" s="1">
        <v>2009</v>
      </c>
      <c r="C13" s="1">
        <f t="shared" si="2"/>
        <v>12.5</v>
      </c>
      <c r="D13" s="2">
        <v>380924.73</v>
      </c>
      <c r="E13" s="1">
        <v>70</v>
      </c>
      <c r="F13" s="1">
        <v>57.859112000000003</v>
      </c>
      <c r="G13" s="48">
        <v>0</v>
      </c>
      <c r="H13" s="2">
        <f t="shared" si="3"/>
        <v>66068.064048003405</v>
      </c>
      <c r="I13" s="2">
        <f t="shared" si="0"/>
        <v>0.67872918399708593</v>
      </c>
      <c r="J13" s="7">
        <f t="shared" si="5"/>
        <v>44842.323199568564</v>
      </c>
      <c r="K13" s="2">
        <f t="shared" si="6"/>
        <v>22039966.616639759</v>
      </c>
      <c r="L13" s="62"/>
    </row>
    <row r="14" spans="1:12" outlineLevel="2">
      <c r="A14" s="1">
        <v>360.2</v>
      </c>
      <c r="B14" s="1">
        <v>2006</v>
      </c>
      <c r="C14" s="1">
        <f t="shared" si="2"/>
        <v>15.5</v>
      </c>
      <c r="D14" s="2">
        <v>125811.26</v>
      </c>
      <c r="E14" s="1">
        <v>70</v>
      </c>
      <c r="F14" s="1">
        <v>55.016660000000002</v>
      </c>
      <c r="G14" s="48">
        <v>0</v>
      </c>
      <c r="H14" s="2">
        <f t="shared" si="3"/>
        <v>26929.612634405705</v>
      </c>
      <c r="I14" s="2">
        <f t="shared" si="0"/>
        <v>0.67872918399708593</v>
      </c>
      <c r="J14" s="7">
        <f t="shared" si="5"/>
        <v>18277.914008707801</v>
      </c>
      <c r="K14" s="2">
        <f t="shared" si="6"/>
        <v>6921715.3155915998</v>
      </c>
      <c r="L14" s="62"/>
    </row>
    <row r="15" spans="1:12" outlineLevel="2">
      <c r="A15" s="1">
        <v>360.2</v>
      </c>
      <c r="B15" s="1">
        <v>2005</v>
      </c>
      <c r="C15" s="1">
        <f t="shared" si="2"/>
        <v>16.5</v>
      </c>
      <c r="D15" s="2">
        <v>28292.15</v>
      </c>
      <c r="E15" s="1">
        <v>70</v>
      </c>
      <c r="F15" s="1">
        <v>54.077407999999998</v>
      </c>
      <c r="G15" s="48">
        <v>0</v>
      </c>
      <c r="H15" s="2">
        <f t="shared" si="3"/>
        <v>6435.4908750400018</v>
      </c>
      <c r="I15" s="2">
        <f t="shared" si="0"/>
        <v>0.67872918399708593</v>
      </c>
      <c r="J15" s="7">
        <f t="shared" si="5"/>
        <v>4367.9554702365931</v>
      </c>
      <c r="K15" s="2">
        <f t="shared" si="6"/>
        <v>1529966.1387472001</v>
      </c>
      <c r="L15" s="62"/>
    </row>
    <row r="16" spans="1:12" outlineLevel="2">
      <c r="A16" s="1">
        <v>360.2</v>
      </c>
      <c r="B16" s="1">
        <v>2003</v>
      </c>
      <c r="C16" s="1">
        <f t="shared" si="2"/>
        <v>18.5</v>
      </c>
      <c r="D16" s="2">
        <v>46465.74</v>
      </c>
      <c r="E16" s="1">
        <v>70</v>
      </c>
      <c r="F16" s="1">
        <v>52.211801000000001</v>
      </c>
      <c r="G16" s="48">
        <v>0</v>
      </c>
      <c r="H16" s="2">
        <f t="shared" si="3"/>
        <v>11807.74042574657</v>
      </c>
      <c r="I16" s="2">
        <f t="shared" si="0"/>
        <v>0.67872918399708593</v>
      </c>
      <c r="J16" s="7">
        <f t="shared" ref="J16:J21" si="7">IF((D16*(1-G16)-H16*I16)&lt;0,D16*(1-G16),H16*I16)</f>
        <v>8014.2580240163734</v>
      </c>
      <c r="K16" s="2">
        <f t="shared" ref="K16:K21" si="8">+D16*F16</f>
        <v>2426059.97019774</v>
      </c>
      <c r="L16" s="62"/>
    </row>
    <row r="17" spans="1:12" outlineLevel="2">
      <c r="A17" s="1">
        <v>360.2</v>
      </c>
      <c r="B17" s="1">
        <v>1999</v>
      </c>
      <c r="C17" s="1">
        <f t="shared" si="2"/>
        <v>22.5</v>
      </c>
      <c r="D17" s="2">
        <v>415589.14</v>
      </c>
      <c r="E17" s="1">
        <v>70</v>
      </c>
      <c r="F17" s="1">
        <v>48.538113000000003</v>
      </c>
      <c r="G17" s="48">
        <v>0</v>
      </c>
      <c r="H17" s="2">
        <f t="shared" si="3"/>
        <v>127418.95944438827</v>
      </c>
      <c r="I17" s="2">
        <f t="shared" si="0"/>
        <v>0.67872918399708593</v>
      </c>
      <c r="J17" s="7">
        <f t="shared" si="7"/>
        <v>86482.966369447429</v>
      </c>
      <c r="K17" s="2">
        <f t="shared" si="8"/>
        <v>20171912.638892822</v>
      </c>
      <c r="L17" s="62"/>
    </row>
    <row r="18" spans="1:12" outlineLevel="2">
      <c r="A18" s="1">
        <v>360.2</v>
      </c>
      <c r="B18" s="1">
        <v>1997</v>
      </c>
      <c r="C18" s="1">
        <f t="shared" si="2"/>
        <v>24.5</v>
      </c>
      <c r="D18" s="2">
        <v>98.8</v>
      </c>
      <c r="E18" s="1">
        <v>70</v>
      </c>
      <c r="F18" s="1">
        <v>46.732714000000001</v>
      </c>
      <c r="G18" s="48">
        <v>0</v>
      </c>
      <c r="H18" s="2">
        <f t="shared" si="3"/>
        <v>32.840112239999996</v>
      </c>
      <c r="I18" s="2">
        <f t="shared" si="0"/>
        <v>0.67872918399708593</v>
      </c>
      <c r="J18" s="7">
        <f t="shared" si="7"/>
        <v>22.289542583027909</v>
      </c>
      <c r="K18" s="2">
        <f t="shared" si="8"/>
        <v>4617.1921431999999</v>
      </c>
      <c r="L18" s="62"/>
    </row>
    <row r="19" spans="1:12" outlineLevel="2">
      <c r="A19" s="1">
        <v>360.2</v>
      </c>
      <c r="B19" s="1">
        <v>1996</v>
      </c>
      <c r="C19" s="1">
        <f t="shared" si="2"/>
        <v>25.5</v>
      </c>
      <c r="D19" s="2">
        <v>293455.03000000003</v>
      </c>
      <c r="E19" s="1">
        <v>70</v>
      </c>
      <c r="F19" s="1">
        <v>45.839038000000002</v>
      </c>
      <c r="G19" s="48">
        <v>0</v>
      </c>
      <c r="H19" s="2">
        <f t="shared" si="3"/>
        <v>101287.94040769798</v>
      </c>
      <c r="I19" s="2">
        <f t="shared" si="0"/>
        <v>0.67872918399708593</v>
      </c>
      <c r="J19" s="7">
        <f t="shared" si="7"/>
        <v>68747.081141662318</v>
      </c>
      <c r="K19" s="2">
        <f t="shared" si="8"/>
        <v>13451696.271461142</v>
      </c>
      <c r="L19" s="62"/>
    </row>
    <row r="20" spans="1:12" outlineLevel="2">
      <c r="A20" s="1">
        <v>360.2</v>
      </c>
      <c r="B20" s="1">
        <v>1995</v>
      </c>
      <c r="C20" s="1">
        <f t="shared" si="2"/>
        <v>26.5</v>
      </c>
      <c r="D20" s="2">
        <v>17806.580000000002</v>
      </c>
      <c r="E20" s="1">
        <v>70</v>
      </c>
      <c r="F20" s="1">
        <v>44.950515000000003</v>
      </c>
      <c r="G20" s="48">
        <v>0</v>
      </c>
      <c r="H20" s="2">
        <f t="shared" si="3"/>
        <v>6372.0808373042864</v>
      </c>
      <c r="I20" s="2">
        <f t="shared" si="0"/>
        <v>0.67872918399708593</v>
      </c>
      <c r="J20" s="7">
        <f t="shared" si="7"/>
        <v>4324.917227067006</v>
      </c>
      <c r="K20" s="2">
        <f t="shared" si="8"/>
        <v>800414.94138870016</v>
      </c>
      <c r="L20" s="62"/>
    </row>
    <row r="21" spans="1:12" outlineLevel="2">
      <c r="A21" s="1">
        <v>360.2</v>
      </c>
      <c r="B21" s="1">
        <v>1994</v>
      </c>
      <c r="C21" s="1">
        <f t="shared" si="2"/>
        <v>27.5</v>
      </c>
      <c r="D21" s="2">
        <v>308716.65000000002</v>
      </c>
      <c r="E21" s="1">
        <v>70</v>
      </c>
      <c r="F21" s="1">
        <v>44.068384000000002</v>
      </c>
      <c r="G21" s="48">
        <v>0</v>
      </c>
      <c r="H21" s="2">
        <f t="shared" si="3"/>
        <v>114364.59458009142</v>
      </c>
      <c r="I21" s="2">
        <f t="shared" si="0"/>
        <v>0.67872918399708593</v>
      </c>
      <c r="J21" s="7">
        <f t="shared" si="7"/>
        <v>77622.587957503012</v>
      </c>
      <c r="K21" s="2">
        <f t="shared" si="8"/>
        <v>13604643.879393602</v>
      </c>
      <c r="L21" s="62"/>
    </row>
    <row r="22" spans="1:12" outlineLevel="2">
      <c r="A22" s="1">
        <v>360.2</v>
      </c>
      <c r="B22" s="1">
        <v>1993</v>
      </c>
      <c r="C22" s="1">
        <f t="shared" si="2"/>
        <v>28.5</v>
      </c>
      <c r="D22" s="2">
        <v>368157.83</v>
      </c>
      <c r="E22" s="1">
        <v>70</v>
      </c>
      <c r="F22" s="1">
        <v>43.192208999999998</v>
      </c>
      <c r="G22" s="48">
        <v>0</v>
      </c>
      <c r="H22" s="2">
        <f t="shared" si="3"/>
        <v>140992.83088076476</v>
      </c>
      <c r="I22" s="2">
        <f t="shared" si="0"/>
        <v>0.67872918399708593</v>
      </c>
      <c r="J22" s="7">
        <f t="shared" si="5"/>
        <v>95695.949053140605</v>
      </c>
      <c r="K22" s="2">
        <f t="shared" si="6"/>
        <v>15901549.93834647</v>
      </c>
      <c r="L22" s="62"/>
    </row>
    <row r="23" spans="1:12" outlineLevel="2">
      <c r="A23" s="1">
        <v>360.2</v>
      </c>
      <c r="B23" s="1">
        <v>1992</v>
      </c>
      <c r="C23" s="1">
        <f t="shared" si="2"/>
        <v>29.5</v>
      </c>
      <c r="D23" s="2">
        <v>361983.02999999997</v>
      </c>
      <c r="E23" s="1">
        <v>70</v>
      </c>
      <c r="F23" s="1">
        <v>42.322127999999999</v>
      </c>
      <c r="G23" s="48">
        <v>0</v>
      </c>
      <c r="H23" s="2">
        <f t="shared" si="3"/>
        <v>143127.42815017371</v>
      </c>
      <c r="I23" s="2">
        <f t="shared" si="0"/>
        <v>0.67872918399708593</v>
      </c>
      <c r="J23" s="7">
        <f t="shared" si="5"/>
        <v>97144.762515968949</v>
      </c>
      <c r="K23" s="2">
        <f t="shared" si="6"/>
        <v>15319892.129487839</v>
      </c>
      <c r="L23" s="62"/>
    </row>
    <row r="24" spans="1:12" outlineLevel="2">
      <c r="A24" s="1">
        <v>360.2</v>
      </c>
      <c r="B24" s="1">
        <v>1991</v>
      </c>
      <c r="C24" s="1">
        <f t="shared" si="2"/>
        <v>30.5</v>
      </c>
      <c r="D24" s="2">
        <v>292381.48</v>
      </c>
      <c r="E24" s="1">
        <v>70</v>
      </c>
      <c r="F24" s="1">
        <v>41.458871000000002</v>
      </c>
      <c r="G24" s="48">
        <v>0</v>
      </c>
      <c r="H24" s="2">
        <f t="shared" si="3"/>
        <v>119212.82196987026</v>
      </c>
      <c r="I24" s="2">
        <f t="shared" si="0"/>
        <v>0.67872918399708593</v>
      </c>
      <c r="J24" s="7">
        <f t="shared" si="5"/>
        <v>80913.221377599926</v>
      </c>
      <c r="K24" s="2">
        <f t="shared" si="6"/>
        <v>12121806.062109079</v>
      </c>
      <c r="L24" s="62"/>
    </row>
    <row r="25" spans="1:12" outlineLevel="2">
      <c r="A25" s="1">
        <v>360.2</v>
      </c>
      <c r="B25" s="1">
        <v>1990</v>
      </c>
      <c r="C25" s="1">
        <f t="shared" si="2"/>
        <v>31.5</v>
      </c>
      <c r="D25" s="2">
        <v>239768.89</v>
      </c>
      <c r="E25" s="1">
        <v>70</v>
      </c>
      <c r="F25" s="1">
        <v>40.601317000000002</v>
      </c>
      <c r="G25" s="48">
        <v>0</v>
      </c>
      <c r="H25" s="2">
        <f t="shared" si="3"/>
        <v>100698.42271959814</v>
      </c>
      <c r="I25" s="2">
        <f t="shared" si="0"/>
        <v>0.67872918399708593</v>
      </c>
      <c r="J25" s="7">
        <f t="shared" si="5"/>
        <v>68346.958282266467</v>
      </c>
      <c r="K25" s="2">
        <f t="shared" si="6"/>
        <v>9734932.7096281312</v>
      </c>
      <c r="L25" s="62"/>
    </row>
    <row r="26" spans="1:12" outlineLevel="2">
      <c r="A26" s="1">
        <v>360.2</v>
      </c>
      <c r="B26" s="1">
        <v>1989</v>
      </c>
      <c r="C26" s="1">
        <f t="shared" si="2"/>
        <v>32.5</v>
      </c>
      <c r="D26" s="2">
        <v>224835.71</v>
      </c>
      <c r="E26" s="1">
        <v>70</v>
      </c>
      <c r="F26" s="1">
        <v>39.751500999999998</v>
      </c>
      <c r="G26" s="48">
        <v>0</v>
      </c>
      <c r="H26" s="2">
        <f t="shared" si="3"/>
        <v>97156.324987132713</v>
      </c>
      <c r="I26" s="2">
        <f t="shared" si="0"/>
        <v>0.67872918399708593</v>
      </c>
      <c r="J26" s="7">
        <f t="shared" si="5"/>
        <v>65942.83317867227</v>
      </c>
      <c r="K26" s="2">
        <f t="shared" si="6"/>
        <v>8937556.9509007093</v>
      </c>
      <c r="L26" s="62"/>
    </row>
    <row r="27" spans="1:12" outlineLevel="2">
      <c r="A27" s="1">
        <v>360.2</v>
      </c>
      <c r="B27" s="1">
        <v>1988</v>
      </c>
      <c r="C27" s="1">
        <f t="shared" si="2"/>
        <v>33.5</v>
      </c>
      <c r="D27" s="2">
        <v>258925.05</v>
      </c>
      <c r="E27" s="1">
        <v>70</v>
      </c>
      <c r="F27" s="1">
        <v>38.907595000000001</v>
      </c>
      <c r="G27" s="48">
        <v>0</v>
      </c>
      <c r="H27" s="2">
        <f t="shared" si="3"/>
        <v>115008.60741778929</v>
      </c>
      <c r="I27" s="2">
        <f t="shared" si="0"/>
        <v>0.67872918399708593</v>
      </c>
      <c r="J27" s="7">
        <f t="shared" si="1"/>
        <v>78059.698265317333</v>
      </c>
      <c r="K27" s="2">
        <f t="shared" si="4"/>
        <v>10074150.98075475</v>
      </c>
      <c r="L27" s="62"/>
    </row>
    <row r="28" spans="1:12" outlineLevel="2">
      <c r="A28" s="1">
        <v>360.2</v>
      </c>
      <c r="B28" s="1">
        <v>1987</v>
      </c>
      <c r="C28" s="1">
        <f t="shared" si="2"/>
        <v>34.5</v>
      </c>
      <c r="D28" s="2">
        <v>183456.23</v>
      </c>
      <c r="E28" s="1">
        <v>70</v>
      </c>
      <c r="F28" s="1">
        <v>38.071046000000003</v>
      </c>
      <c r="G28" s="48">
        <v>0</v>
      </c>
      <c r="H28" s="2">
        <f t="shared" si="3"/>
        <v>83679.507552620271</v>
      </c>
      <c r="I28" s="2">
        <f t="shared" si="0"/>
        <v>0.67872918399708593</v>
      </c>
      <c r="J28" s="7">
        <f t="shared" si="1"/>
        <v>56795.723878467943</v>
      </c>
      <c r="K28" s="2">
        <f t="shared" si="4"/>
        <v>6984370.5713165812</v>
      </c>
      <c r="L28" s="62"/>
    </row>
    <row r="29" spans="1:12" outlineLevel="2">
      <c r="A29" s="1">
        <v>360.2</v>
      </c>
      <c r="B29" s="1">
        <v>1986</v>
      </c>
      <c r="C29" s="1">
        <f t="shared" si="2"/>
        <v>35.5</v>
      </c>
      <c r="D29" s="2">
        <v>375407.5</v>
      </c>
      <c r="E29" s="1">
        <v>70</v>
      </c>
      <c r="F29" s="1">
        <v>37.241276999999997</v>
      </c>
      <c r="G29" s="48">
        <v>0</v>
      </c>
      <c r="H29" s="2">
        <f t="shared" si="3"/>
        <v>175683.86149460715</v>
      </c>
      <c r="I29" s="2">
        <f t="shared" si="0"/>
        <v>0.67872918399708593</v>
      </c>
      <c r="J29" s="7">
        <f t="shared" si="1"/>
        <v>119241.76395369177</v>
      </c>
      <c r="K29" s="2">
        <f t="shared" si="4"/>
        <v>13980654.695377499</v>
      </c>
      <c r="L29" s="62"/>
    </row>
    <row r="30" spans="1:12" outlineLevel="2">
      <c r="A30" s="1">
        <v>360.2</v>
      </c>
      <c r="B30" s="1">
        <v>1985</v>
      </c>
      <c r="C30" s="1">
        <f t="shared" si="2"/>
        <v>36.5</v>
      </c>
      <c r="D30" s="2">
        <v>401252.3</v>
      </c>
      <c r="E30" s="1">
        <v>70</v>
      </c>
      <c r="F30" s="1">
        <v>36.418394999999997</v>
      </c>
      <c r="G30" s="48">
        <v>0</v>
      </c>
      <c r="H30" s="2">
        <f t="shared" si="3"/>
        <v>192495.66062773575</v>
      </c>
      <c r="I30" s="2">
        <f t="shared" si="0"/>
        <v>0.67872918399708593</v>
      </c>
      <c r="J30" s="7">
        <f t="shared" si="1"/>
        <v>130652.42266084306</v>
      </c>
      <c r="K30" s="2">
        <f t="shared" si="4"/>
        <v>14612964.756058497</v>
      </c>
      <c r="L30" s="62"/>
    </row>
    <row r="31" spans="1:12" outlineLevel="2">
      <c r="A31" s="1">
        <v>360.2</v>
      </c>
      <c r="B31" s="1">
        <v>1984</v>
      </c>
      <c r="C31" s="1">
        <f t="shared" si="2"/>
        <v>37.5</v>
      </c>
      <c r="D31" s="2">
        <v>377048.68</v>
      </c>
      <c r="E31" s="1">
        <v>70</v>
      </c>
      <c r="F31" s="1">
        <v>35.603236000000003</v>
      </c>
      <c r="G31" s="48">
        <v>0</v>
      </c>
      <c r="H31" s="2">
        <f t="shared" si="3"/>
        <v>185275.0637495931</v>
      </c>
      <c r="I31" s="2">
        <f t="shared" si="0"/>
        <v>0.67872918399708593</v>
      </c>
      <c r="J31" s="7">
        <f t="shared" si="1"/>
        <v>125751.59283376941</v>
      </c>
      <c r="K31" s="2">
        <f t="shared" si="4"/>
        <v>13424153.137528481</v>
      </c>
      <c r="L31" s="62"/>
    </row>
    <row r="32" spans="1:12" outlineLevel="2">
      <c r="A32" s="1">
        <v>360.2</v>
      </c>
      <c r="B32" s="1">
        <v>1983</v>
      </c>
      <c r="C32" s="1">
        <f t="shared" si="2"/>
        <v>38.5</v>
      </c>
      <c r="D32" s="2">
        <v>927648.21</v>
      </c>
      <c r="E32" s="1">
        <v>70</v>
      </c>
      <c r="F32" s="1">
        <v>34.794424999999997</v>
      </c>
      <c r="G32" s="48">
        <v>0</v>
      </c>
      <c r="H32" s="2">
        <f t="shared" si="3"/>
        <v>466548.40901101066</v>
      </c>
      <c r="I32" s="2">
        <f t="shared" si="0"/>
        <v>0.67872918399708593</v>
      </c>
      <c r="J32" s="7">
        <f t="shared" si="1"/>
        <v>316660.02094318194</v>
      </c>
      <c r="K32" s="2">
        <f t="shared" si="4"/>
        <v>32276986.069229245</v>
      </c>
      <c r="L32" s="62"/>
    </row>
    <row r="33" spans="1:12" outlineLevel="2">
      <c r="A33" s="1">
        <v>360.2</v>
      </c>
      <c r="B33" s="1">
        <v>1982</v>
      </c>
      <c r="C33" s="1">
        <f t="shared" si="2"/>
        <v>39.5</v>
      </c>
      <c r="D33" s="2">
        <v>1240976.97</v>
      </c>
      <c r="E33" s="1">
        <v>70</v>
      </c>
      <c r="F33" s="1">
        <v>33.994346</v>
      </c>
      <c r="G33" s="48">
        <v>0</v>
      </c>
      <c r="H33" s="2">
        <f t="shared" si="3"/>
        <v>638316.96291126264</v>
      </c>
      <c r="I33" s="2">
        <f t="shared" si="0"/>
        <v>0.67872918399708593</v>
      </c>
      <c r="J33" s="7">
        <f t="shared" si="1"/>
        <v>433244.35136825946</v>
      </c>
      <c r="K33" s="2">
        <f t="shared" si="4"/>
        <v>42186200.496211618</v>
      </c>
      <c r="L33" s="62"/>
    </row>
    <row r="34" spans="1:12" outlineLevel="2">
      <c r="A34" s="1">
        <v>360.2</v>
      </c>
      <c r="B34" s="1">
        <v>1981</v>
      </c>
      <c r="C34" s="1">
        <f t="shared" si="2"/>
        <v>40.5</v>
      </c>
      <c r="D34" s="2">
        <v>803898.67</v>
      </c>
      <c r="E34" s="1">
        <v>70</v>
      </c>
      <c r="F34" s="1">
        <v>33.200826999999997</v>
      </c>
      <c r="G34" s="48">
        <v>0</v>
      </c>
      <c r="H34" s="2">
        <f t="shared" si="3"/>
        <v>422611.51759714156</v>
      </c>
      <c r="I34" s="2">
        <f t="shared" si="0"/>
        <v>0.67872918399708593</v>
      </c>
      <c r="J34" s="7">
        <f t="shared" si="1"/>
        <v>286838.770486478</v>
      </c>
      <c r="K34" s="2">
        <f t="shared" si="4"/>
        <v>26690100.668200091</v>
      </c>
      <c r="L34" s="62"/>
    </row>
    <row r="35" spans="1:12" outlineLevel="2">
      <c r="A35" s="1">
        <v>360.2</v>
      </c>
      <c r="B35" s="1">
        <v>1980</v>
      </c>
      <c r="C35" s="1">
        <f t="shared" si="2"/>
        <v>41.5</v>
      </c>
      <c r="D35" s="2">
        <v>305156.25999999995</v>
      </c>
      <c r="E35" s="1">
        <v>70</v>
      </c>
      <c r="F35" s="1">
        <v>32.415557999999997</v>
      </c>
      <c r="G35" s="48">
        <v>0</v>
      </c>
      <c r="H35" s="2">
        <f t="shared" si="3"/>
        <v>163844.68221295596</v>
      </c>
      <c r="I35" s="2">
        <f t="shared" si="0"/>
        <v>0.67872918399708593</v>
      </c>
      <c r="J35" s="7">
        <f t="shared" si="1"/>
        <v>111206.16746066145</v>
      </c>
      <c r="K35" s="2">
        <f t="shared" si="4"/>
        <v>9891810.4450930767</v>
      </c>
      <c r="L35" s="62"/>
    </row>
    <row r="36" spans="1:12" outlineLevel="2">
      <c r="A36" s="1">
        <v>360.2</v>
      </c>
      <c r="B36" s="1">
        <v>1974</v>
      </c>
      <c r="C36" s="1">
        <f t="shared" si="2"/>
        <v>47.5</v>
      </c>
      <c r="D36" s="2">
        <v>3788509.64</v>
      </c>
      <c r="E36" s="1">
        <v>70</v>
      </c>
      <c r="F36" s="1">
        <v>27.871578</v>
      </c>
      <c r="G36" s="48">
        <v>0</v>
      </c>
      <c r="H36" s="2">
        <f t="shared" si="3"/>
        <v>2280056.1837855442</v>
      </c>
      <c r="I36" s="2">
        <f t="shared" si="0"/>
        <v>0.67872918399708593</v>
      </c>
      <c r="J36" s="7">
        <f t="shared" si="1"/>
        <v>1547540.6730882723</v>
      </c>
      <c r="K36" s="2">
        <f t="shared" si="4"/>
        <v>105591741.93501192</v>
      </c>
      <c r="L36" s="62"/>
    </row>
    <row r="37" spans="1:12" outlineLevel="1">
      <c r="A37" s="6" t="s">
        <v>66</v>
      </c>
      <c r="C37" s="1" t="s">
        <v>30</v>
      </c>
      <c r="D37" s="2">
        <f>SUBTOTAL(9,D7:D36)</f>
        <v>12665250.560000001</v>
      </c>
      <c r="G37" s="48"/>
      <c r="H37" s="2">
        <f>SUBTOTAL(9,H7:H36)</f>
        <v>5804489.1093046628</v>
      </c>
      <c r="I37" s="2" t="s">
        <v>30</v>
      </c>
      <c r="J37" s="2">
        <f>SUBTOTAL(9,J7:J36)</f>
        <v>3939676.1566783264</v>
      </c>
      <c r="K37" s="2">
        <f>SUBTOTAL(9,K7:K36)</f>
        <v>480253301.54867357</v>
      </c>
      <c r="L37" s="62">
        <f>K37/D37</f>
        <v>37.918973594208431</v>
      </c>
    </row>
    <row r="38" spans="1:12" outlineLevel="2">
      <c r="A38" s="1">
        <v>361</v>
      </c>
      <c r="B38" s="47">
        <v>2021</v>
      </c>
      <c r="C38" s="1">
        <f t="shared" si="2"/>
        <v>0.5</v>
      </c>
      <c r="D38" s="2">
        <v>9545163.6699999999</v>
      </c>
      <c r="E38" s="1">
        <v>80</v>
      </c>
      <c r="F38" s="1">
        <v>79.588046000000006</v>
      </c>
      <c r="G38" s="48">
        <v>-0.15</v>
      </c>
      <c r="H38" s="2">
        <f t="shared" ref="H38:H101" si="9">+D38*(1-G38)*(1-F38/E38)</f>
        <v>56524.920096097441</v>
      </c>
      <c r="I38" s="2">
        <f t="shared" ref="I38:I69" si="10">$J$866</f>
        <v>0.67872918399708593</v>
      </c>
      <c r="J38" s="7">
        <f t="shared" si="1"/>
        <v>38365.112892324702</v>
      </c>
      <c r="K38" s="2">
        <f t="shared" si="4"/>
        <v>759680925.24548888</v>
      </c>
      <c r="L38" s="62"/>
    </row>
    <row r="39" spans="1:12" outlineLevel="2">
      <c r="A39" s="1">
        <v>361</v>
      </c>
      <c r="B39" s="47">
        <v>2020</v>
      </c>
      <c r="C39" s="1">
        <f t="shared" si="2"/>
        <v>1.5</v>
      </c>
      <c r="D39" s="2">
        <v>1680081.4100000001</v>
      </c>
      <c r="E39" s="1">
        <v>80</v>
      </c>
      <c r="F39" s="1">
        <v>78.765471000000005</v>
      </c>
      <c r="G39" s="48">
        <v>-0.15</v>
      </c>
      <c r="H39" s="2">
        <f t="shared" si="9"/>
        <v>29815.320080709505</v>
      </c>
      <c r="I39" s="2">
        <f t="shared" si="10"/>
        <v>0.67872918399708593</v>
      </c>
      <c r="J39" s="7">
        <f t="shared" si="1"/>
        <v>20236.527868991892</v>
      </c>
      <c r="K39" s="2">
        <f t="shared" si="4"/>
        <v>132332403.57699414</v>
      </c>
      <c r="L39" s="62"/>
    </row>
    <row r="40" spans="1:12" outlineLevel="2">
      <c r="A40" s="1">
        <v>361</v>
      </c>
      <c r="B40" s="47">
        <v>2019</v>
      </c>
      <c r="C40" s="1">
        <f t="shared" si="2"/>
        <v>2.5</v>
      </c>
      <c r="D40" s="2">
        <v>4734424.9799999995</v>
      </c>
      <c r="E40" s="1">
        <v>80</v>
      </c>
      <c r="F40" s="1">
        <v>77.945926</v>
      </c>
      <c r="G40" s="48">
        <v>-0.15</v>
      </c>
      <c r="H40" s="2">
        <f t="shared" si="9"/>
        <v>139794.8518102977</v>
      </c>
      <c r="I40" s="2">
        <f t="shared" si="10"/>
        <v>0.67872918399708593</v>
      </c>
      <c r="J40" s="7">
        <f t="shared" si="1"/>
        <v>94882.845696196906</v>
      </c>
      <c r="K40" s="2">
        <f t="shared" si="4"/>
        <v>369029139.14363146</v>
      </c>
      <c r="L40" s="62"/>
    </row>
    <row r="41" spans="1:12" outlineLevel="2">
      <c r="A41" s="1">
        <v>361</v>
      </c>
      <c r="B41" s="47">
        <v>2018</v>
      </c>
      <c r="C41" s="1">
        <f t="shared" si="2"/>
        <v>3.5</v>
      </c>
      <c r="D41" s="2">
        <v>3473722.61</v>
      </c>
      <c r="E41" s="1">
        <v>80</v>
      </c>
      <c r="F41" s="1">
        <v>77.129423000000003</v>
      </c>
      <c r="G41" s="48">
        <v>-0.15</v>
      </c>
      <c r="H41" s="2">
        <f t="shared" si="9"/>
        <v>143341.58078678584</v>
      </c>
      <c r="I41" s="2">
        <f t="shared" si="10"/>
        <v>0.67872918399708593</v>
      </c>
      <c r="J41" s="7">
        <f t="shared" si="1"/>
        <v>97290.11416026752</v>
      </c>
      <c r="K41" s="2">
        <f t="shared" si="4"/>
        <v>267926220.57135403</v>
      </c>
      <c r="L41" s="62"/>
    </row>
    <row r="42" spans="1:12" outlineLevel="2">
      <c r="A42" s="1">
        <v>361</v>
      </c>
      <c r="B42" s="47">
        <v>2017</v>
      </c>
      <c r="C42" s="1">
        <f t="shared" si="2"/>
        <v>4.5</v>
      </c>
      <c r="D42" s="2">
        <v>428583.37</v>
      </c>
      <c r="E42" s="1">
        <v>80</v>
      </c>
      <c r="F42" s="1">
        <v>76.315616000000006</v>
      </c>
      <c r="G42" s="48">
        <v>-0.15</v>
      </c>
      <c r="H42" s="2">
        <f t="shared" si="9"/>
        <v>22699.069596977373</v>
      </c>
      <c r="I42" s="2">
        <f t="shared" si="10"/>
        <v>0.67872918399708593</v>
      </c>
      <c r="J42" s="7">
        <f t="shared" si="1"/>
        <v>15406.520985049514</v>
      </c>
      <c r="K42" s="2">
        <f t="shared" si="4"/>
        <v>32707603.888905924</v>
      </c>
      <c r="L42" s="62"/>
    </row>
    <row r="43" spans="1:12" outlineLevel="2">
      <c r="A43" s="1">
        <v>361</v>
      </c>
      <c r="B43" s="47">
        <v>2016</v>
      </c>
      <c r="C43" s="1">
        <f t="shared" si="2"/>
        <v>5.5</v>
      </c>
      <c r="D43" s="2">
        <v>5532957.5800000001</v>
      </c>
      <c r="E43" s="1">
        <v>80</v>
      </c>
      <c r="F43" s="1">
        <v>75.504507000000004</v>
      </c>
      <c r="G43" s="48">
        <v>-0.15</v>
      </c>
      <c r="H43" s="2">
        <f t="shared" si="9"/>
        <v>357554.72350893664</v>
      </c>
      <c r="I43" s="2">
        <f t="shared" si="10"/>
        <v>0.67872918399708593</v>
      </c>
      <c r="J43" s="7">
        <f t="shared" si="1"/>
        <v>242682.82572152425</v>
      </c>
      <c r="K43" s="2">
        <f t="shared" si="4"/>
        <v>417763234.32981306</v>
      </c>
      <c r="L43" s="62"/>
    </row>
    <row r="44" spans="1:12" outlineLevel="2">
      <c r="A44" s="1">
        <v>361</v>
      </c>
      <c r="B44" s="47">
        <v>2015</v>
      </c>
      <c r="C44" s="1">
        <f t="shared" si="2"/>
        <v>6.5</v>
      </c>
      <c r="D44" s="2">
        <v>753895.23</v>
      </c>
      <c r="E44" s="1">
        <v>80</v>
      </c>
      <c r="F44" s="1">
        <v>74.696460999999999</v>
      </c>
      <c r="G44" s="48">
        <v>-0.15</v>
      </c>
      <c r="H44" s="2">
        <f t="shared" si="9"/>
        <v>57475.74584189766</v>
      </c>
      <c r="I44" s="2">
        <f t="shared" si="10"/>
        <v>0.67872918399708593</v>
      </c>
      <c r="J44" s="7">
        <f t="shared" si="1"/>
        <v>39010.466074895106</v>
      </c>
      <c r="K44" s="2">
        <f t="shared" si="4"/>
        <v>56313305.645781025</v>
      </c>
      <c r="L44" s="62"/>
    </row>
    <row r="45" spans="1:12" outlineLevel="2">
      <c r="A45" s="1">
        <v>361</v>
      </c>
      <c r="B45" s="47">
        <v>2014</v>
      </c>
      <c r="C45" s="1">
        <f t="shared" si="2"/>
        <v>7.5</v>
      </c>
      <c r="D45" s="2">
        <v>129701.56</v>
      </c>
      <c r="E45" s="1">
        <v>80</v>
      </c>
      <c r="F45" s="1">
        <v>73.891487999999995</v>
      </c>
      <c r="G45" s="48">
        <v>-0.15</v>
      </c>
      <c r="H45" s="2">
        <f t="shared" si="9"/>
        <v>11389.075825381615</v>
      </c>
      <c r="I45" s="2">
        <f t="shared" si="10"/>
        <v>0.67872918399708593</v>
      </c>
      <c r="J45" s="7">
        <f t="shared" si="1"/>
        <v>7730.0981414422013</v>
      </c>
      <c r="K45" s="2">
        <f t="shared" si="4"/>
        <v>9583841.2643212788</v>
      </c>
      <c r="L45" s="62"/>
    </row>
    <row r="46" spans="1:12" outlineLevel="2">
      <c r="A46" s="1">
        <v>361</v>
      </c>
      <c r="B46" s="47">
        <v>2013</v>
      </c>
      <c r="C46" s="1">
        <f t="shared" si="2"/>
        <v>8.5</v>
      </c>
      <c r="D46" s="2">
        <v>45254.91</v>
      </c>
      <c r="E46" s="1">
        <v>80</v>
      </c>
      <c r="F46" s="1">
        <v>73.089236999999997</v>
      </c>
      <c r="G46" s="48">
        <v>-0.15</v>
      </c>
      <c r="H46" s="2">
        <f t="shared" si="9"/>
        <v>4495.7231404472477</v>
      </c>
      <c r="I46" s="2">
        <f t="shared" si="10"/>
        <v>0.67872918399708593</v>
      </c>
      <c r="J46" s="7">
        <f t="shared" ref="J46:J50" si="11">IF((D46*(1-G46)-H46*I46)&lt;0,D46*(1-G46),H46*I46)</f>
        <v>3051.3784985925768</v>
      </c>
      <c r="K46" s="2">
        <f t="shared" ref="K46:K50" si="12">+D46*F46</f>
        <v>3307646.8424036703</v>
      </c>
      <c r="L46" s="62"/>
    </row>
    <row r="47" spans="1:12" outlineLevel="2">
      <c r="A47" s="1">
        <v>361</v>
      </c>
      <c r="B47" s="47">
        <v>2012</v>
      </c>
      <c r="C47" s="1">
        <f t="shared" si="2"/>
        <v>9.5</v>
      </c>
      <c r="D47" s="2">
        <v>25540.25</v>
      </c>
      <c r="E47" s="1">
        <v>80</v>
      </c>
      <c r="F47" s="1">
        <v>72.289707000000007</v>
      </c>
      <c r="G47" s="48">
        <v>-0.15</v>
      </c>
      <c r="H47" s="2">
        <f t="shared" si="9"/>
        <v>2830.7654051529667</v>
      </c>
      <c r="I47" s="2">
        <f t="shared" si="10"/>
        <v>0.67872918399708593</v>
      </c>
      <c r="J47" s="7">
        <f t="shared" si="11"/>
        <v>1921.3230935266533</v>
      </c>
      <c r="K47" s="2">
        <f t="shared" si="12"/>
        <v>1846297.1892067501</v>
      </c>
      <c r="L47" s="62"/>
    </row>
    <row r="48" spans="1:12" outlineLevel="2">
      <c r="A48" s="1">
        <v>361</v>
      </c>
      <c r="B48" s="47">
        <v>2011</v>
      </c>
      <c r="C48" s="1">
        <f t="shared" si="2"/>
        <v>10.5</v>
      </c>
      <c r="D48" s="2">
        <v>822462.16</v>
      </c>
      <c r="E48" s="1">
        <v>80</v>
      </c>
      <c r="F48" s="1">
        <v>71.493275999999994</v>
      </c>
      <c r="G48" s="48">
        <v>-0.15</v>
      </c>
      <c r="H48" s="2">
        <f t="shared" si="9"/>
        <v>100574.09231123026</v>
      </c>
      <c r="I48" s="2">
        <f t="shared" si="10"/>
        <v>0.67872918399708593</v>
      </c>
      <c r="J48" s="7">
        <f t="shared" si="11"/>
        <v>68262.571605648904</v>
      </c>
      <c r="K48" s="2">
        <f t="shared" si="12"/>
        <v>58800514.204436161</v>
      </c>
      <c r="L48" s="62"/>
    </row>
    <row r="49" spans="1:12" outlineLevel="2">
      <c r="A49" s="1">
        <v>361</v>
      </c>
      <c r="B49" s="47">
        <v>2010</v>
      </c>
      <c r="C49" s="1">
        <f t="shared" si="2"/>
        <v>11.5</v>
      </c>
      <c r="D49" s="2">
        <v>720260.98</v>
      </c>
      <c r="E49" s="1">
        <v>80</v>
      </c>
      <c r="F49" s="1">
        <v>70.699945999999997</v>
      </c>
      <c r="G49" s="48">
        <v>-0.15</v>
      </c>
      <c r="H49" s="2">
        <f t="shared" si="9"/>
        <v>96290.448866335777</v>
      </c>
      <c r="I49" s="2">
        <f t="shared" si="10"/>
        <v>0.67872918399708593</v>
      </c>
      <c r="J49" s="7">
        <f t="shared" si="11"/>
        <v>65355.13778576121</v>
      </c>
      <c r="K49" s="2">
        <f t="shared" si="12"/>
        <v>50922412.391907074</v>
      </c>
      <c r="L49" s="62"/>
    </row>
    <row r="50" spans="1:12" outlineLevel="2">
      <c r="A50" s="1">
        <v>361</v>
      </c>
      <c r="B50" s="47">
        <v>2009</v>
      </c>
      <c r="C50" s="1">
        <f t="shared" si="2"/>
        <v>12.5</v>
      </c>
      <c r="D50" s="2">
        <v>434940.49</v>
      </c>
      <c r="E50" s="1">
        <v>80</v>
      </c>
      <c r="F50" s="1">
        <v>69.909362000000002</v>
      </c>
      <c r="G50" s="48">
        <v>-0.15</v>
      </c>
      <c r="H50" s="2">
        <f t="shared" si="9"/>
        <v>63089.388644406397</v>
      </c>
      <c r="I50" s="2">
        <f t="shared" si="10"/>
        <v>0.67872918399708593</v>
      </c>
      <c r="J50" s="7">
        <f t="shared" si="11"/>
        <v>42820.60927349297</v>
      </c>
      <c r="K50" s="2">
        <f t="shared" si="12"/>
        <v>30406412.16386738</v>
      </c>
      <c r="L50" s="62"/>
    </row>
    <row r="51" spans="1:12" outlineLevel="2">
      <c r="A51" s="1">
        <v>361</v>
      </c>
      <c r="B51" s="47">
        <v>2008</v>
      </c>
      <c r="C51" s="1">
        <f t="shared" si="2"/>
        <v>13.5</v>
      </c>
      <c r="D51" s="2">
        <v>129316.4</v>
      </c>
      <c r="E51" s="1">
        <v>80</v>
      </c>
      <c r="F51" s="1">
        <v>69.121521000000001</v>
      </c>
      <c r="G51" s="48">
        <v>-0.15</v>
      </c>
      <c r="H51" s="2">
        <f t="shared" si="9"/>
        <v>20222.257537736747</v>
      </c>
      <c r="I51" s="2">
        <f t="shared" si="10"/>
        <v>0.67872918399708593</v>
      </c>
      <c r="J51" s="7">
        <f t="shared" si="1"/>
        <v>13725.436357166982</v>
      </c>
      <c r="K51" s="2">
        <f t="shared" si="4"/>
        <v>8938546.258244399</v>
      </c>
      <c r="L51" s="62"/>
    </row>
    <row r="52" spans="1:12" outlineLevel="2">
      <c r="A52" s="1">
        <v>361</v>
      </c>
      <c r="B52" s="47">
        <v>2007</v>
      </c>
      <c r="C52" s="1">
        <f t="shared" si="2"/>
        <v>14.5</v>
      </c>
      <c r="D52" s="2">
        <v>35581.839999999997</v>
      </c>
      <c r="E52" s="1">
        <v>80</v>
      </c>
      <c r="F52" s="1">
        <v>68.33681</v>
      </c>
      <c r="G52" s="48">
        <v>-0.15</v>
      </c>
      <c r="H52" s="2">
        <f t="shared" si="9"/>
        <v>5965.5928067504974</v>
      </c>
      <c r="I52" s="2">
        <f t="shared" si="10"/>
        <v>0.67872918399708593</v>
      </c>
      <c r="J52" s="7">
        <f t="shared" si="1"/>
        <v>4049.0219377846506</v>
      </c>
      <c r="K52" s="2">
        <f t="shared" si="4"/>
        <v>2431549.4395303996</v>
      </c>
      <c r="L52" s="62"/>
    </row>
    <row r="53" spans="1:12" outlineLevel="2">
      <c r="A53" s="1">
        <v>361</v>
      </c>
      <c r="B53" s="47">
        <v>2006</v>
      </c>
      <c r="C53" s="1">
        <f t="shared" si="2"/>
        <v>15.5</v>
      </c>
      <c r="D53" s="2">
        <v>326507.56</v>
      </c>
      <c r="E53" s="1">
        <v>80</v>
      </c>
      <c r="F53" s="1">
        <v>67.555229999999995</v>
      </c>
      <c r="G53" s="48">
        <v>-0.15</v>
      </c>
      <c r="H53" s="2">
        <f t="shared" si="9"/>
        <v>58410.102632254777</v>
      </c>
      <c r="I53" s="2">
        <f t="shared" si="10"/>
        <v>0.67872918399708593</v>
      </c>
      <c r="J53" s="7">
        <f t="shared" si="1"/>
        <v>39644.641296776324</v>
      </c>
      <c r="K53" s="2">
        <f t="shared" si="4"/>
        <v>22057293.312538799</v>
      </c>
      <c r="L53" s="62"/>
    </row>
    <row r="54" spans="1:12" outlineLevel="2">
      <c r="A54" s="1">
        <v>361</v>
      </c>
      <c r="B54" s="47">
        <v>2005</v>
      </c>
      <c r="C54" s="1">
        <f t="shared" si="2"/>
        <v>16.5</v>
      </c>
      <c r="D54" s="2">
        <v>631347.21</v>
      </c>
      <c r="E54" s="1">
        <v>80</v>
      </c>
      <c r="F54" s="1">
        <v>66.776424000000006</v>
      </c>
      <c r="G54" s="48">
        <v>-0.15</v>
      </c>
      <c r="H54" s="2">
        <f t="shared" si="9"/>
        <v>120012.09982370496</v>
      </c>
      <c r="I54" s="2">
        <f t="shared" si="10"/>
        <v>0.67872918399708593</v>
      </c>
      <c r="J54" s="7">
        <f t="shared" si="1"/>
        <v>81455.714583120091</v>
      </c>
      <c r="K54" s="2">
        <f t="shared" si="4"/>
        <v>42159108.986177042</v>
      </c>
      <c r="L54" s="62"/>
    </row>
    <row r="55" spans="1:12" outlineLevel="2">
      <c r="A55" s="1">
        <v>361</v>
      </c>
      <c r="B55" s="47">
        <v>2004</v>
      </c>
      <c r="C55" s="1">
        <f t="shared" si="2"/>
        <v>17.5</v>
      </c>
      <c r="D55" s="2">
        <v>39368.959999999999</v>
      </c>
      <c r="E55" s="1">
        <v>80</v>
      </c>
      <c r="F55" s="1">
        <v>66.000382999999999</v>
      </c>
      <c r="G55" s="48">
        <v>-0.15</v>
      </c>
      <c r="H55" s="2">
        <f t="shared" si="9"/>
        <v>7922.7864492696017</v>
      </c>
      <c r="I55" s="2">
        <f t="shared" si="10"/>
        <v>0.67872918399708593</v>
      </c>
      <c r="J55" s="7">
        <f t="shared" si="1"/>
        <v>5377.4263816959265</v>
      </c>
      <c r="K55" s="2">
        <f t="shared" si="4"/>
        <v>2598366.4383116798</v>
      </c>
      <c r="L55" s="62"/>
    </row>
    <row r="56" spans="1:12" outlineLevel="2">
      <c r="A56" s="1">
        <v>361</v>
      </c>
      <c r="B56" s="47">
        <v>2003</v>
      </c>
      <c r="C56" s="1">
        <f t="shared" si="2"/>
        <v>18.5</v>
      </c>
      <c r="D56" s="2">
        <v>718800.97</v>
      </c>
      <c r="E56" s="1">
        <v>80</v>
      </c>
      <c r="F56" s="1">
        <v>65.227493999999993</v>
      </c>
      <c r="G56" s="48">
        <v>-0.15</v>
      </c>
      <c r="H56" s="2">
        <f t="shared" si="9"/>
        <v>152640.81735563057</v>
      </c>
      <c r="I56" s="2">
        <f t="shared" si="10"/>
        <v>0.67872918399708593</v>
      </c>
      <c r="J56" s="7">
        <f t="shared" si="1"/>
        <v>103601.77740843537</v>
      </c>
      <c r="K56" s="2">
        <f t="shared" si="4"/>
        <v>46885585.957869172</v>
      </c>
      <c r="L56" s="62"/>
    </row>
    <row r="57" spans="1:12" outlineLevel="2">
      <c r="A57" s="1">
        <v>361</v>
      </c>
      <c r="B57" s="47">
        <v>2002</v>
      </c>
      <c r="C57" s="1">
        <f t="shared" si="2"/>
        <v>19.5</v>
      </c>
      <c r="D57" s="2">
        <v>856487.39000000013</v>
      </c>
      <c r="E57" s="1">
        <v>80</v>
      </c>
      <c r="F57" s="1">
        <v>64.457785999999999</v>
      </c>
      <c r="G57" s="48">
        <v>-0.15</v>
      </c>
      <c r="H57" s="2">
        <f t="shared" si="9"/>
        <v>191355.83561542103</v>
      </c>
      <c r="I57" s="2">
        <f t="shared" si="10"/>
        <v>0.67872918399708593</v>
      </c>
      <c r="J57" s="7">
        <f t="shared" si="1"/>
        <v>129878.79016033524</v>
      </c>
      <c r="K57" s="2">
        <f t="shared" si="4"/>
        <v>55207280.896318547</v>
      </c>
      <c r="L57" s="62"/>
    </row>
    <row r="58" spans="1:12" outlineLevel="2">
      <c r="A58" s="1">
        <v>361</v>
      </c>
      <c r="B58" s="47">
        <v>2001</v>
      </c>
      <c r="C58" s="1">
        <f t="shared" si="2"/>
        <v>20.5</v>
      </c>
      <c r="D58" s="2">
        <v>631024.53999999992</v>
      </c>
      <c r="E58" s="1">
        <v>80</v>
      </c>
      <c r="F58" s="1">
        <v>63.690863999999998</v>
      </c>
      <c r="G58" s="48">
        <v>-0.15</v>
      </c>
      <c r="H58" s="2">
        <f t="shared" si="9"/>
        <v>147939.80998158822</v>
      </c>
      <c r="I58" s="2">
        <f t="shared" si="10"/>
        <v>0.67872918399708593</v>
      </c>
      <c r="J58" s="7">
        <f t="shared" si="1"/>
        <v>100411.06650948731</v>
      </c>
      <c r="K58" s="2">
        <f t="shared" si="4"/>
        <v>40190498.157802552</v>
      </c>
      <c r="L58" s="62"/>
    </row>
    <row r="59" spans="1:12" outlineLevel="2">
      <c r="A59" s="1">
        <v>361</v>
      </c>
      <c r="B59" s="47">
        <v>2000</v>
      </c>
      <c r="C59" s="1">
        <f t="shared" si="2"/>
        <v>21.5</v>
      </c>
      <c r="D59" s="2">
        <v>1261895.23</v>
      </c>
      <c r="E59" s="1">
        <v>80</v>
      </c>
      <c r="F59" s="1">
        <v>62.926727999999997</v>
      </c>
      <c r="G59" s="48">
        <v>-0.15</v>
      </c>
      <c r="H59" s="2">
        <f t="shared" si="9"/>
        <v>309704.78214858047</v>
      </c>
      <c r="I59" s="2">
        <f t="shared" si="10"/>
        <v>0.67872918399708593</v>
      </c>
      <c r="J59" s="7">
        <f t="shared" si="1"/>
        <v>210205.6740677013</v>
      </c>
      <c r="K59" s="2">
        <f t="shared" si="4"/>
        <v>79406937.902707428</v>
      </c>
      <c r="L59" s="62"/>
    </row>
    <row r="60" spans="1:12" outlineLevel="2">
      <c r="A60" s="1">
        <v>361</v>
      </c>
      <c r="B60" s="47">
        <v>1999</v>
      </c>
      <c r="C60" s="1">
        <f t="shared" si="2"/>
        <v>22.5</v>
      </c>
      <c r="D60" s="2">
        <v>476568.66000000003</v>
      </c>
      <c r="E60" s="1">
        <v>80</v>
      </c>
      <c r="F60" s="1">
        <v>62.165790999999999</v>
      </c>
      <c r="G60" s="48">
        <v>-0.15</v>
      </c>
      <c r="H60" s="2">
        <f t="shared" si="9"/>
        <v>122176.36060104292</v>
      </c>
      <c r="I60" s="2">
        <f t="shared" si="10"/>
        <v>0.67872918399708593</v>
      </c>
      <c r="J60" s="7">
        <f t="shared" si="1"/>
        <v>82924.661534479586</v>
      </c>
      <c r="K60" s="2">
        <f t="shared" si="4"/>
        <v>29626267.714710061</v>
      </c>
      <c r="L60" s="62"/>
    </row>
    <row r="61" spans="1:12" outlineLevel="2">
      <c r="A61" s="1">
        <v>361</v>
      </c>
      <c r="B61" s="47">
        <v>1998</v>
      </c>
      <c r="C61" s="1">
        <f t="shared" si="2"/>
        <v>23.5</v>
      </c>
      <c r="D61" s="2">
        <v>203461.63</v>
      </c>
      <c r="E61" s="1">
        <v>80</v>
      </c>
      <c r="F61" s="1">
        <v>61.408065000000001</v>
      </c>
      <c r="G61" s="48">
        <v>-0.15</v>
      </c>
      <c r="H61" s="2">
        <f t="shared" si="9"/>
        <v>54376.965124339462</v>
      </c>
      <c r="I61" s="2">
        <f t="shared" si="10"/>
        <v>0.67872918399708593</v>
      </c>
      <c r="J61" s="7">
        <f t="shared" si="1"/>
        <v>36907.233167080922</v>
      </c>
      <c r="K61" s="2">
        <f t="shared" si="4"/>
        <v>12494185.00004595</v>
      </c>
      <c r="L61" s="62"/>
    </row>
    <row r="62" spans="1:12" outlineLevel="2">
      <c r="A62" s="1">
        <v>361</v>
      </c>
      <c r="B62" s="47">
        <v>1997</v>
      </c>
      <c r="C62" s="1">
        <f t="shared" si="2"/>
        <v>24.5</v>
      </c>
      <c r="D62" s="2">
        <v>68278.53</v>
      </c>
      <c r="E62" s="1">
        <v>80</v>
      </c>
      <c r="F62" s="1">
        <v>60.653173000000002</v>
      </c>
      <c r="G62" s="48">
        <v>-0.15</v>
      </c>
      <c r="H62" s="2">
        <f t="shared" si="9"/>
        <v>18988.985548536952</v>
      </c>
      <c r="I62" s="2">
        <f t="shared" si="10"/>
        <v>0.67872918399708593</v>
      </c>
      <c r="J62" s="7">
        <f t="shared" si="1"/>
        <v>12888.378666290942</v>
      </c>
      <c r="K62" s="2">
        <f t="shared" si="4"/>
        <v>4141309.4922756902</v>
      </c>
      <c r="L62" s="62"/>
    </row>
    <row r="63" spans="1:12" outlineLevel="2">
      <c r="A63" s="1">
        <v>361</v>
      </c>
      <c r="B63" s="47">
        <v>1996</v>
      </c>
      <c r="C63" s="1">
        <f t="shared" si="2"/>
        <v>25.5</v>
      </c>
      <c r="D63" s="2">
        <v>308783.61</v>
      </c>
      <c r="E63" s="1">
        <v>80</v>
      </c>
      <c r="F63" s="1">
        <v>59.901136999999999</v>
      </c>
      <c r="G63" s="48">
        <v>-0.15</v>
      </c>
      <c r="H63" s="2">
        <f t="shared" si="9"/>
        <v>89214.117439259295</v>
      </c>
      <c r="I63" s="2">
        <f t="shared" si="10"/>
        <v>0.67872918399708593</v>
      </c>
      <c r="J63" s="7">
        <f t="shared" si="1"/>
        <v>60552.225130568651</v>
      </c>
      <c r="K63" s="2">
        <f t="shared" si="4"/>
        <v>18496489.32596457</v>
      </c>
      <c r="L63" s="62"/>
    </row>
    <row r="64" spans="1:12" outlineLevel="2">
      <c r="A64" s="1">
        <v>361</v>
      </c>
      <c r="B64" s="47">
        <v>1995</v>
      </c>
      <c r="C64" s="1">
        <f t="shared" si="2"/>
        <v>26.5</v>
      </c>
      <c r="D64" s="2">
        <v>257817.26</v>
      </c>
      <c r="E64" s="1">
        <v>80</v>
      </c>
      <c r="F64" s="1">
        <v>59.152431999999997</v>
      </c>
      <c r="G64" s="48">
        <v>-0.15</v>
      </c>
      <c r="H64" s="2">
        <f t="shared" si="9"/>
        <v>77263.653604215404</v>
      </c>
      <c r="I64" s="2">
        <f t="shared" si="10"/>
        <v>0.67872918399708593</v>
      </c>
      <c r="J64" s="7">
        <f t="shared" si="1"/>
        <v>52441.09656342263</v>
      </c>
      <c r="K64" s="2">
        <f t="shared" si="4"/>
        <v>15250517.940576321</v>
      </c>
      <c r="L64" s="62"/>
    </row>
    <row r="65" spans="1:12" outlineLevel="2">
      <c r="A65" s="1">
        <v>361</v>
      </c>
      <c r="B65" s="47">
        <v>1994</v>
      </c>
      <c r="C65" s="1">
        <f t="shared" si="2"/>
        <v>27.5</v>
      </c>
      <c r="D65" s="2">
        <v>85646.56</v>
      </c>
      <c r="E65" s="1">
        <v>80</v>
      </c>
      <c r="F65" s="1">
        <v>58.407111</v>
      </c>
      <c r="G65" s="48">
        <v>-0.15</v>
      </c>
      <c r="H65" s="2">
        <f t="shared" si="9"/>
        <v>26584.502035107696</v>
      </c>
      <c r="I65" s="2">
        <f t="shared" si="10"/>
        <v>0.67872918399708593</v>
      </c>
      <c r="J65" s="7">
        <f t="shared" si="1"/>
        <v>18043.677373257517</v>
      </c>
      <c r="K65" s="2">
        <f t="shared" si="4"/>
        <v>5002368.1366881598</v>
      </c>
      <c r="L65" s="62"/>
    </row>
    <row r="66" spans="1:12" outlineLevel="2">
      <c r="A66" s="1">
        <v>361</v>
      </c>
      <c r="B66" s="47">
        <v>1993</v>
      </c>
      <c r="C66" s="1">
        <f t="shared" si="2"/>
        <v>28.5</v>
      </c>
      <c r="D66" s="2">
        <v>132435.1</v>
      </c>
      <c r="E66" s="1">
        <v>80</v>
      </c>
      <c r="F66" s="1">
        <v>57.664810000000003</v>
      </c>
      <c r="G66" s="48">
        <v>-0.15</v>
      </c>
      <c r="H66" s="2">
        <f t="shared" si="9"/>
        <v>42520.719866804364</v>
      </c>
      <c r="I66" s="2">
        <f t="shared" si="10"/>
        <v>0.67872918399708593</v>
      </c>
      <c r="J66" s="7">
        <f t="shared" si="1"/>
        <v>28860.053498164805</v>
      </c>
      <c r="K66" s="2">
        <f t="shared" si="4"/>
        <v>7636844.878831001</v>
      </c>
      <c r="L66" s="62"/>
    </row>
    <row r="67" spans="1:12" outlineLevel="2">
      <c r="A67" s="1">
        <v>361</v>
      </c>
      <c r="B67" s="47">
        <v>1992</v>
      </c>
      <c r="C67" s="1">
        <f t="shared" si="2"/>
        <v>29.5</v>
      </c>
      <c r="D67" s="2">
        <v>190696.7</v>
      </c>
      <c r="E67" s="1">
        <v>80</v>
      </c>
      <c r="F67" s="1">
        <v>56.92559</v>
      </c>
      <c r="G67" s="48">
        <v>-0.15</v>
      </c>
      <c r="H67" s="2">
        <f t="shared" si="9"/>
        <v>63253.073970800615</v>
      </c>
      <c r="I67" s="2">
        <f t="shared" si="10"/>
        <v>0.67872918399708593</v>
      </c>
      <c r="J67" s="7">
        <f t="shared" si="1"/>
        <v>42931.707281508818</v>
      </c>
      <c r="K67" s="2">
        <f t="shared" si="4"/>
        <v>10855522.158553001</v>
      </c>
      <c r="L67" s="62"/>
    </row>
    <row r="68" spans="1:12" outlineLevel="2">
      <c r="A68" s="1">
        <v>361</v>
      </c>
      <c r="B68" s="47">
        <v>1991</v>
      </c>
      <c r="C68" s="1">
        <f t="shared" si="2"/>
        <v>30.5</v>
      </c>
      <c r="D68" s="2">
        <v>15696.34</v>
      </c>
      <c r="E68" s="1">
        <v>80</v>
      </c>
      <c r="F68" s="1">
        <v>56.189960999999997</v>
      </c>
      <c r="G68" s="48">
        <v>-0.15</v>
      </c>
      <c r="H68" s="2">
        <f t="shared" si="9"/>
        <v>5372.3754711356132</v>
      </c>
      <c r="I68" s="2">
        <f t="shared" si="10"/>
        <v>0.67872918399708593</v>
      </c>
      <c r="J68" s="7">
        <f t="shared" si="1"/>
        <v>3646.3880196498349</v>
      </c>
      <c r="K68" s="2">
        <f t="shared" si="4"/>
        <v>881976.73244274</v>
      </c>
      <c r="L68" s="62"/>
    </row>
    <row r="69" spans="1:12" outlineLevel="2">
      <c r="A69" s="1">
        <v>361</v>
      </c>
      <c r="B69" s="47">
        <v>1990</v>
      </c>
      <c r="C69" s="1">
        <f t="shared" si="2"/>
        <v>31.5</v>
      </c>
      <c r="D69" s="2">
        <v>54136.43</v>
      </c>
      <c r="E69" s="1">
        <v>80</v>
      </c>
      <c r="F69" s="1">
        <v>55.458010000000002</v>
      </c>
      <c r="G69" s="48">
        <v>-0.15</v>
      </c>
      <c r="H69" s="2">
        <f t="shared" si="9"/>
        <v>19098.851028125686</v>
      </c>
      <c r="I69" s="2">
        <f t="shared" si="10"/>
        <v>0.67872918399708593</v>
      </c>
      <c r="J69" s="7">
        <f t="shared" si="1"/>
        <v>12962.947573601652</v>
      </c>
      <c r="K69" s="2">
        <f t="shared" si="4"/>
        <v>3002298.6763043003</v>
      </c>
      <c r="L69" s="62"/>
    </row>
    <row r="70" spans="1:12" outlineLevel="2">
      <c r="A70" s="1">
        <v>361</v>
      </c>
      <c r="B70" s="47">
        <v>1989</v>
      </c>
      <c r="C70" s="1">
        <f t="shared" si="2"/>
        <v>32.5</v>
      </c>
      <c r="D70" s="2">
        <v>67495.98</v>
      </c>
      <c r="E70" s="1">
        <v>80</v>
      </c>
      <c r="F70" s="1">
        <v>54.729359000000002</v>
      </c>
      <c r="G70" s="48">
        <v>-0.15</v>
      </c>
      <c r="H70" s="2">
        <f t="shared" si="9"/>
        <v>24518.958518145708</v>
      </c>
      <c r="I70" s="2">
        <f t="shared" ref="I70:I101" si="13">$J$866</f>
        <v>0.67872918399708593</v>
      </c>
      <c r="J70" s="7">
        <f t="shared" si="1"/>
        <v>16641.732707479434</v>
      </c>
      <c r="K70" s="2">
        <f t="shared" si="4"/>
        <v>3694011.7204768201</v>
      </c>
      <c r="L70" s="62"/>
    </row>
    <row r="71" spans="1:12" outlineLevel="2">
      <c r="A71" s="1">
        <v>361</v>
      </c>
      <c r="B71" s="47">
        <v>1988</v>
      </c>
      <c r="C71" s="1">
        <f t="shared" si="2"/>
        <v>33.5</v>
      </c>
      <c r="D71" s="2">
        <v>30828.21</v>
      </c>
      <c r="E71" s="1">
        <v>80</v>
      </c>
      <c r="F71" s="1">
        <v>54.004071000000003</v>
      </c>
      <c r="G71" s="48">
        <v>-0.15</v>
      </c>
      <c r="H71" s="2">
        <f t="shared" si="9"/>
        <v>11520.239401383164</v>
      </c>
      <c r="I71" s="2">
        <f t="shared" si="13"/>
        <v>0.67872918399708593</v>
      </c>
      <c r="J71" s="7">
        <f t="shared" si="1"/>
        <v>7819.1226883518721</v>
      </c>
      <c r="K71" s="2">
        <f t="shared" si="4"/>
        <v>1664848.8416429101</v>
      </c>
      <c r="L71" s="62"/>
    </row>
    <row r="72" spans="1:12" outlineLevel="2">
      <c r="A72" s="1">
        <v>361</v>
      </c>
      <c r="B72" s="47">
        <v>1987</v>
      </c>
      <c r="C72" s="1">
        <f t="shared" si="2"/>
        <v>34.5</v>
      </c>
      <c r="D72" s="2">
        <v>5205.17</v>
      </c>
      <c r="E72" s="1">
        <v>80</v>
      </c>
      <c r="F72" s="1">
        <v>53.282710999999999</v>
      </c>
      <c r="G72" s="48">
        <v>-0.15</v>
      </c>
      <c r="H72" s="2">
        <f t="shared" si="9"/>
        <v>1999.1029482718684</v>
      </c>
      <c r="I72" s="2">
        <f t="shared" si="13"/>
        <v>0.67872918399708593</v>
      </c>
      <c r="J72" s="7">
        <f t="shared" si="1"/>
        <v>1356.8495128067339</v>
      </c>
      <c r="K72" s="2">
        <f t="shared" si="4"/>
        <v>277345.56881586998</v>
      </c>
      <c r="L72" s="62"/>
    </row>
    <row r="73" spans="1:12" outlineLevel="2">
      <c r="A73" s="1">
        <v>361</v>
      </c>
      <c r="B73" s="47">
        <v>1986</v>
      </c>
      <c r="C73" s="1">
        <f t="shared" si="2"/>
        <v>35.5</v>
      </c>
      <c r="D73" s="2">
        <v>86249.06</v>
      </c>
      <c r="E73" s="1">
        <v>80</v>
      </c>
      <c r="F73" s="1">
        <v>52.565367000000002</v>
      </c>
      <c r="G73" s="48">
        <v>-0.15</v>
      </c>
      <c r="H73" s="2">
        <f t="shared" si="9"/>
        <v>34014.287548115339</v>
      </c>
      <c r="I73" s="2">
        <f t="shared" si="13"/>
        <v>0.67872918399708593</v>
      </c>
      <c r="J73" s="7">
        <f t="shared" si="1"/>
        <v>23086.489631774566</v>
      </c>
      <c r="K73" s="2">
        <f t="shared" si="4"/>
        <v>4533713.4923050199</v>
      </c>
      <c r="L73" s="62"/>
    </row>
    <row r="74" spans="1:12" outlineLevel="2">
      <c r="A74" s="1">
        <v>361</v>
      </c>
      <c r="B74" s="47">
        <v>1985</v>
      </c>
      <c r="C74" s="1">
        <f t="shared" si="2"/>
        <v>36.5</v>
      </c>
      <c r="D74" s="2">
        <v>126069.37000000001</v>
      </c>
      <c r="E74" s="1">
        <v>80</v>
      </c>
      <c r="F74" s="1">
        <v>51.851641999999998</v>
      </c>
      <c r="G74" s="48">
        <v>-0.15</v>
      </c>
      <c r="H74" s="2">
        <f t="shared" si="9"/>
        <v>51011.782794170358</v>
      </c>
      <c r="I74" s="2">
        <f t="shared" si="13"/>
        <v>0.67872918399708593</v>
      </c>
      <c r="J74" s="7">
        <f t="shared" si="1"/>
        <v>34623.185710123835</v>
      </c>
      <c r="K74" s="2">
        <f t="shared" si="4"/>
        <v>6536903.8404055405</v>
      </c>
      <c r="L74" s="62"/>
    </row>
    <row r="75" spans="1:12" outlineLevel="2">
      <c r="A75" s="1">
        <v>361</v>
      </c>
      <c r="B75" s="47">
        <v>1984</v>
      </c>
      <c r="C75" s="1">
        <f t="shared" si="2"/>
        <v>37.5</v>
      </c>
      <c r="D75" s="2">
        <v>10095.27</v>
      </c>
      <c r="E75" s="1">
        <v>80</v>
      </c>
      <c r="F75" s="1">
        <v>51.141598999999999</v>
      </c>
      <c r="G75" s="48">
        <v>-0.15</v>
      </c>
      <c r="H75" s="2">
        <f t="shared" si="9"/>
        <v>4187.916904284506</v>
      </c>
      <c r="I75" s="2">
        <f t="shared" si="13"/>
        <v>0.67872918399708593</v>
      </c>
      <c r="J75" s="7">
        <f t="shared" si="1"/>
        <v>2842.461423092625</v>
      </c>
      <c r="K75" s="2">
        <f t="shared" si="4"/>
        <v>516288.25013673003</v>
      </c>
      <c r="L75" s="62"/>
    </row>
    <row r="76" spans="1:12" outlineLevel="2">
      <c r="A76" s="1">
        <v>361</v>
      </c>
      <c r="B76" s="47">
        <v>1983</v>
      </c>
      <c r="C76" s="1">
        <f t="shared" si="2"/>
        <v>38.5</v>
      </c>
      <c r="D76" s="2">
        <v>120151.43</v>
      </c>
      <c r="E76" s="1">
        <v>80</v>
      </c>
      <c r="F76" s="1">
        <v>50.435839999999999</v>
      </c>
      <c r="G76" s="48">
        <v>-0.15</v>
      </c>
      <c r="H76" s="2">
        <f t="shared" si="9"/>
        <v>51062.531448263995</v>
      </c>
      <c r="I76" s="2">
        <f t="shared" si="13"/>
        <v>0.67872918399708593</v>
      </c>
      <c r="J76" s="7">
        <f t="shared" si="1"/>
        <v>34657.630302705758</v>
      </c>
      <c r="K76" s="2">
        <f t="shared" si="4"/>
        <v>6059938.2992511997</v>
      </c>
      <c r="L76" s="62"/>
    </row>
    <row r="77" spans="1:12" outlineLevel="2">
      <c r="A77" s="1">
        <v>361</v>
      </c>
      <c r="B77" s="47">
        <v>1982</v>
      </c>
      <c r="C77" s="1">
        <f t="shared" si="2"/>
        <v>39.5</v>
      </c>
      <c r="D77" s="2">
        <v>357065.37</v>
      </c>
      <c r="E77" s="1">
        <v>80</v>
      </c>
      <c r="F77" s="1">
        <v>49.734459999999999</v>
      </c>
      <c r="G77" s="48">
        <v>-0.15</v>
      </c>
      <c r="H77" s="2">
        <f t="shared" si="9"/>
        <v>155347.40842627836</v>
      </c>
      <c r="I77" s="2">
        <f t="shared" si="13"/>
        <v>0.67872918399708593</v>
      </c>
      <c r="J77" s="7">
        <f t="shared" si="1"/>
        <v>105438.81975722994</v>
      </c>
      <c r="K77" s="2">
        <f t="shared" si="4"/>
        <v>17758453.361650199</v>
      </c>
      <c r="L77" s="62"/>
    </row>
    <row r="78" spans="1:12" outlineLevel="2">
      <c r="A78" s="1">
        <v>361</v>
      </c>
      <c r="B78" s="47">
        <v>1981</v>
      </c>
      <c r="C78" s="1">
        <f t="shared" si="2"/>
        <v>40.5</v>
      </c>
      <c r="D78" s="2">
        <v>245833.19</v>
      </c>
      <c r="E78" s="1">
        <v>80</v>
      </c>
      <c r="F78" s="1">
        <v>49.037022999999998</v>
      </c>
      <c r="G78" s="48">
        <v>-0.15</v>
      </c>
      <c r="H78" s="2">
        <f t="shared" si="9"/>
        <v>109418.58148722029</v>
      </c>
      <c r="I78" s="2">
        <f t="shared" si="13"/>
        <v>0.67872918399708593</v>
      </c>
      <c r="J78" s="7">
        <f t="shared" si="1"/>
        <v>74265.584526939681</v>
      </c>
      <c r="K78" s="2">
        <f t="shared" si="4"/>
        <v>12054927.79219337</v>
      </c>
      <c r="L78" s="62"/>
    </row>
    <row r="79" spans="1:12" outlineLevel="2">
      <c r="A79" s="1">
        <v>361</v>
      </c>
      <c r="B79" s="47">
        <v>1980</v>
      </c>
      <c r="C79" s="1">
        <f t="shared" si="2"/>
        <v>41.5</v>
      </c>
      <c r="D79" s="2">
        <v>384003.42000000004</v>
      </c>
      <c r="E79" s="1">
        <v>80</v>
      </c>
      <c r="F79" s="1">
        <v>48.343601999999997</v>
      </c>
      <c r="G79" s="48">
        <v>-0.15</v>
      </c>
      <c r="H79" s="2">
        <f t="shared" si="9"/>
        <v>174744.8732676667</v>
      </c>
      <c r="I79" s="2">
        <f t="shared" si="13"/>
        <v>0.67872918399708593</v>
      </c>
      <c r="J79" s="7">
        <f t="shared" si="1"/>
        <v>118604.44524063761</v>
      </c>
      <c r="K79" s="2">
        <f t="shared" si="4"/>
        <v>18564108.503118839</v>
      </c>
      <c r="L79" s="62"/>
    </row>
    <row r="80" spans="1:12" outlineLevel="2">
      <c r="A80" s="1">
        <v>361</v>
      </c>
      <c r="B80" s="47">
        <v>1979</v>
      </c>
      <c r="C80" s="1">
        <f t="shared" si="2"/>
        <v>42.5</v>
      </c>
      <c r="D80" s="2">
        <v>53705.17</v>
      </c>
      <c r="E80" s="1">
        <v>80</v>
      </c>
      <c r="F80" s="1">
        <v>47.654826</v>
      </c>
      <c r="G80" s="48">
        <v>-0.15</v>
      </c>
      <c r="H80" s="2">
        <f t="shared" si="9"/>
        <v>24970.856607525209</v>
      </c>
      <c r="I80" s="2">
        <f t="shared" si="13"/>
        <v>0.67872918399708593</v>
      </c>
      <c r="J80" s="7">
        <f t="shared" si="1"/>
        <v>16948.449128933826</v>
      </c>
      <c r="K80" s="2">
        <f t="shared" si="4"/>
        <v>2559310.5316504198</v>
      </c>
      <c r="L80" s="62"/>
    </row>
    <row r="81" spans="1:12" outlineLevel="2">
      <c r="A81" s="1">
        <v>361</v>
      </c>
      <c r="B81" s="47">
        <v>1978</v>
      </c>
      <c r="C81" s="1">
        <f t="shared" si="2"/>
        <v>43.5</v>
      </c>
      <c r="D81" s="2">
        <v>8022.77</v>
      </c>
      <c r="E81" s="1">
        <v>80</v>
      </c>
      <c r="F81" s="1">
        <v>46.970796</v>
      </c>
      <c r="G81" s="48">
        <v>-0.15</v>
      </c>
      <c r="H81" s="2">
        <f t="shared" si="9"/>
        <v>3809.1695377667743</v>
      </c>
      <c r="I81" s="2">
        <f t="shared" si="13"/>
        <v>0.67872918399708593</v>
      </c>
      <c r="J81" s="7">
        <f t="shared" si="1"/>
        <v>2585.3945320749999</v>
      </c>
      <c r="K81" s="2">
        <f t="shared" si="4"/>
        <v>376835.89302492002</v>
      </c>
      <c r="L81" s="62"/>
    </row>
    <row r="82" spans="1:12" outlineLevel="2">
      <c r="A82" s="1">
        <v>361</v>
      </c>
      <c r="B82" s="47">
        <v>1977</v>
      </c>
      <c r="C82" s="1">
        <f t="shared" si="2"/>
        <v>44.5</v>
      </c>
      <c r="D82" s="2">
        <v>4363.17</v>
      </c>
      <c r="E82" s="1">
        <v>80</v>
      </c>
      <c r="F82" s="1">
        <v>46.291035999999998</v>
      </c>
      <c r="G82" s="48">
        <v>-0.15</v>
      </c>
      <c r="H82" s="2">
        <f t="shared" si="9"/>
        <v>2114.245394053275</v>
      </c>
      <c r="I82" s="2">
        <f t="shared" si="13"/>
        <v>0.67872918399708593</v>
      </c>
      <c r="J82" s="7">
        <f t="shared" si="1"/>
        <v>1435.0000510753769</v>
      </c>
      <c r="K82" s="2">
        <f t="shared" si="4"/>
        <v>201975.65954411999</v>
      </c>
      <c r="L82" s="62"/>
    </row>
    <row r="83" spans="1:12" outlineLevel="2">
      <c r="A83" s="1">
        <v>361</v>
      </c>
      <c r="B83" s="47">
        <v>1976</v>
      </c>
      <c r="C83" s="1">
        <f t="shared" ref="C83:C148" si="14">2021.5-B83</f>
        <v>45.5</v>
      </c>
      <c r="D83" s="2">
        <v>86470.53</v>
      </c>
      <c r="E83" s="1">
        <v>80</v>
      </c>
      <c r="F83" s="1">
        <v>45.615620999999997</v>
      </c>
      <c r="G83" s="48">
        <v>-0.15</v>
      </c>
      <c r="H83" s="2">
        <f t="shared" si="9"/>
        <v>42740.259965356257</v>
      </c>
      <c r="I83" s="2">
        <f t="shared" si="13"/>
        <v>0.67872918399708593</v>
      </c>
      <c r="J83" s="7">
        <f t="shared" si="1"/>
        <v>29009.061770109573</v>
      </c>
      <c r="K83" s="2">
        <f t="shared" si="4"/>
        <v>3944406.9241491295</v>
      </c>
      <c r="L83" s="62"/>
    </row>
    <row r="84" spans="1:12" outlineLevel="2">
      <c r="A84" s="1">
        <v>361</v>
      </c>
      <c r="B84" s="47">
        <v>1975</v>
      </c>
      <c r="C84" s="1">
        <f t="shared" si="14"/>
        <v>46.5</v>
      </c>
      <c r="D84" s="2">
        <v>26756.43</v>
      </c>
      <c r="E84" s="1">
        <v>80</v>
      </c>
      <c r="F84" s="1">
        <v>44.945208000000001</v>
      </c>
      <c r="G84" s="48">
        <v>-0.15</v>
      </c>
      <c r="H84" s="2">
        <f t="shared" si="9"/>
        <v>13482.90314449305</v>
      </c>
      <c r="I84" s="2">
        <f t="shared" si="13"/>
        <v>0.67872918399708593</v>
      </c>
      <c r="J84" s="7">
        <f t="shared" si="1"/>
        <v>9151.2398491735112</v>
      </c>
      <c r="K84" s="2">
        <f t="shared" si="4"/>
        <v>1202573.3116874401</v>
      </c>
      <c r="L84" s="62"/>
    </row>
    <row r="85" spans="1:12" outlineLevel="2">
      <c r="A85" s="1">
        <v>361</v>
      </c>
      <c r="B85" s="47">
        <v>1974</v>
      </c>
      <c r="C85" s="1">
        <f t="shared" si="14"/>
        <v>47.5</v>
      </c>
      <c r="D85" s="2">
        <v>203616.91999999998</v>
      </c>
      <c r="E85" s="1">
        <v>80</v>
      </c>
      <c r="F85" s="1">
        <v>44.279890999999999</v>
      </c>
      <c r="G85" s="48">
        <v>-0.15</v>
      </c>
      <c r="H85" s="2">
        <f t="shared" si="9"/>
        <v>104552.51703926151</v>
      </c>
      <c r="I85" s="2">
        <f t="shared" si="13"/>
        <v>0.67872918399708593</v>
      </c>
      <c r="J85" s="7">
        <f t="shared" si="1"/>
        <v>70962.844574899384</v>
      </c>
      <c r="K85" s="2">
        <f t="shared" si="4"/>
        <v>9016135.0233557187</v>
      </c>
      <c r="L85" s="62"/>
    </row>
    <row r="86" spans="1:12" outlineLevel="2">
      <c r="A86" s="1">
        <v>361</v>
      </c>
      <c r="B86" s="47">
        <v>1973</v>
      </c>
      <c r="C86" s="1">
        <f t="shared" si="14"/>
        <v>48.5</v>
      </c>
      <c r="D86" s="2">
        <v>107949.52</v>
      </c>
      <c r="E86" s="1">
        <v>80</v>
      </c>
      <c r="F86" s="1">
        <v>43.619171000000001</v>
      </c>
      <c r="G86" s="48">
        <v>-0.15</v>
      </c>
      <c r="H86" s="2">
        <f t="shared" si="9"/>
        <v>56454.837273936137</v>
      </c>
      <c r="I86" s="2">
        <f t="shared" si="13"/>
        <v>0.67872918399708593</v>
      </c>
      <c r="J86" s="7">
        <f t="shared" si="1"/>
        <v>38317.545635626942</v>
      </c>
      <c r="K86" s="2">
        <f t="shared" si="4"/>
        <v>4708668.5722479206</v>
      </c>
      <c r="L86" s="62"/>
    </row>
    <row r="87" spans="1:12" outlineLevel="2">
      <c r="A87" s="1">
        <v>361</v>
      </c>
      <c r="B87" s="47">
        <v>1972</v>
      </c>
      <c r="C87" s="1">
        <f t="shared" si="14"/>
        <v>49.5</v>
      </c>
      <c r="D87" s="2">
        <v>233329.77</v>
      </c>
      <c r="E87" s="1">
        <v>80</v>
      </c>
      <c r="F87" s="1">
        <v>42.963110999999998</v>
      </c>
      <c r="G87" s="48">
        <v>-0.15</v>
      </c>
      <c r="H87" s="2">
        <f t="shared" si="9"/>
        <v>124226.00138335448</v>
      </c>
      <c r="I87" s="2">
        <f t="shared" si="13"/>
        <v>0.67872918399708593</v>
      </c>
      <c r="J87" s="7">
        <f t="shared" ref="J87:J153" si="15">IF((D87*(1-G87)-H87*I87)&lt;0,D87*(1-G87),H87*I87)</f>
        <v>84315.812550145056</v>
      </c>
      <c r="K87" s="2">
        <f t="shared" si="4"/>
        <v>10024572.808114469</v>
      </c>
      <c r="L87" s="62"/>
    </row>
    <row r="88" spans="1:12" outlineLevel="2">
      <c r="A88" s="1">
        <v>361</v>
      </c>
      <c r="B88" s="47">
        <v>1971</v>
      </c>
      <c r="C88" s="1">
        <f t="shared" si="14"/>
        <v>50.5</v>
      </c>
      <c r="D88" s="2">
        <v>120284.94999999998</v>
      </c>
      <c r="E88" s="1">
        <v>80</v>
      </c>
      <c r="F88" s="1">
        <v>42.312399999999997</v>
      </c>
      <c r="G88" s="48">
        <v>-0.15</v>
      </c>
      <c r="H88" s="2">
        <f t="shared" si="9"/>
        <v>65165.484298287491</v>
      </c>
      <c r="I88" s="2">
        <f t="shared" si="13"/>
        <v>0.67872918399708593</v>
      </c>
      <c r="J88" s="7">
        <f t="shared" si="15"/>
        <v>44229.715982551585</v>
      </c>
      <c r="K88" s="2">
        <f t="shared" si="4"/>
        <v>5089544.9183799988</v>
      </c>
      <c r="L88" s="62"/>
    </row>
    <row r="89" spans="1:12" outlineLevel="2">
      <c r="A89" s="1">
        <v>361</v>
      </c>
      <c r="B89" s="47">
        <v>1970</v>
      </c>
      <c r="C89" s="1">
        <f t="shared" si="14"/>
        <v>51.5</v>
      </c>
      <c r="D89" s="2">
        <v>18070.059999999998</v>
      </c>
      <c r="E89" s="1">
        <v>80</v>
      </c>
      <c r="F89" s="1">
        <v>41.667124999999999</v>
      </c>
      <c r="G89" s="48">
        <v>-0.15</v>
      </c>
      <c r="H89" s="2">
        <f t="shared" si="9"/>
        <v>9957.2369238234351</v>
      </c>
      <c r="I89" s="2">
        <f t="shared" si="13"/>
        <v>0.67872918399708593</v>
      </c>
      <c r="J89" s="7">
        <f t="shared" si="15"/>
        <v>6758.2672921723342</v>
      </c>
      <c r="K89" s="2">
        <f t="shared" ref="K89:K156" si="16">+D89*F89</f>
        <v>752927.44877749984</v>
      </c>
      <c r="L89" s="62"/>
    </row>
    <row r="90" spans="1:12" outlineLevel="2">
      <c r="A90" s="1">
        <v>361</v>
      </c>
      <c r="B90" s="47">
        <v>1969</v>
      </c>
      <c r="C90" s="1">
        <f t="shared" si="14"/>
        <v>52.5</v>
      </c>
      <c r="D90" s="2">
        <v>15065.35</v>
      </c>
      <c r="E90" s="1">
        <v>80</v>
      </c>
      <c r="F90" s="1">
        <v>41.02675</v>
      </c>
      <c r="G90" s="48">
        <v>-0.15</v>
      </c>
      <c r="H90" s="2">
        <f t="shared" si="9"/>
        <v>8440.2187458828139</v>
      </c>
      <c r="I90" s="2">
        <f t="shared" si="13"/>
        <v>0.67872918399708593</v>
      </c>
      <c r="J90" s="7">
        <f t="shared" si="15"/>
        <v>5728.6227821499506</v>
      </c>
      <c r="K90" s="2">
        <f t="shared" si="16"/>
        <v>618082.34811250004</v>
      </c>
      <c r="L90" s="62"/>
    </row>
    <row r="91" spans="1:12" outlineLevel="2">
      <c r="A91" s="1">
        <v>361</v>
      </c>
      <c r="B91" s="47">
        <v>1968</v>
      </c>
      <c r="C91" s="1">
        <f t="shared" si="14"/>
        <v>53.5</v>
      </c>
      <c r="D91" s="2">
        <v>37980.74</v>
      </c>
      <c r="E91" s="1">
        <v>80</v>
      </c>
      <c r="F91" s="1">
        <v>40.391348000000001</v>
      </c>
      <c r="G91" s="48">
        <v>-0.15</v>
      </c>
      <c r="H91" s="2">
        <f t="shared" si="9"/>
        <v>21625.260004585645</v>
      </c>
      <c r="I91" s="2">
        <f t="shared" si="13"/>
        <v>0.67872918399708593</v>
      </c>
      <c r="J91" s="7">
        <f t="shared" si="15"/>
        <v>14677.695076637234</v>
      </c>
      <c r="K91" s="2">
        <f t="shared" si="16"/>
        <v>1534093.28663752</v>
      </c>
      <c r="L91" s="62"/>
    </row>
    <row r="92" spans="1:12" outlineLevel="2">
      <c r="A92" s="1">
        <v>361</v>
      </c>
      <c r="B92" s="47">
        <v>1967</v>
      </c>
      <c r="C92" s="1">
        <f t="shared" si="14"/>
        <v>54.5</v>
      </c>
      <c r="D92" s="2">
        <v>57944.479999999996</v>
      </c>
      <c r="E92" s="1">
        <v>80</v>
      </c>
      <c r="F92" s="1">
        <v>39.761620000000001</v>
      </c>
      <c r="G92" s="48">
        <v>-0.15</v>
      </c>
      <c r="H92" s="2">
        <f t="shared" si="9"/>
        <v>33516.635073921992</v>
      </c>
      <c r="I92" s="2">
        <f t="shared" si="13"/>
        <v>0.67872918399708593</v>
      </c>
      <c r="J92" s="7">
        <f t="shared" si="15"/>
        <v>22748.718374051183</v>
      </c>
      <c r="K92" s="2">
        <f t="shared" si="16"/>
        <v>2303966.3948575999</v>
      </c>
      <c r="L92" s="62"/>
    </row>
    <row r="93" spans="1:12" outlineLevel="2">
      <c r="A93" s="1">
        <v>361</v>
      </c>
      <c r="B93" s="47">
        <v>1966</v>
      </c>
      <c r="C93" s="1">
        <f t="shared" si="14"/>
        <v>55.5</v>
      </c>
      <c r="D93" s="2">
        <v>20011.39</v>
      </c>
      <c r="E93" s="1">
        <v>80</v>
      </c>
      <c r="F93" s="1">
        <v>39.137641000000002</v>
      </c>
      <c r="G93" s="48">
        <v>-0.15</v>
      </c>
      <c r="H93" s="2">
        <f t="shared" si="9"/>
        <v>11754.618657617017</v>
      </c>
      <c r="I93" s="2">
        <f t="shared" si="13"/>
        <v>0.67872918399708593</v>
      </c>
      <c r="J93" s="7">
        <f t="shared" si="15"/>
        <v>7978.2027296813194</v>
      </c>
      <c r="K93" s="2">
        <f t="shared" si="16"/>
        <v>783198.59773099003</v>
      </c>
      <c r="L93" s="62"/>
    </row>
    <row r="94" spans="1:12" outlineLevel="2">
      <c r="A94" s="1">
        <v>361</v>
      </c>
      <c r="B94" s="47">
        <v>1965</v>
      </c>
      <c r="C94" s="1">
        <f t="shared" si="14"/>
        <v>56.5</v>
      </c>
      <c r="D94" s="2">
        <v>3678.7</v>
      </c>
      <c r="E94" s="1">
        <v>80</v>
      </c>
      <c r="F94" s="1">
        <v>38.518863000000003</v>
      </c>
      <c r="G94" s="48">
        <v>-0.15</v>
      </c>
      <c r="H94" s="2">
        <f t="shared" si="9"/>
        <v>2193.5769685523119</v>
      </c>
      <c r="I94" s="2">
        <f t="shared" si="13"/>
        <v>0.67872918399708593</v>
      </c>
      <c r="J94" s="7">
        <f t="shared" si="15"/>
        <v>1488.844705900312</v>
      </c>
      <c r="K94" s="2">
        <f t="shared" si="16"/>
        <v>141699.34131809999</v>
      </c>
      <c r="L94" s="62"/>
    </row>
    <row r="95" spans="1:12" outlineLevel="2">
      <c r="A95" s="1">
        <v>361</v>
      </c>
      <c r="B95" s="47">
        <v>1964</v>
      </c>
      <c r="C95" s="1">
        <f t="shared" si="14"/>
        <v>57.5</v>
      </c>
      <c r="D95" s="2">
        <v>19621.830000000002</v>
      </c>
      <c r="E95" s="1">
        <v>80</v>
      </c>
      <c r="F95" s="1">
        <v>37.905349999999999</v>
      </c>
      <c r="G95" s="48">
        <v>-0.15</v>
      </c>
      <c r="H95" s="2">
        <f t="shared" si="9"/>
        <v>11873.377201761563</v>
      </c>
      <c r="I95" s="2">
        <f t="shared" si="13"/>
        <v>0.67872918399708593</v>
      </c>
      <c r="J95" s="7">
        <f t="shared" si="15"/>
        <v>8058.8076194412288</v>
      </c>
      <c r="K95" s="2">
        <f t="shared" si="16"/>
        <v>743772.33379050007</v>
      </c>
      <c r="L95" s="62"/>
    </row>
    <row r="96" spans="1:12" outlineLevel="2">
      <c r="A96" s="1">
        <v>361</v>
      </c>
      <c r="B96" s="47">
        <v>1963</v>
      </c>
      <c r="C96" s="1">
        <f t="shared" si="14"/>
        <v>58.5</v>
      </c>
      <c r="D96" s="2">
        <v>3537.58</v>
      </c>
      <c r="E96" s="1">
        <v>80</v>
      </c>
      <c r="F96" s="1">
        <v>37.297801999999997</v>
      </c>
      <c r="G96" s="48">
        <v>-0.15</v>
      </c>
      <c r="H96" s="2">
        <f t="shared" si="9"/>
        <v>2171.5225980120749</v>
      </c>
      <c r="I96" s="2">
        <f t="shared" si="13"/>
        <v>0.67872918399708593</v>
      </c>
      <c r="J96" s="7">
        <f t="shared" si="15"/>
        <v>1473.8757609799677</v>
      </c>
      <c r="K96" s="2">
        <f t="shared" si="16"/>
        <v>131943.95839915998</v>
      </c>
      <c r="L96" s="62"/>
    </row>
    <row r="97" spans="1:12" outlineLevel="2">
      <c r="A97" s="1">
        <v>361</v>
      </c>
      <c r="B97" s="47">
        <v>1962</v>
      </c>
      <c r="C97" s="1">
        <f t="shared" si="14"/>
        <v>59.5</v>
      </c>
      <c r="D97" s="2">
        <v>12386.66</v>
      </c>
      <c r="E97" s="1">
        <v>80</v>
      </c>
      <c r="F97" s="1">
        <v>36.696303999999998</v>
      </c>
      <c r="G97" s="48">
        <v>-0.15</v>
      </c>
      <c r="H97" s="2">
        <f t="shared" si="9"/>
        <v>7710.5797869957987</v>
      </c>
      <c r="I97" s="2">
        <f t="shared" si="13"/>
        <v>0.67872918399708593</v>
      </c>
      <c r="J97" s="7">
        <f t="shared" si="15"/>
        <v>5233.3955269720827</v>
      </c>
      <c r="K97" s="2">
        <f t="shared" si="16"/>
        <v>454544.64090463996</v>
      </c>
      <c r="L97" s="62"/>
    </row>
    <row r="98" spans="1:12" outlineLevel="2">
      <c r="A98" s="1">
        <v>361</v>
      </c>
      <c r="B98" s="47">
        <v>1961</v>
      </c>
      <c r="C98" s="1">
        <f t="shared" si="14"/>
        <v>60.5</v>
      </c>
      <c r="D98" s="2">
        <v>14398.029999999999</v>
      </c>
      <c r="E98" s="1">
        <v>80</v>
      </c>
      <c r="F98" s="1">
        <v>36.100282</v>
      </c>
      <c r="G98" s="48">
        <v>-0.15</v>
      </c>
      <c r="H98" s="2">
        <f t="shared" si="9"/>
        <v>9085.9984408608852</v>
      </c>
      <c r="I98" s="2">
        <f t="shared" si="13"/>
        <v>0.67872918399708593</v>
      </c>
      <c r="J98" s="7">
        <f t="shared" si="15"/>
        <v>6166.9323075643033</v>
      </c>
      <c r="K98" s="2">
        <f t="shared" si="16"/>
        <v>519772.94324445998</v>
      </c>
      <c r="L98" s="62"/>
    </row>
    <row r="99" spans="1:12" outlineLevel="2">
      <c r="A99" s="1">
        <v>361</v>
      </c>
      <c r="B99" s="47">
        <v>1960</v>
      </c>
      <c r="C99" s="1">
        <f t="shared" si="14"/>
        <v>61.5</v>
      </c>
      <c r="D99" s="2">
        <v>15003.08</v>
      </c>
      <c r="E99" s="1">
        <v>80</v>
      </c>
      <c r="F99" s="1">
        <v>35.509794999999997</v>
      </c>
      <c r="G99" s="48">
        <v>-0.15</v>
      </c>
      <c r="H99" s="2">
        <f t="shared" si="9"/>
        <v>9595.1702569513745</v>
      </c>
      <c r="I99" s="2">
        <f t="shared" si="13"/>
        <v>0.67872918399708593</v>
      </c>
      <c r="J99" s="7">
        <f t="shared" si="15"/>
        <v>6512.5220788137158</v>
      </c>
      <c r="K99" s="2">
        <f t="shared" si="16"/>
        <v>532756.29516859993</v>
      </c>
      <c r="L99" s="62"/>
    </row>
    <row r="100" spans="1:12" outlineLevel="2">
      <c r="A100" s="1">
        <v>361</v>
      </c>
      <c r="B100" s="47">
        <v>1959</v>
      </c>
      <c r="C100" s="1">
        <f t="shared" si="14"/>
        <v>62.5</v>
      </c>
      <c r="D100" s="2">
        <v>212992.16999999998</v>
      </c>
      <c r="E100" s="1">
        <v>80</v>
      </c>
      <c r="F100" s="1">
        <v>34.925548999999997</v>
      </c>
      <c r="G100" s="48">
        <v>-0.15</v>
      </c>
      <c r="H100" s="2">
        <f t="shared" si="9"/>
        <v>138007.26124444962</v>
      </c>
      <c r="I100" s="2">
        <f t="shared" si="13"/>
        <v>0.67872918399708593</v>
      </c>
      <c r="J100" s="7">
        <f t="shared" si="15"/>
        <v>93669.555810117949</v>
      </c>
      <c r="K100" s="2">
        <f t="shared" si="16"/>
        <v>7438868.4699513288</v>
      </c>
      <c r="L100" s="62"/>
    </row>
    <row r="101" spans="1:12" outlineLevel="2">
      <c r="A101" s="1">
        <v>361</v>
      </c>
      <c r="B101" s="47">
        <v>1958</v>
      </c>
      <c r="C101" s="1">
        <f t="shared" si="14"/>
        <v>63.5</v>
      </c>
      <c r="D101" s="2">
        <v>26206.91</v>
      </c>
      <c r="E101" s="1">
        <v>80</v>
      </c>
      <c r="F101" s="1">
        <v>34.347605000000001</v>
      </c>
      <c r="G101" s="48">
        <v>-0.15</v>
      </c>
      <c r="H101" s="2">
        <f t="shared" si="9"/>
        <v>17198.367976335841</v>
      </c>
      <c r="I101" s="2">
        <f t="shared" si="13"/>
        <v>0.67872918399708593</v>
      </c>
      <c r="J101" s="7">
        <f t="shared" si="15"/>
        <v>11673.03426266004</v>
      </c>
      <c r="K101" s="2">
        <f t="shared" si="16"/>
        <v>900144.59295055002</v>
      </c>
      <c r="L101" s="62"/>
    </row>
    <row r="102" spans="1:12" outlineLevel="2">
      <c r="A102" s="1">
        <v>361</v>
      </c>
      <c r="B102" s="47">
        <v>1957</v>
      </c>
      <c r="C102" s="1">
        <f t="shared" si="14"/>
        <v>64.5</v>
      </c>
      <c r="D102" s="2">
        <v>16677.77</v>
      </c>
      <c r="E102" s="1">
        <v>80</v>
      </c>
      <c r="F102" s="1">
        <v>33.775395000000003</v>
      </c>
      <c r="G102" s="48">
        <v>-0.15</v>
      </c>
      <c r="H102" s="2">
        <f t="shared" ref="H102:H113" si="17">+D102*(1-G102)*(1-F102/E102)</f>
        <v>11082.022876380968</v>
      </c>
      <c r="I102" s="2">
        <f t="shared" ref="I102:I113" si="18">$J$866</f>
        <v>0.67872918399708593</v>
      </c>
      <c r="J102" s="7">
        <f t="shared" si="15"/>
        <v>7521.6923439230932</v>
      </c>
      <c r="K102" s="2">
        <f t="shared" si="16"/>
        <v>563298.26946915011</v>
      </c>
      <c r="L102" s="62"/>
    </row>
    <row r="103" spans="1:12" outlineLevel="2">
      <c r="A103" s="1">
        <v>361</v>
      </c>
      <c r="B103" s="47">
        <v>1956</v>
      </c>
      <c r="C103" s="1">
        <f t="shared" si="14"/>
        <v>65.5</v>
      </c>
      <c r="D103" s="2">
        <v>1703.4</v>
      </c>
      <c r="E103" s="1">
        <v>80</v>
      </c>
      <c r="F103" s="1">
        <v>33.208973999999998</v>
      </c>
      <c r="G103" s="48">
        <v>-0.15</v>
      </c>
      <c r="H103" s="2">
        <f t="shared" si="17"/>
        <v>1145.7426092707499</v>
      </c>
      <c r="I103" s="2">
        <f t="shared" si="18"/>
        <v>0.67872918399708593</v>
      </c>
      <c r="J103" s="7">
        <f t="shared" si="15"/>
        <v>777.64894626102807</v>
      </c>
      <c r="K103" s="2">
        <f t="shared" si="16"/>
        <v>56568.166311599998</v>
      </c>
      <c r="L103" s="62"/>
    </row>
    <row r="104" spans="1:12" outlineLevel="2">
      <c r="A104" s="1">
        <v>361</v>
      </c>
      <c r="B104" s="47">
        <v>1954</v>
      </c>
      <c r="C104" s="1">
        <f t="shared" si="14"/>
        <v>67.5</v>
      </c>
      <c r="D104" s="2">
        <v>4299.76</v>
      </c>
      <c r="E104" s="1">
        <v>80</v>
      </c>
      <c r="F104" s="1">
        <v>32.095587000000002</v>
      </c>
      <c r="G104" s="48">
        <v>-0.15</v>
      </c>
      <c r="H104" s="2">
        <f t="shared" si="17"/>
        <v>2960.9262583376499</v>
      </c>
      <c r="I104" s="2">
        <f t="shared" si="18"/>
        <v>0.67872918399708593</v>
      </c>
      <c r="J104" s="7">
        <f t="shared" si="15"/>
        <v>2009.667063197058</v>
      </c>
      <c r="K104" s="2">
        <f t="shared" si="16"/>
        <v>138003.32115912001</v>
      </c>
      <c r="L104" s="62"/>
    </row>
    <row r="105" spans="1:12" outlineLevel="2">
      <c r="A105" s="1">
        <v>361</v>
      </c>
      <c r="B105" s="47">
        <v>1953</v>
      </c>
      <c r="C105" s="1">
        <f t="shared" si="14"/>
        <v>68.5</v>
      </c>
      <c r="D105" s="2">
        <v>1577.37</v>
      </c>
      <c r="E105" s="1">
        <v>80</v>
      </c>
      <c r="F105" s="1">
        <v>31.548113000000001</v>
      </c>
      <c r="G105" s="48">
        <v>-0.15</v>
      </c>
      <c r="H105" s="2">
        <f t="shared" si="17"/>
        <v>1098.6316993346061</v>
      </c>
      <c r="I105" s="2">
        <f t="shared" si="18"/>
        <v>0.67872918399708593</v>
      </c>
      <c r="J105" s="7">
        <f t="shared" si="15"/>
        <v>745.67339680270902</v>
      </c>
      <c r="K105" s="2">
        <f t="shared" si="16"/>
        <v>49763.047002809995</v>
      </c>
      <c r="L105" s="62"/>
    </row>
    <row r="106" spans="1:12" outlineLevel="2">
      <c r="A106" s="1">
        <v>361</v>
      </c>
      <c r="B106" s="47">
        <v>1952</v>
      </c>
      <c r="C106" s="1">
        <f t="shared" si="14"/>
        <v>69.5</v>
      </c>
      <c r="D106" s="2">
        <v>66085.209999999992</v>
      </c>
      <c r="E106" s="1">
        <v>80</v>
      </c>
      <c r="F106" s="1">
        <v>31.006644999999999</v>
      </c>
      <c r="G106" s="48">
        <v>-0.15</v>
      </c>
      <c r="H106" s="2">
        <f t="shared" si="17"/>
        <v>46542.457210581029</v>
      </c>
      <c r="I106" s="2">
        <f t="shared" si="18"/>
        <v>0.67872918399708593</v>
      </c>
      <c r="J106" s="7">
        <f t="shared" si="15"/>
        <v>31589.72400375695</v>
      </c>
      <c r="K106" s="2">
        <f t="shared" si="16"/>
        <v>2049080.6462204496</v>
      </c>
      <c r="L106" s="62"/>
    </row>
    <row r="107" spans="1:12" outlineLevel="2">
      <c r="A107" s="1">
        <v>361</v>
      </c>
      <c r="B107" s="47">
        <v>1951</v>
      </c>
      <c r="C107" s="1">
        <f t="shared" si="14"/>
        <v>70.5</v>
      </c>
      <c r="D107" s="2">
        <v>13632.6</v>
      </c>
      <c r="E107" s="1">
        <v>80</v>
      </c>
      <c r="F107" s="1">
        <v>30.471823000000001</v>
      </c>
      <c r="G107" s="48">
        <v>-0.15</v>
      </c>
      <c r="H107" s="2">
        <f t="shared" si="17"/>
        <v>9705.9687454466239</v>
      </c>
      <c r="I107" s="2">
        <f t="shared" si="18"/>
        <v>0.67872918399708593</v>
      </c>
      <c r="J107" s="7">
        <f t="shared" si="15"/>
        <v>6587.7242464982064</v>
      </c>
      <c r="K107" s="2">
        <f t="shared" si="16"/>
        <v>415410.1742298</v>
      </c>
      <c r="L107" s="62"/>
    </row>
    <row r="108" spans="1:12" outlineLevel="2">
      <c r="A108" s="1">
        <v>361</v>
      </c>
      <c r="B108" s="47">
        <v>1948</v>
      </c>
      <c r="C108" s="1">
        <f t="shared" si="14"/>
        <v>73.5</v>
      </c>
      <c r="D108" s="2">
        <v>2104.42</v>
      </c>
      <c r="E108" s="1">
        <v>80</v>
      </c>
      <c r="F108" s="1">
        <v>28.905894</v>
      </c>
      <c r="G108" s="48">
        <v>-0.15</v>
      </c>
      <c r="H108" s="2">
        <f t="shared" si="17"/>
        <v>1545.6497166349752</v>
      </c>
      <c r="I108" s="2">
        <f t="shared" si="18"/>
        <v>0.67872918399708593</v>
      </c>
      <c r="J108" s="7">
        <f t="shared" si="15"/>
        <v>1049.0775709169839</v>
      </c>
      <c r="K108" s="2">
        <f t="shared" si="16"/>
        <v>60830.141451480005</v>
      </c>
      <c r="L108" s="62"/>
    </row>
    <row r="109" spans="1:12" outlineLevel="2">
      <c r="A109" s="1">
        <v>361</v>
      </c>
      <c r="B109" s="47">
        <v>1947</v>
      </c>
      <c r="C109" s="1">
        <f t="shared" si="14"/>
        <v>74.5</v>
      </c>
      <c r="D109" s="2">
        <v>401.4</v>
      </c>
      <c r="E109" s="1">
        <v>80</v>
      </c>
      <c r="F109" s="1">
        <v>28.396847000000001</v>
      </c>
      <c r="G109" s="48">
        <v>-0.15</v>
      </c>
      <c r="H109" s="2">
        <f t="shared" si="17"/>
        <v>297.75664320412494</v>
      </c>
      <c r="I109" s="2">
        <f t="shared" si="18"/>
        <v>0.67872918399708593</v>
      </c>
      <c r="J109" s="7">
        <f t="shared" si="15"/>
        <v>202.09612347164719</v>
      </c>
      <c r="K109" s="2">
        <f t="shared" si="16"/>
        <v>11398.494385800001</v>
      </c>
      <c r="L109" s="62"/>
    </row>
    <row r="110" spans="1:12" outlineLevel="2">
      <c r="A110" s="1">
        <v>361</v>
      </c>
      <c r="B110" s="47">
        <v>1945</v>
      </c>
      <c r="C110" s="1">
        <f t="shared" si="14"/>
        <v>76.5</v>
      </c>
      <c r="D110" s="2">
        <v>7970.79</v>
      </c>
      <c r="E110" s="1">
        <v>80</v>
      </c>
      <c r="F110" s="1">
        <v>27.398599000000001</v>
      </c>
      <c r="G110" s="48">
        <v>-0.15</v>
      </c>
      <c r="H110" s="2">
        <f t="shared" si="17"/>
        <v>6027.0741154788557</v>
      </c>
      <c r="I110" s="2">
        <f t="shared" si="18"/>
        <v>0.67872918399708593</v>
      </c>
      <c r="J110" s="7">
        <f t="shared" si="15"/>
        <v>4090.7510962889223</v>
      </c>
      <c r="K110" s="2">
        <f t="shared" si="16"/>
        <v>218388.47892321</v>
      </c>
      <c r="L110" s="62"/>
    </row>
    <row r="111" spans="1:12" outlineLevel="2">
      <c r="A111" s="1">
        <v>361</v>
      </c>
      <c r="B111" s="47">
        <v>1944</v>
      </c>
      <c r="C111" s="1">
        <f t="shared" si="14"/>
        <v>77.5</v>
      </c>
      <c r="D111" s="2">
        <v>3867.04</v>
      </c>
      <c r="E111" s="1">
        <v>80</v>
      </c>
      <c r="F111" s="1">
        <v>26.908911</v>
      </c>
      <c r="G111" s="48">
        <v>-0.15</v>
      </c>
      <c r="H111" s="2">
        <f t="shared" si="17"/>
        <v>2951.2646190942996</v>
      </c>
      <c r="I111" s="2">
        <f t="shared" si="18"/>
        <v>0.67872918399708593</v>
      </c>
      <c r="J111" s="7">
        <f t="shared" si="15"/>
        <v>2003.1094266773446</v>
      </c>
      <c r="K111" s="2">
        <f t="shared" si="16"/>
        <v>104057.83519344</v>
      </c>
      <c r="L111" s="62"/>
    </row>
    <row r="112" spans="1:12" outlineLevel="2">
      <c r="A112" s="1">
        <v>361</v>
      </c>
      <c r="B112" s="47">
        <v>1943</v>
      </c>
      <c r="C112" s="1">
        <f t="shared" si="14"/>
        <v>78.5</v>
      </c>
      <c r="D112" s="2">
        <v>20317.09</v>
      </c>
      <c r="E112" s="1">
        <v>80</v>
      </c>
      <c r="F112" s="1">
        <v>26.426026</v>
      </c>
      <c r="G112" s="48">
        <v>-0.15</v>
      </c>
      <c r="H112" s="2">
        <f t="shared" si="17"/>
        <v>15646.716739100109</v>
      </c>
      <c r="I112" s="2">
        <f t="shared" si="18"/>
        <v>0.67872918399708593</v>
      </c>
      <c r="J112" s="7">
        <f t="shared" si="15"/>
        <v>10619.883284562962</v>
      </c>
      <c r="K112" s="2">
        <f t="shared" si="16"/>
        <v>536899.94858434005</v>
      </c>
      <c r="L112" s="62"/>
    </row>
    <row r="113" spans="1:12" outlineLevel="2">
      <c r="A113" s="1">
        <v>361</v>
      </c>
      <c r="B113" s="47">
        <v>1941</v>
      </c>
      <c r="C113" s="1">
        <f t="shared" si="14"/>
        <v>80.5</v>
      </c>
      <c r="D113" s="2">
        <v>7228</v>
      </c>
      <c r="E113" s="1">
        <v>80</v>
      </c>
      <c r="F113" s="1">
        <v>25.480177000000001</v>
      </c>
      <c r="G113" s="48">
        <v>-0.15</v>
      </c>
      <c r="H113" s="2">
        <f t="shared" si="17"/>
        <v>5664.7459092574991</v>
      </c>
      <c r="I113" s="2">
        <f t="shared" si="18"/>
        <v>0.67872918399708593</v>
      </c>
      <c r="J113" s="7">
        <f t="shared" si="15"/>
        <v>3844.8283685411729</v>
      </c>
      <c r="K113" s="2">
        <f t="shared" si="16"/>
        <v>184170.71935600002</v>
      </c>
      <c r="L113" s="62"/>
    </row>
    <row r="114" spans="1:12" outlineLevel="1">
      <c r="A114" s="6" t="s">
        <v>67</v>
      </c>
      <c r="C114" s="1" t="s">
        <v>30</v>
      </c>
      <c r="D114" s="2">
        <f>SUBTOTAL(9,D38:D113)</f>
        <v>37631097.650000021</v>
      </c>
      <c r="G114" s="48"/>
      <c r="H114" s="2">
        <f>SUBTOTAL(9,H38:H113)</f>
        <v>4062040.1333646672</v>
      </c>
      <c r="I114" s="2" t="s">
        <v>30</v>
      </c>
      <c r="J114" s="2">
        <f>SUBTOTAL(9,J38:J113)</f>
        <v>2757025.1850820151</v>
      </c>
      <c r="K114" s="2">
        <f>SUBTOTAL(9,K38:K113)</f>
        <v>2727911107.0702825</v>
      </c>
      <c r="L114" s="62">
        <f>K114/D114</f>
        <v>72.490872640550805</v>
      </c>
    </row>
    <row r="115" spans="1:12" outlineLevel="2">
      <c r="A115" s="1">
        <v>362</v>
      </c>
      <c r="B115" s="1">
        <v>2021</v>
      </c>
      <c r="C115" s="1">
        <f t="shared" si="14"/>
        <v>0.5</v>
      </c>
      <c r="D115" s="2">
        <v>28555327.449999999</v>
      </c>
      <c r="E115" s="1">
        <v>65</v>
      </c>
      <c r="F115" s="1">
        <v>64.628799999999998</v>
      </c>
      <c r="G115" s="48">
        <v>-0.25</v>
      </c>
      <c r="H115" s="2">
        <f t="shared" ref="H115:H178" si="19">+D115*(1-G115)*(1-F115/E115)</f>
        <v>203841.10672000237</v>
      </c>
      <c r="I115" s="2">
        <f t="shared" ref="I115:I146" si="20">$J$866</f>
        <v>0.67872918399708593</v>
      </c>
      <c r="J115" s="7">
        <f t="shared" si="15"/>
        <v>138352.90802913011</v>
      </c>
      <c r="K115" s="2">
        <f t="shared" si="16"/>
        <v>1845496546.7005599</v>
      </c>
      <c r="L115" s="62"/>
    </row>
    <row r="116" spans="1:12" outlineLevel="2">
      <c r="A116" s="1">
        <v>362</v>
      </c>
      <c r="B116" s="1">
        <v>2020</v>
      </c>
      <c r="C116" s="1">
        <f t="shared" si="14"/>
        <v>1.5</v>
      </c>
      <c r="D116" s="2">
        <v>22121759.5</v>
      </c>
      <c r="E116" s="1">
        <v>65</v>
      </c>
      <c r="F116" s="1">
        <v>63.888755000000003</v>
      </c>
      <c r="G116" s="48">
        <v>-0.25</v>
      </c>
      <c r="H116" s="2">
        <f t="shared" si="19"/>
        <v>472744.1276072592</v>
      </c>
      <c r="I116" s="2">
        <f t="shared" si="20"/>
        <v>0.67872918399708593</v>
      </c>
      <c r="J116" s="7">
        <f t="shared" si="15"/>
        <v>320865.23597028927</v>
      </c>
      <c r="K116" s="2">
        <f t="shared" si="16"/>
        <v>1413331672.8644226</v>
      </c>
      <c r="L116" s="62"/>
    </row>
    <row r="117" spans="1:12" outlineLevel="2">
      <c r="A117" s="1">
        <v>362</v>
      </c>
      <c r="B117" s="1">
        <v>2019</v>
      </c>
      <c r="C117" s="1">
        <f t="shared" si="14"/>
        <v>2.5</v>
      </c>
      <c r="D117" s="2">
        <v>36121559.369999997</v>
      </c>
      <c r="E117" s="1">
        <v>65</v>
      </c>
      <c r="F117" s="1">
        <v>63.152157000000003</v>
      </c>
      <c r="G117" s="48">
        <v>-0.25</v>
      </c>
      <c r="H117" s="2">
        <f t="shared" si="19"/>
        <v>1283595.5890565168</v>
      </c>
      <c r="I117" s="2">
        <f t="shared" si="20"/>
        <v>0.67872918399708593</v>
      </c>
      <c r="J117" s="7">
        <f t="shared" ref="J117:J120" si="21">IF((D117*(1-G117)-H117*I117)&lt;0,D117*(1-G117),H117*I117)</f>
        <v>871213.78674258851</v>
      </c>
      <c r="K117" s="2">
        <f t="shared" ref="K117:K120" si="22">+D117*F117</f>
        <v>2281154388.4190612</v>
      </c>
      <c r="L117" s="62"/>
    </row>
    <row r="118" spans="1:12" outlineLevel="2">
      <c r="A118" s="1">
        <v>362</v>
      </c>
      <c r="B118" s="1">
        <v>2018</v>
      </c>
      <c r="C118" s="1">
        <f t="shared" si="14"/>
        <v>3.5</v>
      </c>
      <c r="D118" s="2">
        <v>11578329.17</v>
      </c>
      <c r="E118" s="1">
        <v>65</v>
      </c>
      <c r="F118" s="1">
        <v>62.419311</v>
      </c>
      <c r="G118" s="48">
        <v>-0.25</v>
      </c>
      <c r="H118" s="2">
        <f t="shared" si="19"/>
        <v>574616.66783457901</v>
      </c>
      <c r="I118" s="2">
        <f t="shared" si="20"/>
        <v>0.67872918399708593</v>
      </c>
      <c r="J118" s="7">
        <f t="shared" si="21"/>
        <v>390009.10207048838</v>
      </c>
      <c r="K118" s="2">
        <f t="shared" si="22"/>
        <v>722711329.32260191</v>
      </c>
      <c r="L118" s="62"/>
    </row>
    <row r="119" spans="1:12" outlineLevel="2">
      <c r="A119" s="1">
        <v>362</v>
      </c>
      <c r="B119" s="1">
        <v>2017</v>
      </c>
      <c r="C119" s="1">
        <f t="shared" si="14"/>
        <v>4.5</v>
      </c>
      <c r="D119" s="2">
        <v>16248966.68</v>
      </c>
      <c r="E119" s="1">
        <v>65</v>
      </c>
      <c r="F119" s="1">
        <v>61.689602999999998</v>
      </c>
      <c r="G119" s="48">
        <v>-0.25</v>
      </c>
      <c r="H119" s="2">
        <f t="shared" si="19"/>
        <v>1034433.2798186922</v>
      </c>
      <c r="I119" s="2">
        <f t="shared" si="20"/>
        <v>0.67872918399708593</v>
      </c>
      <c r="J119" s="7">
        <f t="shared" si="21"/>
        <v>702100.0559107702</v>
      </c>
      <c r="K119" s="2">
        <f t="shared" si="22"/>
        <v>1002392303.649428</v>
      </c>
      <c r="L119" s="62"/>
    </row>
    <row r="120" spans="1:12" outlineLevel="2">
      <c r="A120" s="1">
        <v>362</v>
      </c>
      <c r="B120" s="1">
        <v>2016</v>
      </c>
      <c r="C120" s="1">
        <f t="shared" si="14"/>
        <v>5.5</v>
      </c>
      <c r="D120" s="2">
        <v>21288501.580000002</v>
      </c>
      <c r="E120" s="1">
        <v>65</v>
      </c>
      <c r="F120" s="1">
        <v>60.963684000000001</v>
      </c>
      <c r="G120" s="48">
        <v>-0.25</v>
      </c>
      <c r="H120" s="2">
        <f t="shared" si="19"/>
        <v>1652444.606603448</v>
      </c>
      <c r="I120" s="2">
        <f t="shared" si="20"/>
        <v>0.67872918399708593</v>
      </c>
      <c r="J120" s="7">
        <f t="shared" si="21"/>
        <v>1121562.3794403439</v>
      </c>
      <c r="K120" s="2">
        <f t="shared" si="22"/>
        <v>1297825483.1566207</v>
      </c>
      <c r="L120" s="62"/>
    </row>
    <row r="121" spans="1:12" outlineLevel="2">
      <c r="A121" s="1">
        <v>362</v>
      </c>
      <c r="B121" s="1">
        <v>2015</v>
      </c>
      <c r="C121" s="1">
        <f t="shared" si="14"/>
        <v>6.5</v>
      </c>
      <c r="D121" s="2">
        <v>17860402.409999993</v>
      </c>
      <c r="E121" s="1">
        <v>65</v>
      </c>
      <c r="F121" s="1">
        <v>60.240608000000002</v>
      </c>
      <c r="G121" s="48">
        <v>-0.25</v>
      </c>
      <c r="H121" s="2">
        <f t="shared" si="19"/>
        <v>1634704.9297487433</v>
      </c>
      <c r="I121" s="2">
        <f t="shared" si="20"/>
        <v>0.67872918399708593</v>
      </c>
      <c r="J121" s="7">
        <f t="shared" si="15"/>
        <v>1109521.9430443782</v>
      </c>
      <c r="K121" s="2">
        <f t="shared" si="16"/>
        <v>1075921500.3030648</v>
      </c>
      <c r="L121" s="62"/>
    </row>
    <row r="122" spans="1:12" outlineLevel="2">
      <c r="A122" s="1">
        <v>362</v>
      </c>
      <c r="B122" s="1">
        <v>2014</v>
      </c>
      <c r="C122" s="1">
        <f t="shared" si="14"/>
        <v>7.5</v>
      </c>
      <c r="D122" s="2">
        <v>11893172.950000003</v>
      </c>
      <c r="E122" s="1">
        <v>65</v>
      </c>
      <c r="F122" s="1">
        <v>59.521340000000002</v>
      </c>
      <c r="G122" s="48">
        <v>-0.25</v>
      </c>
      <c r="H122" s="2">
        <f t="shared" si="19"/>
        <v>1253050.9791201346</v>
      </c>
      <c r="I122" s="2">
        <f t="shared" si="20"/>
        <v>0.67872918399708593</v>
      </c>
      <c r="J122" s="7">
        <f t="shared" ref="J122:J125" si="23">IF((D122*(1-G122)-H122*I122)&lt;0,D122*(1-G122),H122*I122)</f>
        <v>850482.26856495847</v>
      </c>
      <c r="K122" s="2">
        <f t="shared" ref="K122:K125" si="24">+D122*F122</f>
        <v>707897590.8357532</v>
      </c>
      <c r="L122" s="62"/>
    </row>
    <row r="123" spans="1:12" outlineLevel="2">
      <c r="A123" s="1">
        <v>362</v>
      </c>
      <c r="B123" s="1">
        <v>2013</v>
      </c>
      <c r="C123" s="1">
        <f t="shared" si="14"/>
        <v>8.5</v>
      </c>
      <c r="D123" s="2">
        <v>4026075.04</v>
      </c>
      <c r="E123" s="1">
        <v>65</v>
      </c>
      <c r="F123" s="1">
        <v>58.804786</v>
      </c>
      <c r="G123" s="48">
        <v>-0.25</v>
      </c>
      <c r="H123" s="2">
        <f t="shared" si="19"/>
        <v>479661.47024727974</v>
      </c>
      <c r="I123" s="2">
        <f t="shared" si="20"/>
        <v>0.67872918399708593</v>
      </c>
      <c r="J123" s="7">
        <f t="shared" si="23"/>
        <v>325560.23829577869</v>
      </c>
      <c r="K123" s="2">
        <f t="shared" si="24"/>
        <v>236752481.14714146</v>
      </c>
      <c r="L123" s="62"/>
    </row>
    <row r="124" spans="1:12" outlineLevel="2">
      <c r="A124" s="1">
        <v>362</v>
      </c>
      <c r="B124" s="1">
        <v>2012</v>
      </c>
      <c r="C124" s="1">
        <f t="shared" si="14"/>
        <v>9.5</v>
      </c>
      <c r="D124" s="2">
        <v>7516865.21</v>
      </c>
      <c r="E124" s="1">
        <v>65</v>
      </c>
      <c r="F124" s="1">
        <v>58.091718</v>
      </c>
      <c r="G124" s="48">
        <v>-0.25</v>
      </c>
      <c r="H124" s="2">
        <f t="shared" si="19"/>
        <v>998627.3966667155</v>
      </c>
      <c r="I124" s="2">
        <f t="shared" si="20"/>
        <v>0.67872918399708593</v>
      </c>
      <c r="J124" s="7">
        <f t="shared" si="23"/>
        <v>677797.55805673404</v>
      </c>
      <c r="K124" s="2">
        <f t="shared" si="24"/>
        <v>436667614.02333081</v>
      </c>
      <c r="L124" s="62"/>
    </row>
    <row r="125" spans="1:12" outlineLevel="2">
      <c r="A125" s="1">
        <v>362</v>
      </c>
      <c r="B125" s="1">
        <v>2011</v>
      </c>
      <c r="C125" s="1">
        <f t="shared" si="14"/>
        <v>10.5</v>
      </c>
      <c r="D125" s="2">
        <v>6483562.919999999</v>
      </c>
      <c r="E125" s="1">
        <v>65</v>
      </c>
      <c r="F125" s="1">
        <v>57.381391999999998</v>
      </c>
      <c r="G125" s="48">
        <v>-0.25</v>
      </c>
      <c r="H125" s="2">
        <f t="shared" si="19"/>
        <v>949917.77559260279</v>
      </c>
      <c r="I125" s="2">
        <f t="shared" si="20"/>
        <v>0.67872918399708593</v>
      </c>
      <c r="J125" s="7">
        <f t="shared" si="23"/>
        <v>644736.9166922943</v>
      </c>
      <c r="K125" s="2">
        <f t="shared" si="24"/>
        <v>372035865.46918458</v>
      </c>
      <c r="L125" s="62"/>
    </row>
    <row r="126" spans="1:12" outlineLevel="2">
      <c r="A126" s="1">
        <v>362</v>
      </c>
      <c r="B126" s="1">
        <v>2010</v>
      </c>
      <c r="C126" s="1">
        <f t="shared" si="14"/>
        <v>11.5</v>
      </c>
      <c r="D126" s="2">
        <v>5052287.24</v>
      </c>
      <c r="E126" s="1">
        <v>65</v>
      </c>
      <c r="F126" s="1">
        <v>56.674227000000002</v>
      </c>
      <c r="G126" s="48">
        <v>-0.25</v>
      </c>
      <c r="H126" s="2">
        <f t="shared" si="19"/>
        <v>808926.85944300995</v>
      </c>
      <c r="I126" s="2">
        <f t="shared" si="20"/>
        <v>0.67872918399708593</v>
      </c>
      <c r="J126" s="7">
        <f t="shared" ref="J126:J129" si="25">IF((D126*(1-G126)-H126*I126)&lt;0,D126*(1-G126),H126*I126)</f>
        <v>549042.26722307957</v>
      </c>
      <c r="K126" s="2">
        <f t="shared" ref="K126:K129" si="26">+D126*F126</f>
        <v>286334473.9089635</v>
      </c>
      <c r="L126" s="62"/>
    </row>
    <row r="127" spans="1:12" outlineLevel="2">
      <c r="A127" s="1">
        <v>362</v>
      </c>
      <c r="B127" s="1">
        <v>2009</v>
      </c>
      <c r="C127" s="1">
        <f t="shared" si="14"/>
        <v>12.5</v>
      </c>
      <c r="D127" s="2">
        <v>1679969.9600000076</v>
      </c>
      <c r="E127" s="1">
        <v>65</v>
      </c>
      <c r="F127" s="1">
        <v>55.969814</v>
      </c>
      <c r="G127" s="48">
        <v>-0.25</v>
      </c>
      <c r="H127" s="2">
        <f t="shared" si="19"/>
        <v>291739.2541002428</v>
      </c>
      <c r="I127" s="2">
        <f t="shared" si="20"/>
        <v>0.67872918399708593</v>
      </c>
      <c r="J127" s="7">
        <f t="shared" si="25"/>
        <v>198011.94587537632</v>
      </c>
      <c r="K127" s="2">
        <f t="shared" si="26"/>
        <v>94027606.186787874</v>
      </c>
      <c r="L127" s="62"/>
    </row>
    <row r="128" spans="1:12" outlineLevel="2">
      <c r="A128" s="1">
        <v>362</v>
      </c>
      <c r="B128" s="1">
        <v>2008</v>
      </c>
      <c r="C128" s="1">
        <f t="shared" si="14"/>
        <v>13.5</v>
      </c>
      <c r="D128" s="2">
        <v>3155748.0300000003</v>
      </c>
      <c r="E128" s="1">
        <v>65</v>
      </c>
      <c r="F128" s="1">
        <v>55.268244000000003</v>
      </c>
      <c r="G128" s="48">
        <v>-0.25</v>
      </c>
      <c r="H128" s="2">
        <f t="shared" si="19"/>
        <v>590595.5735661668</v>
      </c>
      <c r="I128" s="2">
        <f t="shared" si="20"/>
        <v>0.67872918399708593</v>
      </c>
      <c r="J128" s="7">
        <f t="shared" si="25"/>
        <v>400854.4517188553</v>
      </c>
      <c r="K128" s="2">
        <f t="shared" si="26"/>
        <v>174412652.12455934</v>
      </c>
      <c r="L128" s="62"/>
    </row>
    <row r="129" spans="1:12" outlineLevel="2">
      <c r="A129" s="1">
        <v>362</v>
      </c>
      <c r="B129" s="1">
        <v>2007</v>
      </c>
      <c r="C129" s="1">
        <f t="shared" si="14"/>
        <v>14.5</v>
      </c>
      <c r="D129" s="2">
        <v>1777252.0999999996</v>
      </c>
      <c r="E129" s="1">
        <v>65</v>
      </c>
      <c r="F129" s="1">
        <v>54.569425000000003</v>
      </c>
      <c r="G129" s="48">
        <v>-0.25</v>
      </c>
      <c r="H129" s="2">
        <f t="shared" si="19"/>
        <v>356495.41005687474</v>
      </c>
      <c r="I129" s="2">
        <f t="shared" si="20"/>
        <v>0.67872918399708593</v>
      </c>
      <c r="J129" s="7">
        <f t="shared" si="25"/>
        <v>241963.83876660914</v>
      </c>
      <c r="K129" s="2">
        <f t="shared" si="26"/>
        <v>96983625.177042484</v>
      </c>
      <c r="L129" s="62"/>
    </row>
    <row r="130" spans="1:12" outlineLevel="2">
      <c r="A130" s="1">
        <v>362</v>
      </c>
      <c r="B130" s="1">
        <v>2006</v>
      </c>
      <c r="C130" s="1">
        <f t="shared" si="14"/>
        <v>15.5</v>
      </c>
      <c r="D130" s="2">
        <v>5918881.8300000001</v>
      </c>
      <c r="E130" s="1">
        <v>65</v>
      </c>
      <c r="F130" s="1">
        <v>53.873122000000002</v>
      </c>
      <c r="G130" s="48">
        <v>-0.25</v>
      </c>
      <c r="H130" s="2">
        <f t="shared" si="19"/>
        <v>1266513.0003620523</v>
      </c>
      <c r="I130" s="2">
        <f t="shared" si="20"/>
        <v>0.67872918399708593</v>
      </c>
      <c r="J130" s="7">
        <f t="shared" si="15"/>
        <v>859619.33525743673</v>
      </c>
      <c r="K130" s="2">
        <f t="shared" si="16"/>
        <v>318868642.93117326</v>
      </c>
      <c r="L130" s="62"/>
    </row>
    <row r="131" spans="1:12" outlineLevel="2">
      <c r="A131" s="1">
        <v>362</v>
      </c>
      <c r="B131" s="1">
        <v>2005</v>
      </c>
      <c r="C131" s="1">
        <f t="shared" si="14"/>
        <v>16.5</v>
      </c>
      <c r="D131" s="2">
        <v>9958338.7200000007</v>
      </c>
      <c r="E131" s="1">
        <v>65</v>
      </c>
      <c r="F131" s="1">
        <v>53.179563000000002</v>
      </c>
      <c r="G131" s="48">
        <v>-0.25</v>
      </c>
      <c r="H131" s="2">
        <f t="shared" si="19"/>
        <v>2263690.6820080895</v>
      </c>
      <c r="I131" s="2">
        <f t="shared" si="20"/>
        <v>0.67872918399708593</v>
      </c>
      <c r="J131" s="7">
        <f t="shared" si="15"/>
        <v>1536432.9294211576</v>
      </c>
      <c r="K131" s="2">
        <f t="shared" si="16"/>
        <v>529580101.3355794</v>
      </c>
      <c r="L131" s="62"/>
    </row>
    <row r="132" spans="1:12" outlineLevel="2">
      <c r="A132" s="1">
        <v>362</v>
      </c>
      <c r="B132" s="1">
        <v>2004</v>
      </c>
      <c r="C132" s="1">
        <f t="shared" si="14"/>
        <v>17.5</v>
      </c>
      <c r="D132" s="2">
        <v>4088566.16</v>
      </c>
      <c r="E132" s="1">
        <v>65</v>
      </c>
      <c r="F132" s="1">
        <v>52.488190000000003</v>
      </c>
      <c r="G132" s="48">
        <v>-0.25</v>
      </c>
      <c r="H132" s="2">
        <f t="shared" si="19"/>
        <v>983756.98012210743</v>
      </c>
      <c r="I132" s="2">
        <f t="shared" si="20"/>
        <v>0.67872918399708593</v>
      </c>
      <c r="J132" s="7">
        <f t="shared" si="15"/>
        <v>667704.57236971543</v>
      </c>
      <c r="K132" s="2">
        <f t="shared" si="16"/>
        <v>214601437.43365043</v>
      </c>
      <c r="L132" s="62"/>
    </row>
    <row r="133" spans="1:12" outlineLevel="2">
      <c r="A133" s="1">
        <v>362</v>
      </c>
      <c r="B133" s="1">
        <v>2003</v>
      </c>
      <c r="C133" s="1">
        <f t="shared" si="14"/>
        <v>18.5</v>
      </c>
      <c r="D133" s="2">
        <v>10658182.389999999</v>
      </c>
      <c r="E133" s="1">
        <v>65</v>
      </c>
      <c r="F133" s="1">
        <v>51.799531999999999</v>
      </c>
      <c r="G133" s="48">
        <v>-0.25</v>
      </c>
      <c r="H133" s="2">
        <f t="shared" si="19"/>
        <v>2705634.5303338184</v>
      </c>
      <c r="I133" s="2">
        <f t="shared" si="20"/>
        <v>0.67872918399708593</v>
      </c>
      <c r="J133" s="7">
        <f t="shared" si="15"/>
        <v>1836393.1169678115</v>
      </c>
      <c r="K133" s="2">
        <f t="shared" si="16"/>
        <v>552088859.77264142</v>
      </c>
      <c r="L133" s="62"/>
    </row>
    <row r="134" spans="1:12" outlineLevel="2">
      <c r="A134" s="1">
        <v>362</v>
      </c>
      <c r="B134" s="1">
        <v>2002</v>
      </c>
      <c r="C134" s="1">
        <f t="shared" si="14"/>
        <v>19.5</v>
      </c>
      <c r="D134" s="2">
        <v>13391902.900000002</v>
      </c>
      <c r="E134" s="1">
        <v>65</v>
      </c>
      <c r="F134" s="1">
        <v>51.112763999999999</v>
      </c>
      <c r="G134" s="48">
        <v>-0.25</v>
      </c>
      <c r="H134" s="2">
        <f t="shared" si="19"/>
        <v>3576471.462718932</v>
      </c>
      <c r="I134" s="2">
        <f t="shared" si="20"/>
        <v>0.67872918399708593</v>
      </c>
      <c r="J134" s="7">
        <f t="shared" si="15"/>
        <v>2427455.5574800852</v>
      </c>
      <c r="K134" s="2">
        <f t="shared" si="16"/>
        <v>684497172.43861568</v>
      </c>
      <c r="L134" s="62"/>
    </row>
    <row r="135" spans="1:12" outlineLevel="2">
      <c r="A135" s="1">
        <v>362</v>
      </c>
      <c r="B135" s="1">
        <v>2001</v>
      </c>
      <c r="C135" s="1">
        <f t="shared" si="14"/>
        <v>20.5</v>
      </c>
      <c r="D135" s="2">
        <v>7747889.4699999997</v>
      </c>
      <c r="E135" s="1">
        <v>65</v>
      </c>
      <c r="F135" s="1">
        <v>50.428750999999998</v>
      </c>
      <c r="G135" s="48">
        <v>-0.25</v>
      </c>
      <c r="H135" s="2">
        <f t="shared" si="19"/>
        <v>2171085.128689386</v>
      </c>
      <c r="I135" s="2">
        <f t="shared" si="20"/>
        <v>0.67872918399708593</v>
      </c>
      <c r="J135" s="7">
        <f t="shared" si="15"/>
        <v>1473578.8377835553</v>
      </c>
      <c r="K135" s="2">
        <f t="shared" si="16"/>
        <v>390716388.85815197</v>
      </c>
      <c r="L135" s="62"/>
    </row>
    <row r="136" spans="1:12" outlineLevel="2">
      <c r="A136" s="1">
        <v>362</v>
      </c>
      <c r="B136" s="1">
        <v>2000</v>
      </c>
      <c r="C136" s="1">
        <f t="shared" si="14"/>
        <v>21.5</v>
      </c>
      <c r="D136" s="2">
        <v>3585925.8400000008</v>
      </c>
      <c r="E136" s="1">
        <v>65</v>
      </c>
      <c r="F136" s="1">
        <v>49.746623999999997</v>
      </c>
      <c r="G136" s="48">
        <v>-0.25</v>
      </c>
      <c r="H136" s="2">
        <f t="shared" si="19"/>
        <v>1051874.522031459</v>
      </c>
      <c r="I136" s="2">
        <f t="shared" si="20"/>
        <v>0.67872918399708593</v>
      </c>
      <c r="J136" s="7">
        <f t="shared" si="15"/>
        <v>713937.93600573693</v>
      </c>
      <c r="K136" s="2">
        <f t="shared" si="16"/>
        <v>178387704.45436418</v>
      </c>
      <c r="L136" s="62"/>
    </row>
    <row r="137" spans="1:12" outlineLevel="2">
      <c r="A137" s="1">
        <v>362</v>
      </c>
      <c r="B137" s="1">
        <v>1999</v>
      </c>
      <c r="C137" s="1">
        <f t="shared" si="14"/>
        <v>22.5</v>
      </c>
      <c r="D137" s="2">
        <v>4346906.6000000006</v>
      </c>
      <c r="E137" s="1">
        <v>65</v>
      </c>
      <c r="F137" s="1">
        <v>49.067182000000003</v>
      </c>
      <c r="G137" s="48">
        <v>-0.25</v>
      </c>
      <c r="H137" s="2">
        <f t="shared" si="19"/>
        <v>1331893.6869384386</v>
      </c>
      <c r="I137" s="2">
        <f t="shared" si="20"/>
        <v>0.67872918399708593</v>
      </c>
      <c r="J137" s="7">
        <f t="shared" si="15"/>
        <v>903995.11530659662</v>
      </c>
      <c r="K137" s="2">
        <f t="shared" si="16"/>
        <v>213290457.27920124</v>
      </c>
      <c r="L137" s="62"/>
    </row>
    <row r="138" spans="1:12" outlineLevel="2">
      <c r="A138" s="1">
        <v>362</v>
      </c>
      <c r="B138" s="1">
        <v>1998</v>
      </c>
      <c r="C138" s="1">
        <f t="shared" si="14"/>
        <v>23.5</v>
      </c>
      <c r="D138" s="2">
        <v>3130225.87</v>
      </c>
      <c r="E138" s="1">
        <v>65</v>
      </c>
      <c r="F138" s="1">
        <v>48.389893999999998</v>
      </c>
      <c r="G138" s="48">
        <v>-0.25</v>
      </c>
      <c r="H138" s="2">
        <f t="shared" si="19"/>
        <v>999872.75970465841</v>
      </c>
      <c r="I138" s="2">
        <f t="shared" si="20"/>
        <v>0.67872918399708593</v>
      </c>
      <c r="J138" s="7">
        <f t="shared" si="15"/>
        <v>678642.82229525724</v>
      </c>
      <c r="K138" s="2">
        <f t="shared" si="16"/>
        <v>151471298.04535779</v>
      </c>
      <c r="L138" s="62"/>
    </row>
    <row r="139" spans="1:12" outlineLevel="2">
      <c r="A139" s="1">
        <v>362</v>
      </c>
      <c r="B139" s="1">
        <v>1997</v>
      </c>
      <c r="C139" s="1">
        <f t="shared" si="14"/>
        <v>24.5</v>
      </c>
      <c r="D139" s="2">
        <v>2682865.29</v>
      </c>
      <c r="E139" s="1">
        <v>65</v>
      </c>
      <c r="F139" s="1">
        <v>47.715324000000003</v>
      </c>
      <c r="G139" s="48">
        <v>-0.25</v>
      </c>
      <c r="H139" s="2">
        <f t="shared" si="19"/>
        <v>891778.02479415433</v>
      </c>
      <c r="I139" s="2">
        <f t="shared" si="20"/>
        <v>0.67872918399708593</v>
      </c>
      <c r="J139" s="7">
        <f t="shared" si="15"/>
        <v>605275.77107506944</v>
      </c>
      <c r="K139" s="2">
        <f t="shared" si="16"/>
        <v>128013786.56070396</v>
      </c>
      <c r="L139" s="62"/>
    </row>
    <row r="140" spans="1:12" outlineLevel="2">
      <c r="A140" s="1">
        <v>362</v>
      </c>
      <c r="B140" s="1">
        <v>1996</v>
      </c>
      <c r="C140" s="1">
        <f t="shared" si="14"/>
        <v>25.5</v>
      </c>
      <c r="D140" s="2">
        <v>4062280.75</v>
      </c>
      <c r="E140" s="1">
        <v>65</v>
      </c>
      <c r="F140" s="1">
        <v>47.043261000000001</v>
      </c>
      <c r="G140" s="48">
        <v>-0.25</v>
      </c>
      <c r="H140" s="2">
        <f t="shared" si="19"/>
        <v>1402794.5225475817</v>
      </c>
      <c r="I140" s="2">
        <f t="shared" si="20"/>
        <v>0.67872918399708593</v>
      </c>
      <c r="J140" s="7">
        <f t="shared" si="15"/>
        <v>952117.58160430193</v>
      </c>
      <c r="K140" s="2">
        <f t="shared" si="16"/>
        <v>191102933.57752576</v>
      </c>
      <c r="L140" s="62"/>
    </row>
    <row r="141" spans="1:12" outlineLevel="2">
      <c r="A141" s="1">
        <v>362</v>
      </c>
      <c r="B141" s="1">
        <v>1995</v>
      </c>
      <c r="C141" s="1">
        <f t="shared" si="14"/>
        <v>26.5</v>
      </c>
      <c r="D141" s="2">
        <v>3414640.9400000004</v>
      </c>
      <c r="E141" s="1">
        <v>65</v>
      </c>
      <c r="F141" s="1">
        <v>46.373984999999998</v>
      </c>
      <c r="G141" s="48">
        <v>-0.25</v>
      </c>
      <c r="H141" s="2">
        <f t="shared" si="19"/>
        <v>1223099.10323181</v>
      </c>
      <c r="I141" s="2">
        <f t="shared" si="20"/>
        <v>0.67872918399708593</v>
      </c>
      <c r="J141" s="7">
        <f t="shared" si="15"/>
        <v>830153.056284094</v>
      </c>
      <c r="K141" s="2">
        <f t="shared" si="16"/>
        <v>158350507.7319459</v>
      </c>
      <c r="L141" s="62"/>
    </row>
    <row r="142" spans="1:12" outlineLevel="2">
      <c r="A142" s="1">
        <v>362</v>
      </c>
      <c r="B142" s="1">
        <v>1994</v>
      </c>
      <c r="C142" s="1">
        <f t="shared" si="14"/>
        <v>27.5</v>
      </c>
      <c r="D142" s="2">
        <v>1202063.25</v>
      </c>
      <c r="E142" s="1">
        <v>65</v>
      </c>
      <c r="F142" s="1">
        <v>45.707638000000003</v>
      </c>
      <c r="G142" s="48">
        <v>-0.25</v>
      </c>
      <c r="H142" s="2">
        <f t="shared" si="19"/>
        <v>445973.83395954798</v>
      </c>
      <c r="I142" s="2">
        <f t="shared" si="20"/>
        <v>0.67872918399708593</v>
      </c>
      <c r="J142" s="7">
        <f t="shared" si="15"/>
        <v>302695.45640741591</v>
      </c>
      <c r="K142" s="2">
        <f t="shared" si="16"/>
        <v>54943471.884103507</v>
      </c>
      <c r="L142" s="62"/>
    </row>
    <row r="143" spans="1:12" outlineLevel="2">
      <c r="A143" s="1">
        <v>362</v>
      </c>
      <c r="B143" s="1">
        <v>1993</v>
      </c>
      <c r="C143" s="1">
        <f t="shared" si="14"/>
        <v>28.5</v>
      </c>
      <c r="D143" s="2">
        <v>2213206.86</v>
      </c>
      <c r="E143" s="1">
        <v>65</v>
      </c>
      <c r="F143" s="1">
        <v>45.044173000000001</v>
      </c>
      <c r="G143" s="48">
        <v>-0.25</v>
      </c>
      <c r="H143" s="2">
        <f t="shared" si="19"/>
        <v>849353.33102640801</v>
      </c>
      <c r="I143" s="2">
        <f t="shared" si="20"/>
        <v>0.67872918399708593</v>
      </c>
      <c r="J143" s="7">
        <f t="shared" si="15"/>
        <v>576480.89329276071</v>
      </c>
      <c r="K143" s="2">
        <f t="shared" si="16"/>
        <v>99692072.686626777</v>
      </c>
      <c r="L143" s="62"/>
    </row>
    <row r="144" spans="1:12" outlineLevel="2">
      <c r="A144" s="1">
        <v>362</v>
      </c>
      <c r="B144" s="1">
        <v>1992</v>
      </c>
      <c r="C144" s="1">
        <f t="shared" si="14"/>
        <v>29.5</v>
      </c>
      <c r="D144" s="2">
        <v>2980199.46</v>
      </c>
      <c r="E144" s="1">
        <v>65</v>
      </c>
      <c r="F144" s="1">
        <v>44.384098999999999</v>
      </c>
      <c r="G144" s="48">
        <v>-0.25</v>
      </c>
      <c r="H144" s="2">
        <f t="shared" si="19"/>
        <v>1181528.7889925668</v>
      </c>
      <c r="I144" s="2">
        <f t="shared" si="20"/>
        <v>0.67872918399708593</v>
      </c>
      <c r="J144" s="7">
        <f t="shared" si="15"/>
        <v>801938.07082198991</v>
      </c>
      <c r="K144" s="2">
        <f t="shared" si="16"/>
        <v>132273467.87238653</v>
      </c>
      <c r="L144" s="62"/>
    </row>
    <row r="145" spans="1:12" outlineLevel="2">
      <c r="A145" s="1">
        <v>362</v>
      </c>
      <c r="B145" s="1">
        <v>1991</v>
      </c>
      <c r="C145" s="1">
        <f t="shared" si="14"/>
        <v>30.5</v>
      </c>
      <c r="D145" s="2">
        <v>1875549.9300000002</v>
      </c>
      <c r="E145" s="1">
        <v>65</v>
      </c>
      <c r="F145" s="1">
        <v>43.726993</v>
      </c>
      <c r="G145" s="48">
        <v>-0.25</v>
      </c>
      <c r="H145" s="2">
        <f t="shared" si="19"/>
        <v>767280.5151872983</v>
      </c>
      <c r="I145" s="2">
        <f t="shared" si="20"/>
        <v>0.67872918399708593</v>
      </c>
      <c r="J145" s="7">
        <f t="shared" si="15"/>
        <v>520775.67796993867</v>
      </c>
      <c r="K145" s="2">
        <f t="shared" si="16"/>
        <v>82012158.660260499</v>
      </c>
      <c r="L145" s="62"/>
    </row>
    <row r="146" spans="1:12" outlineLevel="2">
      <c r="A146" s="1">
        <v>362</v>
      </c>
      <c r="B146" s="1">
        <v>1990</v>
      </c>
      <c r="C146" s="1">
        <f t="shared" si="14"/>
        <v>31.5</v>
      </c>
      <c r="D146" s="2">
        <v>974775.74</v>
      </c>
      <c r="E146" s="1">
        <v>65</v>
      </c>
      <c r="F146" s="1">
        <v>43.073762000000002</v>
      </c>
      <c r="G146" s="48">
        <v>-0.25</v>
      </c>
      <c r="H146" s="2">
        <f t="shared" si="19"/>
        <v>411022.4013820407</v>
      </c>
      <c r="I146" s="2">
        <f t="shared" si="20"/>
        <v>0.67872918399708593</v>
      </c>
      <c r="J146" s="7">
        <f t="shared" si="15"/>
        <v>278972.89909455518</v>
      </c>
      <c r="K146" s="2">
        <f t="shared" si="16"/>
        <v>41987258.22813388</v>
      </c>
      <c r="L146" s="62"/>
    </row>
    <row r="147" spans="1:12" outlineLevel="2">
      <c r="A147" s="1">
        <v>362</v>
      </c>
      <c r="B147" s="1">
        <v>1989</v>
      </c>
      <c r="C147" s="1">
        <f t="shared" si="14"/>
        <v>32.5</v>
      </c>
      <c r="D147" s="2">
        <v>967598.31000000017</v>
      </c>
      <c r="E147" s="1">
        <v>65</v>
      </c>
      <c r="F147" s="1">
        <v>42.423580999999999</v>
      </c>
      <c r="G147" s="48">
        <v>-0.25</v>
      </c>
      <c r="H147" s="2">
        <f t="shared" si="19"/>
        <v>420094.32442792109</v>
      </c>
      <c r="I147" s="2">
        <f t="shared" ref="I147:I178" si="27">$J$866</f>
        <v>0.67872918399708593</v>
      </c>
      <c r="J147" s="7">
        <f t="shared" si="15"/>
        <v>285130.27802076994</v>
      </c>
      <c r="K147" s="2">
        <f t="shared" si="16"/>
        <v>41048985.279748119</v>
      </c>
      <c r="L147" s="62"/>
    </row>
    <row r="148" spans="1:12" outlineLevel="2">
      <c r="A148" s="1">
        <v>362</v>
      </c>
      <c r="B148" s="1">
        <v>1988</v>
      </c>
      <c r="C148" s="1">
        <f t="shared" si="14"/>
        <v>33.5</v>
      </c>
      <c r="D148" s="2">
        <v>925187.85000000009</v>
      </c>
      <c r="E148" s="1">
        <v>65</v>
      </c>
      <c r="F148" s="1">
        <v>41.777779000000002</v>
      </c>
      <c r="G148" s="48">
        <v>-0.25</v>
      </c>
      <c r="H148" s="2">
        <f t="shared" si="19"/>
        <v>413171.47536951629</v>
      </c>
      <c r="I148" s="2">
        <f t="shared" si="27"/>
        <v>0.67872918399708593</v>
      </c>
      <c r="J148" s="7">
        <f t="shared" si="15"/>
        <v>280431.53832842386</v>
      </c>
      <c r="K148" s="2">
        <f t="shared" si="16"/>
        <v>38652293.530785158</v>
      </c>
      <c r="L148" s="62"/>
    </row>
    <row r="149" spans="1:12" outlineLevel="2">
      <c r="A149" s="1">
        <v>362</v>
      </c>
      <c r="B149" s="1">
        <v>1987</v>
      </c>
      <c r="C149" s="1">
        <f t="shared" ref="C149:C220" si="28">2021.5-B149</f>
        <v>34.5</v>
      </c>
      <c r="D149" s="2">
        <v>214273.35000000003</v>
      </c>
      <c r="E149" s="1">
        <v>65</v>
      </c>
      <c r="F149" s="1">
        <v>41.135288000000003</v>
      </c>
      <c r="G149" s="48">
        <v>-0.25</v>
      </c>
      <c r="H149" s="2">
        <f t="shared" si="19"/>
        <v>98337.918981253853</v>
      </c>
      <c r="I149" s="2">
        <f t="shared" si="27"/>
        <v>0.67872918399708593</v>
      </c>
      <c r="J149" s="7">
        <f t="shared" si="15"/>
        <v>66744.815506117971</v>
      </c>
      <c r="K149" s="2">
        <f t="shared" si="16"/>
        <v>8814195.9629748017</v>
      </c>
      <c r="L149" s="62"/>
    </row>
    <row r="150" spans="1:12" outlineLevel="2">
      <c r="A150" s="1">
        <v>362</v>
      </c>
      <c r="B150" s="1">
        <v>1986</v>
      </c>
      <c r="C150" s="1">
        <f t="shared" si="28"/>
        <v>35.5</v>
      </c>
      <c r="D150" s="2">
        <v>322270.98999999993</v>
      </c>
      <c r="E150" s="1">
        <v>65</v>
      </c>
      <c r="F150" s="1">
        <v>40.497261000000002</v>
      </c>
      <c r="G150" s="48">
        <v>-0.25</v>
      </c>
      <c r="H150" s="2">
        <f t="shared" si="19"/>
        <v>151856.19144695401</v>
      </c>
      <c r="I150" s="2">
        <f t="shared" si="27"/>
        <v>0.67872918399708593</v>
      </c>
      <c r="J150" s="7">
        <f t="shared" si="15"/>
        <v>103069.22890569635</v>
      </c>
      <c r="K150" s="2">
        <f t="shared" si="16"/>
        <v>13051092.394758388</v>
      </c>
      <c r="L150" s="62"/>
    </row>
    <row r="151" spans="1:12" outlineLevel="2">
      <c r="A151" s="1">
        <v>362</v>
      </c>
      <c r="B151" s="1">
        <v>1985</v>
      </c>
      <c r="C151" s="1">
        <f t="shared" si="28"/>
        <v>36.5</v>
      </c>
      <c r="D151" s="2">
        <v>1619029.85</v>
      </c>
      <c r="E151" s="1">
        <v>65</v>
      </c>
      <c r="F151" s="1">
        <v>39.863</v>
      </c>
      <c r="G151" s="48">
        <v>-0.25</v>
      </c>
      <c r="H151" s="2">
        <f t="shared" si="19"/>
        <v>782645.25652788463</v>
      </c>
      <c r="I151" s="2">
        <f t="shared" si="27"/>
        <v>0.67872918399708593</v>
      </c>
      <c r="J151" s="7">
        <f t="shared" si="15"/>
        <v>531204.17632236111</v>
      </c>
      <c r="K151" s="2">
        <f t="shared" si="16"/>
        <v>64539386.910550006</v>
      </c>
      <c r="L151" s="62"/>
    </row>
    <row r="152" spans="1:12" outlineLevel="2">
      <c r="A152" s="1">
        <v>362</v>
      </c>
      <c r="B152" s="1">
        <v>1984</v>
      </c>
      <c r="C152" s="1">
        <f t="shared" si="28"/>
        <v>37.5</v>
      </c>
      <c r="D152" s="2">
        <v>1685847.7900000003</v>
      </c>
      <c r="E152" s="1">
        <v>65</v>
      </c>
      <c r="F152" s="1">
        <v>39.233263000000001</v>
      </c>
      <c r="G152" s="48">
        <v>-0.25</v>
      </c>
      <c r="H152" s="2">
        <f t="shared" si="19"/>
        <v>835361.47359540826</v>
      </c>
      <c r="I152" s="2">
        <f t="shared" si="27"/>
        <v>0.67872918399708593</v>
      </c>
      <c r="J152" s="7">
        <f t="shared" si="15"/>
        <v>566984.21131601464</v>
      </c>
      <c r="K152" s="2">
        <f t="shared" si="16"/>
        <v>66141309.723038785</v>
      </c>
      <c r="L152" s="62"/>
    </row>
    <row r="153" spans="1:12" outlineLevel="2">
      <c r="A153" s="1">
        <v>362</v>
      </c>
      <c r="B153" s="1">
        <v>1983</v>
      </c>
      <c r="C153" s="1">
        <f t="shared" si="28"/>
        <v>38.5</v>
      </c>
      <c r="D153" s="2">
        <v>1668762.15</v>
      </c>
      <c r="E153" s="1">
        <v>65</v>
      </c>
      <c r="F153" s="1">
        <v>38.607737999999998</v>
      </c>
      <c r="G153" s="48">
        <v>-0.25</v>
      </c>
      <c r="H153" s="2">
        <f t="shared" si="19"/>
        <v>846969.38227852504</v>
      </c>
      <c r="I153" s="2">
        <f t="shared" si="27"/>
        <v>0.67872918399708593</v>
      </c>
      <c r="J153" s="7">
        <f t="shared" si="15"/>
        <v>574862.83770441927</v>
      </c>
      <c r="K153" s="2">
        <f t="shared" si="16"/>
        <v>64427131.87151669</v>
      </c>
      <c r="L153" s="62"/>
    </row>
    <row r="154" spans="1:12" outlineLevel="2">
      <c r="A154" s="1">
        <v>362</v>
      </c>
      <c r="B154" s="1">
        <v>1982</v>
      </c>
      <c r="C154" s="1">
        <f t="shared" si="28"/>
        <v>39.5</v>
      </c>
      <c r="D154" s="2">
        <v>4201100.07</v>
      </c>
      <c r="E154" s="1">
        <v>65</v>
      </c>
      <c r="F154" s="1">
        <v>37.986756</v>
      </c>
      <c r="G154" s="48">
        <v>-0.25</v>
      </c>
      <c r="H154" s="2">
        <f t="shared" si="19"/>
        <v>2182410.4088332132</v>
      </c>
      <c r="I154" s="2">
        <f t="shared" si="27"/>
        <v>0.67872918399708593</v>
      </c>
      <c r="J154" s="7">
        <f t="shared" ref="J154:J230" si="29">IF((D154*(1-G154)-H154*I154)&lt;0,D154*(1-G154),H154*I154)</f>
        <v>1481265.6359341135</v>
      </c>
      <c r="K154" s="2">
        <f t="shared" si="16"/>
        <v>159586163.29067293</v>
      </c>
      <c r="L154" s="62"/>
    </row>
    <row r="155" spans="1:12" outlineLevel="2">
      <c r="A155" s="1">
        <v>362</v>
      </c>
      <c r="B155" s="1">
        <v>1981</v>
      </c>
      <c r="C155" s="1">
        <f t="shared" si="28"/>
        <v>40.5</v>
      </c>
      <c r="D155" s="2">
        <v>5934037.5399999991</v>
      </c>
      <c r="E155" s="1">
        <v>65</v>
      </c>
      <c r="F155" s="1">
        <v>37.370426999999999</v>
      </c>
      <c r="G155" s="48">
        <v>-0.25</v>
      </c>
      <c r="H155" s="2">
        <f t="shared" si="19"/>
        <v>3152979.2960802</v>
      </c>
      <c r="I155" s="2">
        <f t="shared" si="27"/>
        <v>0.67872918399708593</v>
      </c>
      <c r="J155" s="7">
        <f t="shared" si="29"/>
        <v>2140019.0647882205</v>
      </c>
      <c r="K155" s="2">
        <f t="shared" si="16"/>
        <v>221757516.70382956</v>
      </c>
      <c r="L155" s="62"/>
    </row>
    <row r="156" spans="1:12" outlineLevel="2">
      <c r="A156" s="1">
        <v>362</v>
      </c>
      <c r="B156" s="1">
        <v>1980</v>
      </c>
      <c r="C156" s="1">
        <f t="shared" si="28"/>
        <v>41.5</v>
      </c>
      <c r="D156" s="2">
        <v>4466171.379999999</v>
      </c>
      <c r="E156" s="1">
        <v>65</v>
      </c>
      <c r="F156" s="1">
        <v>36.758617000000001</v>
      </c>
      <c r="G156" s="48">
        <v>-0.25</v>
      </c>
      <c r="H156" s="2">
        <f t="shared" si="19"/>
        <v>2425593.3939657407</v>
      </c>
      <c r="I156" s="2">
        <f t="shared" si="27"/>
        <v>0.67872918399708593</v>
      </c>
      <c r="J156" s="7">
        <f t="shared" si="29"/>
        <v>1646321.0249950893</v>
      </c>
      <c r="K156" s="2">
        <f t="shared" si="16"/>
        <v>164170283.21378142</v>
      </c>
      <c r="L156" s="62"/>
    </row>
    <row r="157" spans="1:12" outlineLevel="2">
      <c r="A157" s="1">
        <v>362</v>
      </c>
      <c r="B157" s="1">
        <v>1979</v>
      </c>
      <c r="C157" s="1">
        <f t="shared" si="28"/>
        <v>42.5</v>
      </c>
      <c r="D157" s="2">
        <v>1891463.2000000002</v>
      </c>
      <c r="E157" s="1">
        <v>65</v>
      </c>
      <c r="F157" s="1">
        <v>36.151879999999998</v>
      </c>
      <c r="G157" s="48">
        <v>-0.25</v>
      </c>
      <c r="H157" s="2">
        <f t="shared" si="19"/>
        <v>1049329.9494073845</v>
      </c>
      <c r="I157" s="2">
        <f t="shared" si="27"/>
        <v>0.67872918399708593</v>
      </c>
      <c r="J157" s="7">
        <f t="shared" si="29"/>
        <v>712210.86030497751</v>
      </c>
      <c r="K157" s="2">
        <f t="shared" ref="K157:K234" si="30">+D157*F157</f>
        <v>68379950.630815998</v>
      </c>
      <c r="L157" s="62"/>
    </row>
    <row r="158" spans="1:12" outlineLevel="2">
      <c r="A158" s="1">
        <v>362</v>
      </c>
      <c r="B158" s="1">
        <v>1978</v>
      </c>
      <c r="C158" s="1">
        <f t="shared" si="28"/>
        <v>43.5</v>
      </c>
      <c r="D158" s="2">
        <v>1204850.6299999999</v>
      </c>
      <c r="E158" s="1">
        <v>65</v>
      </c>
      <c r="F158" s="1">
        <v>35.549607999999999</v>
      </c>
      <c r="G158" s="48">
        <v>-0.25</v>
      </c>
      <c r="H158" s="2">
        <f t="shared" si="19"/>
        <v>682371.60297974909</v>
      </c>
      <c r="I158" s="2">
        <f t="shared" si="27"/>
        <v>0.67872918399708593</v>
      </c>
      <c r="J158" s="7">
        <f t="shared" si="29"/>
        <v>463145.52127322857</v>
      </c>
      <c r="K158" s="2">
        <f t="shared" si="30"/>
        <v>42831967.595053032</v>
      </c>
      <c r="L158" s="62"/>
    </row>
    <row r="159" spans="1:12" outlineLevel="2">
      <c r="A159" s="1">
        <v>362</v>
      </c>
      <c r="B159" s="1">
        <v>1977</v>
      </c>
      <c r="C159" s="1">
        <f t="shared" si="28"/>
        <v>44.5</v>
      </c>
      <c r="D159" s="2">
        <v>367955.28</v>
      </c>
      <c r="E159" s="1">
        <v>65</v>
      </c>
      <c r="F159" s="1">
        <v>34.952815000000001</v>
      </c>
      <c r="G159" s="48">
        <v>-0.25</v>
      </c>
      <c r="H159" s="2">
        <f t="shared" si="19"/>
        <v>212615.7763439769</v>
      </c>
      <c r="I159" s="2">
        <f t="shared" si="27"/>
        <v>0.67872918399708593</v>
      </c>
      <c r="J159" s="7">
        <f t="shared" si="29"/>
        <v>144308.53238285438</v>
      </c>
      <c r="K159" s="2">
        <f t="shared" si="30"/>
        <v>12861072.8301132</v>
      </c>
      <c r="L159" s="62"/>
    </row>
    <row r="160" spans="1:12" outlineLevel="2">
      <c r="A160" s="1">
        <v>362</v>
      </c>
      <c r="B160" s="1">
        <v>1976</v>
      </c>
      <c r="C160" s="1">
        <f t="shared" si="28"/>
        <v>45.5</v>
      </c>
      <c r="D160" s="2">
        <v>984319.31999999983</v>
      </c>
      <c r="E160" s="1">
        <v>65</v>
      </c>
      <c r="F160" s="1">
        <v>34.360399000000001</v>
      </c>
      <c r="G160" s="48">
        <v>-0.25</v>
      </c>
      <c r="H160" s="2">
        <f t="shared" si="19"/>
        <v>579983.67733444832</v>
      </c>
      <c r="I160" s="2">
        <f t="shared" si="27"/>
        <v>0.67872918399708593</v>
      </c>
      <c r="J160" s="7">
        <f t="shared" si="29"/>
        <v>393651.84804883931</v>
      </c>
      <c r="K160" s="2">
        <f t="shared" si="30"/>
        <v>33821604.578608677</v>
      </c>
      <c r="L160" s="62"/>
    </row>
    <row r="161" spans="1:12" outlineLevel="2">
      <c r="A161" s="1">
        <v>362</v>
      </c>
      <c r="B161" s="1">
        <v>1975</v>
      </c>
      <c r="C161" s="1">
        <f t="shared" si="28"/>
        <v>46.5</v>
      </c>
      <c r="D161" s="2">
        <v>917018.41</v>
      </c>
      <c r="E161" s="1">
        <v>65</v>
      </c>
      <c r="F161" s="1">
        <v>33.773834999999998</v>
      </c>
      <c r="G161" s="48">
        <v>-0.25</v>
      </c>
      <c r="H161" s="2">
        <f t="shared" si="19"/>
        <v>550672.46497495484</v>
      </c>
      <c r="I161" s="2">
        <f t="shared" si="27"/>
        <v>0.67872918399708593</v>
      </c>
      <c r="J161" s="7">
        <f t="shared" si="29"/>
        <v>373757.47280211496</v>
      </c>
      <c r="K161" s="2">
        <f t="shared" si="30"/>
        <v>30971228.471302349</v>
      </c>
      <c r="L161" s="62"/>
    </row>
    <row r="162" spans="1:12" outlineLevel="2">
      <c r="A162" s="1">
        <v>362</v>
      </c>
      <c r="B162" s="1">
        <v>1974</v>
      </c>
      <c r="C162" s="1">
        <f t="shared" si="28"/>
        <v>47.5</v>
      </c>
      <c r="D162" s="2">
        <v>1267026.52</v>
      </c>
      <c r="E162" s="1">
        <v>65</v>
      </c>
      <c r="F162" s="1">
        <v>33.191769000000001</v>
      </c>
      <c r="G162" s="48">
        <v>-0.25</v>
      </c>
      <c r="H162" s="2">
        <f t="shared" si="19"/>
        <v>775036.00444780989</v>
      </c>
      <c r="I162" s="2">
        <f t="shared" si="27"/>
        <v>0.67872918399708593</v>
      </c>
      <c r="J162" s="7">
        <f t="shared" si="29"/>
        <v>526039.55486722384</v>
      </c>
      <c r="K162" s="2">
        <f t="shared" si="30"/>
        <v>42054851.568713881</v>
      </c>
      <c r="L162" s="62"/>
    </row>
    <row r="163" spans="1:12" outlineLevel="2">
      <c r="A163" s="1">
        <v>362</v>
      </c>
      <c r="B163" s="1">
        <v>1973</v>
      </c>
      <c r="C163" s="1">
        <f t="shared" si="28"/>
        <v>48.5</v>
      </c>
      <c r="D163" s="2">
        <v>1652737.6700000004</v>
      </c>
      <c r="E163" s="1">
        <v>65</v>
      </c>
      <c r="F163" s="1">
        <v>32.615428000000001</v>
      </c>
      <c r="G163" s="48">
        <v>-0.25</v>
      </c>
      <c r="H163" s="2">
        <f t="shared" si="19"/>
        <v>1029292.347523601</v>
      </c>
      <c r="I163" s="2">
        <f t="shared" si="27"/>
        <v>0.67872918399708593</v>
      </c>
      <c r="J163" s="7">
        <f t="shared" si="29"/>
        <v>698610.75512913871</v>
      </c>
      <c r="K163" s="2">
        <f t="shared" si="30"/>
        <v>53904746.478772774</v>
      </c>
      <c r="L163" s="62"/>
    </row>
    <row r="164" spans="1:12" outlineLevel="2">
      <c r="A164" s="1">
        <v>362</v>
      </c>
      <c r="B164" s="1">
        <v>1972</v>
      </c>
      <c r="C164" s="1">
        <f t="shared" si="28"/>
        <v>49.5</v>
      </c>
      <c r="D164" s="2">
        <v>1325078.7099999997</v>
      </c>
      <c r="E164" s="1">
        <v>65</v>
      </c>
      <c r="F164" s="1">
        <v>32.043922999999999</v>
      </c>
      <c r="G164" s="48">
        <v>-0.25</v>
      </c>
      <c r="H164" s="2">
        <f t="shared" si="19"/>
        <v>839796.07688116678</v>
      </c>
      <c r="I164" s="2">
        <f t="shared" si="27"/>
        <v>0.67872918399708593</v>
      </c>
      <c r="J164" s="7">
        <f t="shared" si="29"/>
        <v>569994.10598550842</v>
      </c>
      <c r="K164" s="2">
        <f t="shared" si="30"/>
        <v>42460720.152179323</v>
      </c>
      <c r="L164" s="62"/>
    </row>
    <row r="165" spans="1:12" outlineLevel="2">
      <c r="A165" s="1">
        <v>362</v>
      </c>
      <c r="B165" s="1">
        <v>1971</v>
      </c>
      <c r="C165" s="1">
        <f t="shared" si="28"/>
        <v>50.5</v>
      </c>
      <c r="D165" s="2">
        <v>1646602.8600000003</v>
      </c>
      <c r="E165" s="1">
        <v>65</v>
      </c>
      <c r="F165" s="1">
        <v>31.477982999999998</v>
      </c>
      <c r="G165" s="48">
        <v>-0.25</v>
      </c>
      <c r="H165" s="2">
        <f t="shared" si="19"/>
        <v>1061489.4050993968</v>
      </c>
      <c r="I165" s="2">
        <f t="shared" si="27"/>
        <v>0.67872918399708593</v>
      </c>
      <c r="J165" s="7">
        <f t="shared" si="29"/>
        <v>720463.8377446658</v>
      </c>
      <c r="K165" s="2">
        <f t="shared" si="30"/>
        <v>51831736.834831387</v>
      </c>
      <c r="L165" s="62"/>
    </row>
    <row r="166" spans="1:12" outlineLevel="2">
      <c r="A166" s="1">
        <v>362</v>
      </c>
      <c r="B166" s="1">
        <v>1970</v>
      </c>
      <c r="C166" s="1">
        <f t="shared" si="28"/>
        <v>51.5</v>
      </c>
      <c r="D166" s="2">
        <v>538847.22</v>
      </c>
      <c r="E166" s="1">
        <v>65</v>
      </c>
      <c r="F166" s="1">
        <v>30.917182</v>
      </c>
      <c r="G166" s="48">
        <v>-0.25</v>
      </c>
      <c r="H166" s="2">
        <f t="shared" si="19"/>
        <v>353181.37940511451</v>
      </c>
      <c r="I166" s="2">
        <f t="shared" si="27"/>
        <v>0.67872918399708593</v>
      </c>
      <c r="J166" s="7">
        <f t="shared" si="29"/>
        <v>239714.50944659859</v>
      </c>
      <c r="K166" s="2">
        <f t="shared" si="30"/>
        <v>16659637.570934039</v>
      </c>
      <c r="L166" s="62"/>
    </row>
    <row r="167" spans="1:12" outlineLevel="2">
      <c r="A167" s="1">
        <v>362</v>
      </c>
      <c r="B167" s="1">
        <v>1969</v>
      </c>
      <c r="C167" s="1">
        <f t="shared" si="28"/>
        <v>52.5</v>
      </c>
      <c r="D167" s="2">
        <v>619059.26000000013</v>
      </c>
      <c r="E167" s="1">
        <v>65</v>
      </c>
      <c r="F167" s="1">
        <v>30.361777</v>
      </c>
      <c r="G167" s="48">
        <v>-0.25</v>
      </c>
      <c r="H167" s="2">
        <f t="shared" si="19"/>
        <v>412367.55188644206</v>
      </c>
      <c r="I167" s="2">
        <f t="shared" si="27"/>
        <v>0.67872918399708593</v>
      </c>
      <c r="J167" s="7">
        <f t="shared" si="29"/>
        <v>279885.89199876081</v>
      </c>
      <c r="K167" s="2">
        <f t="shared" si="30"/>
        <v>18795739.201905023</v>
      </c>
      <c r="L167" s="62"/>
    </row>
    <row r="168" spans="1:12" outlineLevel="2">
      <c r="A168" s="1">
        <v>362</v>
      </c>
      <c r="B168" s="1">
        <v>1968</v>
      </c>
      <c r="C168" s="1">
        <f t="shared" si="28"/>
        <v>53.5</v>
      </c>
      <c r="D168" s="2">
        <v>281842.57999999996</v>
      </c>
      <c r="E168" s="1">
        <v>65</v>
      </c>
      <c r="F168" s="1">
        <v>29.811781</v>
      </c>
      <c r="G168" s="48">
        <v>-0.25</v>
      </c>
      <c r="H168" s="2">
        <f t="shared" si="19"/>
        <v>190721.89285701959</v>
      </c>
      <c r="I168" s="2">
        <f t="shared" si="27"/>
        <v>0.67872918399708593</v>
      </c>
      <c r="J168" s="7">
        <f t="shared" si="29"/>
        <v>129448.51470922456</v>
      </c>
      <c r="K168" s="2">
        <f t="shared" si="30"/>
        <v>8402229.2714349795</v>
      </c>
      <c r="L168" s="62"/>
    </row>
    <row r="169" spans="1:12" outlineLevel="2">
      <c r="A169" s="1">
        <v>362</v>
      </c>
      <c r="B169" s="1">
        <v>1967</v>
      </c>
      <c r="C169" s="1">
        <f t="shared" si="28"/>
        <v>54.5</v>
      </c>
      <c r="D169" s="2">
        <v>1030231.5000000001</v>
      </c>
      <c r="E169" s="1">
        <v>65</v>
      </c>
      <c r="F169" s="1">
        <v>29.266988000000001</v>
      </c>
      <c r="G169" s="48">
        <v>-0.25</v>
      </c>
      <c r="H169" s="2">
        <f t="shared" si="19"/>
        <v>707947.58754380781</v>
      </c>
      <c r="I169" s="2">
        <f t="shared" si="27"/>
        <v>0.67872918399708593</v>
      </c>
      <c r="J169" s="7">
        <f t="shared" si="29"/>
        <v>480504.68840631424</v>
      </c>
      <c r="K169" s="2">
        <f t="shared" si="30"/>
        <v>30151772.947722007</v>
      </c>
      <c r="L169" s="62"/>
    </row>
    <row r="170" spans="1:12" outlineLevel="2">
      <c r="A170" s="1">
        <v>362</v>
      </c>
      <c r="B170" s="1">
        <v>1966</v>
      </c>
      <c r="C170" s="1">
        <f t="shared" si="28"/>
        <v>55.5</v>
      </c>
      <c r="D170" s="2">
        <v>1672394.67</v>
      </c>
      <c r="E170" s="1">
        <v>65</v>
      </c>
      <c r="F170" s="1">
        <v>28.727841999999999</v>
      </c>
      <c r="G170" s="48">
        <v>-0.25</v>
      </c>
      <c r="H170" s="2">
        <f t="shared" si="19"/>
        <v>1166564.6867038049</v>
      </c>
      <c r="I170" s="2">
        <f t="shared" si="27"/>
        <v>0.67872918399708593</v>
      </c>
      <c r="J170" s="7">
        <f t="shared" si="29"/>
        <v>791781.49788628973</v>
      </c>
      <c r="K170" s="2">
        <f t="shared" si="30"/>
        <v>48044289.841402136</v>
      </c>
      <c r="L170" s="62"/>
    </row>
    <row r="171" spans="1:12" outlineLevel="2">
      <c r="A171" s="1">
        <v>362</v>
      </c>
      <c r="B171" s="1">
        <v>1965</v>
      </c>
      <c r="C171" s="1">
        <f t="shared" si="28"/>
        <v>56.5</v>
      </c>
      <c r="D171" s="2">
        <v>242972.7</v>
      </c>
      <c r="E171" s="1">
        <v>65</v>
      </c>
      <c r="F171" s="1">
        <v>28.193705999999999</v>
      </c>
      <c r="G171" s="48">
        <v>-0.25</v>
      </c>
      <c r="H171" s="2">
        <f t="shared" si="19"/>
        <v>171979.31981103463</v>
      </c>
      <c r="I171" s="2">
        <f t="shared" si="27"/>
        <v>0.67872918399708593</v>
      </c>
      <c r="J171" s="7">
        <f t="shared" si="29"/>
        <v>116727.38339971741</v>
      </c>
      <c r="K171" s="2">
        <f t="shared" si="30"/>
        <v>6850300.8698262004</v>
      </c>
      <c r="L171" s="62"/>
    </row>
    <row r="172" spans="1:12" outlineLevel="2">
      <c r="A172" s="1">
        <v>362</v>
      </c>
      <c r="B172" s="1">
        <v>1964</v>
      </c>
      <c r="C172" s="1">
        <f t="shared" si="28"/>
        <v>57.5</v>
      </c>
      <c r="D172" s="2">
        <v>560812.79</v>
      </c>
      <c r="E172" s="1">
        <v>65</v>
      </c>
      <c r="F172" s="1">
        <v>27.665414999999999</v>
      </c>
      <c r="G172" s="48">
        <v>-0.25</v>
      </c>
      <c r="H172" s="2">
        <f t="shared" si="19"/>
        <v>402648.32264119521</v>
      </c>
      <c r="I172" s="2">
        <f t="shared" si="27"/>
        <v>0.67872918399708593</v>
      </c>
      <c r="J172" s="7">
        <f t="shared" si="29"/>
        <v>273289.16746405378</v>
      </c>
      <c r="K172" s="2">
        <f t="shared" si="30"/>
        <v>15515118.572657852</v>
      </c>
      <c r="L172" s="62"/>
    </row>
    <row r="173" spans="1:12" outlineLevel="2">
      <c r="A173" s="1">
        <v>362</v>
      </c>
      <c r="B173" s="1">
        <v>1963</v>
      </c>
      <c r="C173" s="1">
        <f t="shared" si="28"/>
        <v>58.5</v>
      </c>
      <c r="D173" s="2">
        <v>107754.15</v>
      </c>
      <c r="E173" s="1">
        <v>65</v>
      </c>
      <c r="F173" s="1">
        <v>27.141943999999999</v>
      </c>
      <c r="G173" s="48">
        <v>-0.25</v>
      </c>
      <c r="H173" s="2">
        <f t="shared" si="19"/>
        <v>78449.28163331539</v>
      </c>
      <c r="I173" s="2">
        <f t="shared" si="27"/>
        <v>0.67872918399708593</v>
      </c>
      <c r="J173" s="7">
        <f t="shared" si="29"/>
        <v>53245.816908137735</v>
      </c>
      <c r="K173" s="2">
        <f t="shared" si="30"/>
        <v>2924657.1050675996</v>
      </c>
      <c r="L173" s="62"/>
    </row>
    <row r="174" spans="1:12" outlineLevel="2">
      <c r="A174" s="1">
        <v>362</v>
      </c>
      <c r="B174" s="1">
        <v>1962</v>
      </c>
      <c r="C174" s="1">
        <f t="shared" si="28"/>
        <v>59.5</v>
      </c>
      <c r="D174" s="2">
        <v>210873.96</v>
      </c>
      <c r="E174" s="1">
        <v>65</v>
      </c>
      <c r="F174" s="1">
        <v>26.624472999999998</v>
      </c>
      <c r="G174" s="48">
        <v>-0.25</v>
      </c>
      <c r="H174" s="2">
        <f t="shared" si="19"/>
        <v>155623.06433801769</v>
      </c>
      <c r="I174" s="2">
        <f t="shared" si="27"/>
        <v>0.67872918399708593</v>
      </c>
      <c r="J174" s="7">
        <f t="shared" si="29"/>
        <v>105625.91546926874</v>
      </c>
      <c r="K174" s="2">
        <f t="shared" si="30"/>
        <v>5614408.0544230798</v>
      </c>
      <c r="L174" s="62"/>
    </row>
    <row r="175" spans="1:12" outlineLevel="2">
      <c r="A175" s="1">
        <v>362</v>
      </c>
      <c r="B175" s="1">
        <v>1961</v>
      </c>
      <c r="C175" s="1">
        <f t="shared" si="28"/>
        <v>60.5</v>
      </c>
      <c r="D175" s="2">
        <v>331380.73000000004</v>
      </c>
      <c r="E175" s="1">
        <v>65</v>
      </c>
      <c r="F175" s="1">
        <v>26.111816999999999</v>
      </c>
      <c r="G175" s="48">
        <v>-0.25</v>
      </c>
      <c r="H175" s="2">
        <f t="shared" si="19"/>
        <v>247822.97059449213</v>
      </c>
      <c r="I175" s="2">
        <f t="shared" si="27"/>
        <v>0.67872918399708593</v>
      </c>
      <c r="J175" s="7">
        <f t="shared" si="29"/>
        <v>168204.68260733347</v>
      </c>
      <c r="K175" s="2">
        <f t="shared" si="30"/>
        <v>8652952.9790864103</v>
      </c>
      <c r="L175" s="62"/>
    </row>
    <row r="176" spans="1:12" outlineLevel="2">
      <c r="A176" s="1">
        <v>362</v>
      </c>
      <c r="B176" s="1">
        <v>1960</v>
      </c>
      <c r="C176" s="1">
        <f t="shared" si="28"/>
        <v>61.5</v>
      </c>
      <c r="D176" s="2">
        <v>220789.58</v>
      </c>
      <c r="E176" s="1">
        <v>65</v>
      </c>
      <c r="F176" s="1">
        <v>25.60491</v>
      </c>
      <c r="G176" s="48">
        <v>-0.25</v>
      </c>
      <c r="H176" s="2">
        <f t="shared" si="19"/>
        <v>167269.71875311923</v>
      </c>
      <c r="I176" s="2">
        <f t="shared" si="27"/>
        <v>0.67872918399708593</v>
      </c>
      <c r="J176" s="7">
        <f t="shared" si="29"/>
        <v>113530.83971672668</v>
      </c>
      <c r="K176" s="2">
        <f t="shared" si="30"/>
        <v>5653297.3248378001</v>
      </c>
      <c r="L176" s="62"/>
    </row>
    <row r="177" spans="1:12" outlineLevel="2">
      <c r="A177" s="1">
        <v>362</v>
      </c>
      <c r="B177" s="1">
        <v>1959</v>
      </c>
      <c r="C177" s="1">
        <f t="shared" si="28"/>
        <v>62.5</v>
      </c>
      <c r="D177" s="2">
        <v>789475.65999999992</v>
      </c>
      <c r="E177" s="1">
        <v>65</v>
      </c>
      <c r="F177" s="1">
        <v>25.102989999999998</v>
      </c>
      <c r="G177" s="48">
        <v>-0.25</v>
      </c>
      <c r="H177" s="2">
        <f t="shared" si="19"/>
        <v>605725.35195724235</v>
      </c>
      <c r="I177" s="2">
        <f t="shared" si="27"/>
        <v>0.67872918399708593</v>
      </c>
      <c r="J177" s="7">
        <f t="shared" si="29"/>
        <v>411123.47386028676</v>
      </c>
      <c r="K177" s="2">
        <f t="shared" si="30"/>
        <v>19818199.598223396</v>
      </c>
      <c r="L177" s="62"/>
    </row>
    <row r="178" spans="1:12" outlineLevel="2">
      <c r="A178" s="1">
        <v>362</v>
      </c>
      <c r="B178" s="1">
        <v>1958</v>
      </c>
      <c r="C178" s="1">
        <f t="shared" si="28"/>
        <v>63.5</v>
      </c>
      <c r="D178" s="2">
        <v>813121.65</v>
      </c>
      <c r="E178" s="1">
        <v>65</v>
      </c>
      <c r="F178" s="1">
        <v>24.606563000000001</v>
      </c>
      <c r="G178" s="48">
        <v>-0.25</v>
      </c>
      <c r="H178" s="2">
        <f t="shared" si="19"/>
        <v>631630.34889636631</v>
      </c>
      <c r="I178" s="2">
        <f t="shared" si="27"/>
        <v>0.67872918399708593</v>
      </c>
      <c r="J178" s="7">
        <f t="shared" si="29"/>
        <v>428705.95129422541</v>
      </c>
      <c r="K178" s="2">
        <f t="shared" si="30"/>
        <v>20008129.107388951</v>
      </c>
      <c r="L178" s="62"/>
    </row>
    <row r="179" spans="1:12" outlineLevel="2">
      <c r="A179" s="1">
        <v>362</v>
      </c>
      <c r="B179" s="1">
        <v>1957</v>
      </c>
      <c r="C179" s="1">
        <f t="shared" si="28"/>
        <v>64.5</v>
      </c>
      <c r="D179" s="2">
        <v>967938.59000000008</v>
      </c>
      <c r="E179" s="1">
        <v>65</v>
      </c>
      <c r="F179" s="1">
        <v>24.115262000000001</v>
      </c>
      <c r="G179" s="48">
        <v>-0.25</v>
      </c>
      <c r="H179" s="2">
        <f t="shared" ref="H179:H205" si="31">+D179*(1-G179)*(1-F179/E179)</f>
        <v>761036.8394661427</v>
      </c>
      <c r="I179" s="2">
        <f t="shared" ref="I179:I205" si="32">$J$866</f>
        <v>0.67872918399708593</v>
      </c>
      <c r="J179" s="7">
        <f t="shared" si="29"/>
        <v>516537.91304257634</v>
      </c>
      <c r="K179" s="2">
        <f t="shared" si="30"/>
        <v>23342092.697760582</v>
      </c>
      <c r="L179" s="62"/>
    </row>
    <row r="180" spans="1:12" outlineLevel="2">
      <c r="A180" s="1">
        <v>362</v>
      </c>
      <c r="B180" s="1">
        <v>1956</v>
      </c>
      <c r="C180" s="1">
        <f t="shared" si="28"/>
        <v>65.5</v>
      </c>
      <c r="D180" s="2">
        <v>736263.9</v>
      </c>
      <c r="E180" s="1">
        <v>65</v>
      </c>
      <c r="F180" s="1">
        <v>23.629218999999999</v>
      </c>
      <c r="G180" s="48">
        <v>-0.25</v>
      </c>
      <c r="H180" s="2">
        <f t="shared" si="31"/>
        <v>585765.62625203654</v>
      </c>
      <c r="I180" s="2">
        <f t="shared" si="32"/>
        <v>0.67872918399708593</v>
      </c>
      <c r="J180" s="7">
        <f t="shared" si="29"/>
        <v>397576.22551958676</v>
      </c>
      <c r="K180" s="2">
        <f t="shared" si="30"/>
        <v>17397340.9348941</v>
      </c>
      <c r="L180" s="62"/>
    </row>
    <row r="181" spans="1:12" outlineLevel="2">
      <c r="A181" s="1">
        <v>362</v>
      </c>
      <c r="B181" s="1">
        <v>1955</v>
      </c>
      <c r="C181" s="1">
        <f t="shared" si="28"/>
        <v>66.5</v>
      </c>
      <c r="D181" s="2">
        <v>91797.09</v>
      </c>
      <c r="E181" s="1">
        <v>65</v>
      </c>
      <c r="F181" s="1">
        <v>23.148387</v>
      </c>
      <c r="G181" s="48">
        <v>-0.25</v>
      </c>
      <c r="H181" s="2">
        <f t="shared" si="31"/>
        <v>73881.851638580192</v>
      </c>
      <c r="I181" s="2">
        <f t="shared" si="32"/>
        <v>0.67872918399708593</v>
      </c>
      <c r="J181" s="7">
        <f t="shared" si="29"/>
        <v>50145.768874847301</v>
      </c>
      <c r="K181" s="2">
        <f t="shared" si="30"/>
        <v>2124954.5647938298</v>
      </c>
      <c r="L181" s="62"/>
    </row>
    <row r="182" spans="1:12" outlineLevel="2">
      <c r="A182" s="1">
        <v>362</v>
      </c>
      <c r="B182" s="1">
        <v>1954</v>
      </c>
      <c r="C182" s="1">
        <f t="shared" si="28"/>
        <v>67.5</v>
      </c>
      <c r="D182" s="2">
        <v>328021.27</v>
      </c>
      <c r="E182" s="1">
        <v>65</v>
      </c>
      <c r="F182" s="1">
        <v>22.672606999999999</v>
      </c>
      <c r="G182" s="48">
        <v>-0.25</v>
      </c>
      <c r="H182" s="2">
        <f t="shared" si="31"/>
        <v>267005.48476248287</v>
      </c>
      <c r="I182" s="2">
        <f t="shared" si="32"/>
        <v>0.67872918399708593</v>
      </c>
      <c r="J182" s="7">
        <f t="shared" si="29"/>
        <v>181224.41479558634</v>
      </c>
      <c r="K182" s="2">
        <f t="shared" si="30"/>
        <v>7437097.3423508899</v>
      </c>
      <c r="L182" s="62"/>
    </row>
    <row r="183" spans="1:12" outlineLevel="2">
      <c r="A183" s="1">
        <v>362</v>
      </c>
      <c r="B183" s="1">
        <v>1953</v>
      </c>
      <c r="C183" s="1">
        <f t="shared" si="28"/>
        <v>68.5</v>
      </c>
      <c r="D183" s="2">
        <v>186185.69999999998</v>
      </c>
      <c r="E183" s="1">
        <v>65</v>
      </c>
      <c r="F183" s="1">
        <v>22.202079999999999</v>
      </c>
      <c r="G183" s="48">
        <v>-0.25</v>
      </c>
      <c r="H183" s="2">
        <f t="shared" si="31"/>
        <v>153237.70564892303</v>
      </c>
      <c r="I183" s="2">
        <f t="shared" si="32"/>
        <v>0.67872918399708593</v>
      </c>
      <c r="J183" s="7">
        <f t="shared" si="29"/>
        <v>104006.90291267917</v>
      </c>
      <c r="K183" s="2">
        <f t="shared" si="30"/>
        <v>4133709.8062559995</v>
      </c>
      <c r="L183" s="62"/>
    </row>
    <row r="184" spans="1:12" outlineLevel="2">
      <c r="A184" s="1">
        <v>362</v>
      </c>
      <c r="B184" s="1">
        <v>1952</v>
      </c>
      <c r="C184" s="1">
        <f t="shared" si="28"/>
        <v>69.5</v>
      </c>
      <c r="D184" s="2">
        <v>533217.80999999994</v>
      </c>
      <c r="E184" s="1">
        <v>65</v>
      </c>
      <c r="F184" s="1">
        <v>21.736426000000002</v>
      </c>
      <c r="G184" s="48">
        <v>-0.25</v>
      </c>
      <c r="H184" s="2">
        <f t="shared" si="31"/>
        <v>443632.84963563347</v>
      </c>
      <c r="I184" s="2">
        <f t="shared" si="32"/>
        <v>0.67872918399708593</v>
      </c>
      <c r="J184" s="7">
        <f t="shared" si="29"/>
        <v>301106.56202749541</v>
      </c>
      <c r="K184" s="2">
        <f t="shared" si="30"/>
        <v>11590249.46894706</v>
      </c>
      <c r="L184" s="62"/>
    </row>
    <row r="185" spans="1:12" outlineLevel="2">
      <c r="A185" s="1">
        <v>362</v>
      </c>
      <c r="B185" s="1">
        <v>1951</v>
      </c>
      <c r="C185" s="1">
        <f t="shared" si="28"/>
        <v>70.5</v>
      </c>
      <c r="D185" s="2">
        <v>241920.86</v>
      </c>
      <c r="E185" s="1">
        <v>65</v>
      </c>
      <c r="F185" s="1">
        <v>21.276018000000001</v>
      </c>
      <c r="G185" s="48">
        <v>-0.25</v>
      </c>
      <c r="H185" s="2">
        <f t="shared" si="31"/>
        <v>203418.14092431765</v>
      </c>
      <c r="I185" s="2">
        <f t="shared" si="32"/>
        <v>0.67872918399708593</v>
      </c>
      <c r="J185" s="7">
        <f t="shared" si="29"/>
        <v>138065.82879976634</v>
      </c>
      <c r="K185" s="2">
        <f t="shared" si="30"/>
        <v>5147112.5719354795</v>
      </c>
      <c r="L185" s="62"/>
    </row>
    <row r="186" spans="1:12" outlineLevel="2">
      <c r="A186" s="1">
        <v>362</v>
      </c>
      <c r="B186" s="1">
        <v>1950</v>
      </c>
      <c r="C186" s="1">
        <f t="shared" si="28"/>
        <v>71.5</v>
      </c>
      <c r="D186" s="2">
        <v>572607.74</v>
      </c>
      <c r="E186" s="1">
        <v>65</v>
      </c>
      <c r="F186" s="1">
        <v>20.820342</v>
      </c>
      <c r="G186" s="48">
        <v>-0.25</v>
      </c>
      <c r="H186" s="2">
        <f t="shared" si="31"/>
        <v>486492.57925678702</v>
      </c>
      <c r="I186" s="2">
        <f t="shared" si="32"/>
        <v>0.67872918399708593</v>
      </c>
      <c r="J186" s="7">
        <f t="shared" si="29"/>
        <v>330196.71133959672</v>
      </c>
      <c r="K186" s="2">
        <f t="shared" si="30"/>
        <v>11921888.978647079</v>
      </c>
      <c r="L186" s="62"/>
    </row>
    <row r="187" spans="1:12" outlineLevel="2">
      <c r="A187" s="1">
        <v>362</v>
      </c>
      <c r="B187" s="1">
        <v>1949</v>
      </c>
      <c r="C187" s="1">
        <f t="shared" si="28"/>
        <v>72.5</v>
      </c>
      <c r="D187" s="2">
        <v>97933.22</v>
      </c>
      <c r="E187" s="1">
        <v>65</v>
      </c>
      <c r="F187" s="1">
        <v>20.369852000000002</v>
      </c>
      <c r="G187" s="48">
        <v>-0.25</v>
      </c>
      <c r="H187" s="2">
        <f t="shared" si="31"/>
        <v>84053.348129164602</v>
      </c>
      <c r="I187" s="2">
        <f t="shared" si="32"/>
        <v>0.67872918399708593</v>
      </c>
      <c r="J187" s="7">
        <f t="shared" si="29"/>
        <v>57049.460387930878</v>
      </c>
      <c r="K187" s="2">
        <f t="shared" si="30"/>
        <v>1994885.1972834403</v>
      </c>
      <c r="L187" s="62"/>
    </row>
    <row r="188" spans="1:12" outlineLevel="2">
      <c r="A188" s="1">
        <v>362</v>
      </c>
      <c r="B188" s="1">
        <v>1948</v>
      </c>
      <c r="C188" s="1">
        <f t="shared" si="28"/>
        <v>73.5</v>
      </c>
      <c r="D188" s="2">
        <v>518197.56</v>
      </c>
      <c r="E188" s="1">
        <v>65</v>
      </c>
      <c r="F188" s="1">
        <v>19.924053000000001</v>
      </c>
      <c r="G188" s="48">
        <v>-0.25</v>
      </c>
      <c r="H188" s="2">
        <f t="shared" si="31"/>
        <v>449197.03365556384</v>
      </c>
      <c r="I188" s="2">
        <f t="shared" si="32"/>
        <v>0.67872918399708593</v>
      </c>
      <c r="J188" s="7">
        <f t="shared" si="29"/>
        <v>304883.13610695238</v>
      </c>
      <c r="K188" s="2">
        <f t="shared" si="30"/>
        <v>10324595.649910681</v>
      </c>
      <c r="L188" s="62"/>
    </row>
    <row r="189" spans="1:12" outlineLevel="2">
      <c r="A189" s="1">
        <v>362</v>
      </c>
      <c r="B189" s="1">
        <v>1947</v>
      </c>
      <c r="C189" s="1">
        <f t="shared" si="28"/>
        <v>74.5</v>
      </c>
      <c r="D189" s="2">
        <v>98030.65</v>
      </c>
      <c r="E189" s="1">
        <v>65</v>
      </c>
      <c r="F189" s="1">
        <v>19.48321</v>
      </c>
      <c r="G189" s="48">
        <v>-0.25</v>
      </c>
      <c r="H189" s="2">
        <f t="shared" si="31"/>
        <v>85808.471338721152</v>
      </c>
      <c r="I189" s="2">
        <f t="shared" si="32"/>
        <v>0.67872918399708593</v>
      </c>
      <c r="J189" s="7">
        <f t="shared" si="29"/>
        <v>58240.713731767544</v>
      </c>
      <c r="K189" s="2">
        <f t="shared" si="30"/>
        <v>1909951.7403864998</v>
      </c>
      <c r="L189" s="62"/>
    </row>
    <row r="190" spans="1:12" outlineLevel="2">
      <c r="A190" s="1">
        <v>362</v>
      </c>
      <c r="B190" s="1">
        <v>1946</v>
      </c>
      <c r="C190" s="1">
        <f t="shared" si="28"/>
        <v>75.5</v>
      </c>
      <c r="D190" s="2">
        <v>160148.31999999998</v>
      </c>
      <c r="E190" s="1">
        <v>65</v>
      </c>
      <c r="F190" s="1">
        <v>19.047069</v>
      </c>
      <c r="G190" s="48">
        <v>-0.25</v>
      </c>
      <c r="H190" s="2">
        <f t="shared" si="31"/>
        <v>141524.7057447292</v>
      </c>
      <c r="I190" s="2">
        <f t="shared" si="32"/>
        <v>0.67872918399708593</v>
      </c>
      <c r="J190" s="7">
        <f t="shared" si="29"/>
        <v>96056.948045547746</v>
      </c>
      <c r="K190" s="2">
        <f t="shared" si="30"/>
        <v>3050356.1012740796</v>
      </c>
      <c r="L190" s="62"/>
    </row>
    <row r="191" spans="1:12" outlineLevel="2">
      <c r="A191" s="1">
        <v>362</v>
      </c>
      <c r="B191" s="1">
        <v>1945</v>
      </c>
      <c r="C191" s="1">
        <f t="shared" si="28"/>
        <v>76.5</v>
      </c>
      <c r="D191" s="2">
        <v>62324.899999999994</v>
      </c>
      <c r="E191" s="1">
        <v>65</v>
      </c>
      <c r="F191" s="1">
        <v>18.615705999999999</v>
      </c>
      <c r="G191" s="48">
        <v>-0.25</v>
      </c>
      <c r="H191" s="2">
        <f t="shared" si="31"/>
        <v>55594.163175396148</v>
      </c>
      <c r="I191" s="2">
        <f t="shared" si="32"/>
        <v>0.67872918399708593</v>
      </c>
      <c r="J191" s="7">
        <f t="shared" si="29"/>
        <v>37733.381007037475</v>
      </c>
      <c r="K191" s="2">
        <f t="shared" si="30"/>
        <v>1160222.0148793999</v>
      </c>
      <c r="L191" s="62"/>
    </row>
    <row r="192" spans="1:12" outlineLevel="2">
      <c r="A192" s="1">
        <v>362</v>
      </c>
      <c r="B192" s="1">
        <v>1944</v>
      </c>
      <c r="C192" s="1">
        <f t="shared" si="28"/>
        <v>77.5</v>
      </c>
      <c r="D192" s="2">
        <v>192540.06</v>
      </c>
      <c r="E192" s="1">
        <v>65</v>
      </c>
      <c r="F192" s="1">
        <v>18.188998000000002</v>
      </c>
      <c r="G192" s="48">
        <v>-0.25</v>
      </c>
      <c r="H192" s="2">
        <f t="shared" si="31"/>
        <v>173326.79103346384</v>
      </c>
      <c r="I192" s="2">
        <f t="shared" si="32"/>
        <v>0.67872918399708593</v>
      </c>
      <c r="J192" s="7">
        <f t="shared" si="29"/>
        <v>117641.95144297635</v>
      </c>
      <c r="K192" s="2">
        <f t="shared" si="30"/>
        <v>3502110.7662598803</v>
      </c>
      <c r="L192" s="62"/>
    </row>
    <row r="193" spans="1:16" outlineLevel="2">
      <c r="A193" s="1">
        <v>362</v>
      </c>
      <c r="B193" s="1">
        <v>1943</v>
      </c>
      <c r="C193" s="1">
        <f t="shared" si="28"/>
        <v>78.5</v>
      </c>
      <c r="D193" s="2">
        <v>960144.67999999993</v>
      </c>
      <c r="E193" s="1">
        <v>65</v>
      </c>
      <c r="F193" s="1">
        <v>17.766936999999999</v>
      </c>
      <c r="G193" s="48">
        <v>-0.25</v>
      </c>
      <c r="H193" s="2">
        <f t="shared" si="31"/>
        <v>872126.42614528525</v>
      </c>
      <c r="I193" s="2">
        <f t="shared" si="32"/>
        <v>0.67872918399708593</v>
      </c>
      <c r="J193" s="7">
        <f t="shared" si="29"/>
        <v>591937.65755988425</v>
      </c>
      <c r="K193" s="2">
        <f t="shared" si="30"/>
        <v>17058830.040445156</v>
      </c>
      <c r="L193" s="62"/>
    </row>
    <row r="194" spans="1:16" outlineLevel="2">
      <c r="A194" s="1">
        <v>362</v>
      </c>
      <c r="B194" s="1">
        <v>1941</v>
      </c>
      <c r="C194" s="1">
        <f t="shared" si="28"/>
        <v>80.5</v>
      </c>
      <c r="D194" s="2">
        <v>25615.81</v>
      </c>
      <c r="E194" s="1">
        <v>65</v>
      </c>
      <c r="F194" s="1">
        <v>16.936509999999998</v>
      </c>
      <c r="G194" s="48">
        <v>-0.25</v>
      </c>
      <c r="H194" s="2">
        <f t="shared" si="31"/>
        <v>23676.638995709614</v>
      </c>
      <c r="I194" s="2">
        <f t="shared" si="32"/>
        <v>0.67872918399708593</v>
      </c>
      <c r="J194" s="7">
        <f t="shared" si="29"/>
        <v>16070.02586535157</v>
      </c>
      <c r="K194" s="2">
        <f t="shared" si="30"/>
        <v>433842.42222309997</v>
      </c>
      <c r="L194" s="62"/>
    </row>
    <row r="195" spans="1:16" outlineLevel="2">
      <c r="A195" s="1">
        <v>362</v>
      </c>
      <c r="B195" s="1">
        <v>1940</v>
      </c>
      <c r="C195" s="1">
        <f t="shared" si="28"/>
        <v>81.5</v>
      </c>
      <c r="D195" s="2">
        <v>8012</v>
      </c>
      <c r="E195" s="1">
        <v>65</v>
      </c>
      <c r="F195" s="1">
        <v>16.527977</v>
      </c>
      <c r="G195" s="48">
        <v>-0.25</v>
      </c>
      <c r="H195" s="2">
        <f t="shared" si="31"/>
        <v>7468.4201591538458</v>
      </c>
      <c r="I195" s="2">
        <f t="shared" si="32"/>
        <v>0.67872918399708593</v>
      </c>
      <c r="J195" s="7">
        <f t="shared" si="29"/>
        <v>5069.0347203698766</v>
      </c>
      <c r="K195" s="2">
        <f t="shared" si="30"/>
        <v>132422.151724</v>
      </c>
      <c r="L195" s="62"/>
    </row>
    <row r="196" spans="1:16" outlineLevel="2">
      <c r="A196" s="1">
        <v>362</v>
      </c>
      <c r="B196" s="1">
        <v>1939</v>
      </c>
      <c r="C196" s="1">
        <f t="shared" si="28"/>
        <v>82.5</v>
      </c>
      <c r="D196" s="2">
        <v>16467.900000000001</v>
      </c>
      <c r="E196" s="1">
        <v>65</v>
      </c>
      <c r="F196" s="1">
        <v>16.124016999999998</v>
      </c>
      <c r="G196" s="48">
        <v>-0.25</v>
      </c>
      <c r="H196" s="2">
        <f t="shared" si="31"/>
        <v>15478.553854725</v>
      </c>
      <c r="I196" s="2">
        <f t="shared" si="32"/>
        <v>0.67872918399708593</v>
      </c>
      <c r="J196" s="7">
        <f t="shared" si="29"/>
        <v>10505.746227272448</v>
      </c>
      <c r="K196" s="2">
        <f t="shared" si="30"/>
        <v>265528.69955429999</v>
      </c>
      <c r="L196" s="62"/>
    </row>
    <row r="197" spans="1:16" outlineLevel="2">
      <c r="A197" s="1">
        <v>362</v>
      </c>
      <c r="B197" s="1">
        <v>1938</v>
      </c>
      <c r="C197" s="1">
        <f t="shared" si="28"/>
        <v>83.5</v>
      </c>
      <c r="D197" s="2">
        <v>443111.93</v>
      </c>
      <c r="E197" s="1">
        <v>65</v>
      </c>
      <c r="F197" s="1">
        <v>15.724214</v>
      </c>
      <c r="G197" s="48">
        <v>-0.25</v>
      </c>
      <c r="H197" s="2">
        <f t="shared" si="31"/>
        <v>419897.85839859577</v>
      </c>
      <c r="I197" s="2">
        <f t="shared" si="32"/>
        <v>0.67872918399708593</v>
      </c>
      <c r="J197" s="7">
        <f t="shared" si="29"/>
        <v>284996.93079300283</v>
      </c>
      <c r="K197" s="2">
        <f t="shared" si="30"/>
        <v>6967586.8132730201</v>
      </c>
      <c r="L197" s="62"/>
    </row>
    <row r="198" spans="1:16" outlineLevel="2">
      <c r="A198" s="1">
        <v>362</v>
      </c>
      <c r="B198" s="1">
        <v>1937</v>
      </c>
      <c r="C198" s="1">
        <f t="shared" si="28"/>
        <v>84.5</v>
      </c>
      <c r="D198" s="2">
        <v>4506</v>
      </c>
      <c r="E198" s="1">
        <v>65</v>
      </c>
      <c r="F198" s="1">
        <v>15.329071000000001</v>
      </c>
      <c r="G198" s="48">
        <v>-0.25</v>
      </c>
      <c r="H198" s="2">
        <f t="shared" si="31"/>
        <v>4304.1770398846147</v>
      </c>
      <c r="I198" s="2">
        <f t="shared" si="32"/>
        <v>0.67872918399708593</v>
      </c>
      <c r="J198" s="7">
        <f t="shared" si="29"/>
        <v>2921.3705700598775</v>
      </c>
      <c r="K198" s="2">
        <f t="shared" si="30"/>
        <v>69072.793925999998</v>
      </c>
      <c r="L198" s="62"/>
    </row>
    <row r="199" spans="1:16" outlineLevel="2">
      <c r="A199" s="1">
        <v>362</v>
      </c>
      <c r="B199" s="1">
        <v>1936</v>
      </c>
      <c r="C199" s="1">
        <f t="shared" si="28"/>
        <v>85.5</v>
      </c>
      <c r="D199" s="2">
        <v>48476.12</v>
      </c>
      <c r="E199" s="1">
        <v>65</v>
      </c>
      <c r="F199" s="1">
        <v>14.937760000000001</v>
      </c>
      <c r="G199" s="48">
        <v>-0.25</v>
      </c>
      <c r="H199" s="2">
        <f t="shared" si="31"/>
        <v>46669.676032861542</v>
      </c>
      <c r="I199" s="2">
        <f t="shared" si="32"/>
        <v>0.67872918399708593</v>
      </c>
      <c r="J199" s="7">
        <f t="shared" si="29"/>
        <v>31676.071131192472</v>
      </c>
      <c r="K199" s="2">
        <f t="shared" si="30"/>
        <v>724124.64629120007</v>
      </c>
      <c r="L199" s="62"/>
    </row>
    <row r="200" spans="1:16" outlineLevel="2">
      <c r="A200" s="1">
        <v>362</v>
      </c>
      <c r="B200" s="1">
        <v>1935</v>
      </c>
      <c r="C200" s="1">
        <f t="shared" si="28"/>
        <v>86.5</v>
      </c>
      <c r="D200" s="2">
        <v>2748</v>
      </c>
      <c r="E200" s="1">
        <v>65</v>
      </c>
      <c r="F200" s="1">
        <v>14.551095999999999</v>
      </c>
      <c r="G200" s="48">
        <v>-0.25</v>
      </c>
      <c r="H200" s="2">
        <f t="shared" si="31"/>
        <v>2666.030542153846</v>
      </c>
      <c r="I200" s="2">
        <f t="shared" si="32"/>
        <v>0.67872918399708593</v>
      </c>
      <c r="J200" s="7">
        <f t="shared" si="29"/>
        <v>1809.5127343873885</v>
      </c>
      <c r="K200" s="2">
        <f t="shared" si="30"/>
        <v>39986.411807999997</v>
      </c>
      <c r="L200" s="62"/>
    </row>
    <row r="201" spans="1:16" outlineLevel="2">
      <c r="A201" s="1">
        <v>362</v>
      </c>
      <c r="B201" s="1">
        <v>1932</v>
      </c>
      <c r="C201" s="1">
        <f t="shared" si="28"/>
        <v>89.5</v>
      </c>
      <c r="D201" s="2">
        <v>2941</v>
      </c>
      <c r="E201" s="1">
        <v>65</v>
      </c>
      <c r="F201" s="1">
        <v>13.415195000000001</v>
      </c>
      <c r="G201" s="48">
        <v>-0.25</v>
      </c>
      <c r="H201" s="2">
        <f t="shared" si="31"/>
        <v>2917.5175289423078</v>
      </c>
      <c r="I201" s="2">
        <f t="shared" si="32"/>
        <v>0.67872918399708593</v>
      </c>
      <c r="J201" s="7">
        <f t="shared" si="29"/>
        <v>1980.2042917162071</v>
      </c>
      <c r="K201" s="2">
        <f t="shared" si="30"/>
        <v>39454.088495000004</v>
      </c>
      <c r="L201" s="62"/>
    </row>
    <row r="202" spans="1:16" outlineLevel="2">
      <c r="A202" s="1">
        <v>362</v>
      </c>
      <c r="B202" s="1">
        <v>1931</v>
      </c>
      <c r="C202" s="1">
        <f t="shared" si="28"/>
        <v>90.5</v>
      </c>
      <c r="D202" s="2">
        <v>8047.17</v>
      </c>
      <c r="E202" s="1">
        <v>65</v>
      </c>
      <c r="F202" s="1">
        <v>13.044805999999999</v>
      </c>
      <c r="G202" s="48">
        <v>-0.25</v>
      </c>
      <c r="H202" s="2">
        <f t="shared" si="31"/>
        <v>8040.2361250188451</v>
      </c>
      <c r="I202" s="2">
        <f t="shared" si="32"/>
        <v>0.67872918399708593</v>
      </c>
      <c r="J202" s="7">
        <f t="shared" si="29"/>
        <v>5457.1429042779328</v>
      </c>
      <c r="K202" s="2">
        <f t="shared" si="30"/>
        <v>104973.77149902</v>
      </c>
      <c r="L202" s="62"/>
    </row>
    <row r="203" spans="1:16" outlineLevel="2">
      <c r="A203" s="1">
        <v>362</v>
      </c>
      <c r="B203" s="1">
        <v>1930</v>
      </c>
      <c r="C203" s="1">
        <f t="shared" si="28"/>
        <v>91.5</v>
      </c>
      <c r="D203" s="2">
        <v>13156.32</v>
      </c>
      <c r="E203" s="1">
        <v>65</v>
      </c>
      <c r="F203" s="1">
        <v>12.67836</v>
      </c>
      <c r="G203" s="48">
        <v>-0.25</v>
      </c>
      <c r="H203" s="2">
        <f t="shared" si="31"/>
        <v>13237.696899323077</v>
      </c>
      <c r="I203" s="2">
        <f t="shared" si="32"/>
        <v>0.67872918399708593</v>
      </c>
      <c r="J203" s="7">
        <f t="shared" si="29"/>
        <v>8984.8112144783063</v>
      </c>
      <c r="K203" s="2">
        <f t="shared" si="30"/>
        <v>166800.5612352</v>
      </c>
      <c r="L203" s="62"/>
    </row>
    <row r="204" spans="1:16" outlineLevel="2">
      <c r="A204" s="1">
        <v>362</v>
      </c>
      <c r="B204" s="1">
        <v>1929</v>
      </c>
      <c r="C204" s="1">
        <f t="shared" si="28"/>
        <v>92.5</v>
      </c>
      <c r="D204" s="2">
        <v>7609.69</v>
      </c>
      <c r="E204" s="1">
        <v>65</v>
      </c>
      <c r="F204" s="1">
        <v>12.315763</v>
      </c>
      <c r="G204" s="48">
        <v>-0.25</v>
      </c>
      <c r="H204" s="2">
        <f t="shared" si="31"/>
        <v>7709.8213741640384</v>
      </c>
      <c r="I204" s="2">
        <f t="shared" si="32"/>
        <v>0.67872918399708593</v>
      </c>
      <c r="J204" s="7">
        <f t="shared" si="29"/>
        <v>5232.8807700496491</v>
      </c>
      <c r="K204" s="2">
        <f t="shared" si="30"/>
        <v>93719.138543469991</v>
      </c>
      <c r="L204" s="62"/>
    </row>
    <row r="205" spans="1:16" outlineLevel="2">
      <c r="A205" s="1">
        <v>362</v>
      </c>
      <c r="B205" s="1">
        <v>1928</v>
      </c>
      <c r="C205" s="1">
        <f t="shared" si="28"/>
        <v>93.5</v>
      </c>
      <c r="D205" s="2">
        <v>21637</v>
      </c>
      <c r="E205" s="1">
        <v>65</v>
      </c>
      <c r="F205" s="1">
        <v>11.957359</v>
      </c>
      <c r="G205" s="48">
        <v>-0.25</v>
      </c>
      <c r="H205" s="2">
        <f t="shared" si="31"/>
        <v>22070.838909942308</v>
      </c>
      <c r="I205" s="2">
        <f t="shared" si="32"/>
        <v>0.67872918399708593</v>
      </c>
      <c r="J205" s="7">
        <f t="shared" si="29"/>
        <v>14980.122483476276</v>
      </c>
      <c r="K205" s="2">
        <f t="shared" si="30"/>
        <v>258721.37668300001</v>
      </c>
      <c r="L205" s="62"/>
    </row>
    <row r="206" spans="1:16" outlineLevel="1">
      <c r="A206" s="6" t="s">
        <v>68</v>
      </c>
      <c r="C206" s="1" t="s">
        <v>30</v>
      </c>
      <c r="D206" s="2">
        <f>SUBTOTAL(9,D115:D205)</f>
        <v>324622671.22999996</v>
      </c>
      <c r="G206" s="48"/>
      <c r="H206" s="2">
        <f>SUBTOTAL(9,H115:H205)</f>
        <v>64901195.686400391</v>
      </c>
      <c r="I206" s="2" t="s">
        <v>30</v>
      </c>
      <c r="J206" s="2">
        <f>SUBTOTAL(9,J115:J205)</f>
        <v>44050335.588665754</v>
      </c>
      <c r="K206" s="2">
        <f>SUBTOTAL(9,K115:K205)</f>
        <v>17725611454.257179</v>
      </c>
      <c r="L206" s="62">
        <f>K206/D206</f>
        <v>54.603738509989405</v>
      </c>
      <c r="P206" s="2"/>
    </row>
    <row r="207" spans="1:16" outlineLevel="2">
      <c r="A207" s="1">
        <v>364</v>
      </c>
      <c r="B207" s="1">
        <v>2021</v>
      </c>
      <c r="C207" s="1">
        <f t="shared" si="28"/>
        <v>0.5</v>
      </c>
      <c r="D207" s="2">
        <v>29884022.599999998</v>
      </c>
      <c r="E207" s="1">
        <v>45</v>
      </c>
      <c r="F207" s="1">
        <v>44.628874000000003</v>
      </c>
      <c r="G207" s="48">
        <v>-0.45</v>
      </c>
      <c r="H207" s="2">
        <f t="shared" ref="H207:H270" si="33">+D207*(1-G207)*(1-F207/E207)</f>
        <v>357368.21707997442</v>
      </c>
      <c r="I207" s="2">
        <f t="shared" ref="I207:I238" si="34">$J$866</f>
        <v>0.67872918399708593</v>
      </c>
      <c r="J207" s="7">
        <f t="shared" si="29"/>
        <v>242556.23836518452</v>
      </c>
      <c r="K207" s="2">
        <f t="shared" si="30"/>
        <v>1333690279.2285523</v>
      </c>
      <c r="L207" s="62"/>
    </row>
    <row r="208" spans="1:16" outlineLevel="2">
      <c r="A208" s="1">
        <v>364</v>
      </c>
      <c r="B208" s="1">
        <v>2020</v>
      </c>
      <c r="C208" s="1">
        <f t="shared" si="28"/>
        <v>1.5</v>
      </c>
      <c r="D208" s="2">
        <v>59175150.519999996</v>
      </c>
      <c r="E208" s="1">
        <v>45</v>
      </c>
      <c r="F208" s="1">
        <v>43.890493999999997</v>
      </c>
      <c r="G208" s="48">
        <v>-0.45</v>
      </c>
      <c r="H208" s="2">
        <f t="shared" si="33"/>
        <v>2115555.9467027248</v>
      </c>
      <c r="I208" s="2">
        <f t="shared" si="34"/>
        <v>0.67872918399708593</v>
      </c>
      <c r="J208" s="7">
        <f t="shared" si="29"/>
        <v>1435889.561405723</v>
      </c>
      <c r="K208" s="2">
        <f t="shared" si="30"/>
        <v>2597226588.8471565</v>
      </c>
      <c r="L208" s="62"/>
    </row>
    <row r="209" spans="1:12" outlineLevel="2">
      <c r="A209" s="1">
        <v>364</v>
      </c>
      <c r="B209" s="1">
        <v>2019</v>
      </c>
      <c r="C209" s="1">
        <f t="shared" si="28"/>
        <v>2.5</v>
      </c>
      <c r="D209" s="2">
        <v>18361763.449999996</v>
      </c>
      <c r="E209" s="1">
        <v>45</v>
      </c>
      <c r="F209" s="1">
        <v>43.157159</v>
      </c>
      <c r="G209" s="48">
        <v>-0.45</v>
      </c>
      <c r="H209" s="2">
        <f t="shared" si="33"/>
        <v>1090329.4500232034</v>
      </c>
      <c r="I209" s="2">
        <f t="shared" si="34"/>
        <v>0.67872918399708593</v>
      </c>
      <c r="J209" s="7">
        <f t="shared" si="29"/>
        <v>740038.4179022403</v>
      </c>
      <c r="K209" s="2">
        <f t="shared" si="30"/>
        <v>792441544.73203838</v>
      </c>
      <c r="L209" s="62"/>
    </row>
    <row r="210" spans="1:12" outlineLevel="2">
      <c r="A210" s="1">
        <v>364</v>
      </c>
      <c r="B210" s="1">
        <v>2018</v>
      </c>
      <c r="C210" s="1">
        <f t="shared" si="28"/>
        <v>3.5</v>
      </c>
      <c r="D210" s="2">
        <v>12644096.48</v>
      </c>
      <c r="E210" s="1">
        <v>45</v>
      </c>
      <c r="F210" s="1">
        <v>42.428728999999997</v>
      </c>
      <c r="G210" s="48">
        <v>-0.45</v>
      </c>
      <c r="H210" s="2">
        <f t="shared" si="33"/>
        <v>1047589.5104517302</v>
      </c>
      <c r="I210" s="2">
        <f t="shared" si="34"/>
        <v>0.67872918399708593</v>
      </c>
      <c r="J210" s="7">
        <f t="shared" si="29"/>
        <v>711029.57359280961</v>
      </c>
      <c r="K210" s="2">
        <f t="shared" si="30"/>
        <v>536472942.99977392</v>
      </c>
      <c r="L210" s="62"/>
    </row>
    <row r="211" spans="1:12" outlineLevel="2">
      <c r="A211" s="1">
        <v>364</v>
      </c>
      <c r="B211" s="1">
        <v>2017</v>
      </c>
      <c r="C211" s="1">
        <f t="shared" si="28"/>
        <v>4.5</v>
      </c>
      <c r="D211" s="2">
        <v>12392963.989999998</v>
      </c>
      <c r="E211" s="1">
        <v>45</v>
      </c>
      <c r="F211" s="1">
        <v>41.705069000000002</v>
      </c>
      <c r="G211" s="48">
        <v>-0.45</v>
      </c>
      <c r="H211" s="2">
        <f t="shared" si="33"/>
        <v>1315760.9730483398</v>
      </c>
      <c r="I211" s="2">
        <f t="shared" si="34"/>
        <v>0.67872918399708593</v>
      </c>
      <c r="J211" s="7">
        <f t="shared" si="29"/>
        <v>893045.3715723115</v>
      </c>
      <c r="K211" s="2">
        <f t="shared" si="30"/>
        <v>516849418.31746525</v>
      </c>
      <c r="L211" s="62"/>
    </row>
    <row r="212" spans="1:12" outlineLevel="2">
      <c r="A212" s="1">
        <v>364</v>
      </c>
      <c r="B212" s="1">
        <v>2016</v>
      </c>
      <c r="C212" s="1">
        <f t="shared" si="28"/>
        <v>5.5</v>
      </c>
      <c r="D212" s="2">
        <v>13704421.380000001</v>
      </c>
      <c r="E212" s="1">
        <v>45</v>
      </c>
      <c r="F212" s="1">
        <v>40.986376</v>
      </c>
      <c r="G212" s="48">
        <v>-0.45</v>
      </c>
      <c r="H212" s="2">
        <f t="shared" si="33"/>
        <v>1772363.8246106151</v>
      </c>
      <c r="I212" s="2">
        <f t="shared" si="34"/>
        <v>0.67872918399708593</v>
      </c>
      <c r="J212" s="7">
        <f t="shared" si="29"/>
        <v>1202955.0524239172</v>
      </c>
      <c r="K212" s="2">
        <f t="shared" ref="K212:K220" si="35">+D212*F212</f>
        <v>561694567.54311895</v>
      </c>
      <c r="L212" s="62"/>
    </row>
    <row r="213" spans="1:12" outlineLevel="2">
      <c r="A213" s="1">
        <v>364</v>
      </c>
      <c r="B213" s="1">
        <v>2015</v>
      </c>
      <c r="C213" s="1">
        <f t="shared" si="28"/>
        <v>6.5</v>
      </c>
      <c r="D213" s="2">
        <v>8500668.4800000004</v>
      </c>
      <c r="E213" s="1">
        <v>45</v>
      </c>
      <c r="F213" s="1">
        <v>40.272160999999997</v>
      </c>
      <c r="G213" s="48">
        <v>-0.45</v>
      </c>
      <c r="H213" s="2">
        <f t="shared" si="33"/>
        <v>1295004.4077873637</v>
      </c>
      <c r="I213" s="2">
        <f t="shared" si="34"/>
        <v>0.67872918399708593</v>
      </c>
      <c r="J213" s="7">
        <f t="shared" si="29"/>
        <v>878957.28497014695</v>
      </c>
      <c r="K213" s="2">
        <f t="shared" ref="K213" si="36">+D213*F213</f>
        <v>342340289.63418525</v>
      </c>
      <c r="L213" s="62"/>
    </row>
    <row r="214" spans="1:12" outlineLevel="2">
      <c r="A214" s="1">
        <v>364</v>
      </c>
      <c r="B214" s="1">
        <v>2014</v>
      </c>
      <c r="C214" s="1">
        <f t="shared" si="28"/>
        <v>7.5</v>
      </c>
      <c r="D214" s="2">
        <v>10919366.010000002</v>
      </c>
      <c r="E214" s="1">
        <v>45</v>
      </c>
      <c r="F214" s="1">
        <v>39.562268000000003</v>
      </c>
      <c r="G214" s="48">
        <v>-0.45</v>
      </c>
      <c r="H214" s="2">
        <f t="shared" si="33"/>
        <v>1913245.5479959883</v>
      </c>
      <c r="I214" s="2">
        <f t="shared" si="34"/>
        <v>0.67872918399708593</v>
      </c>
      <c r="J214" s="7">
        <f t="shared" si="29"/>
        <v>1298575.5895773745</v>
      </c>
      <c r="K214" s="2">
        <f t="shared" ref="K214:K217" si="37">+D214*F214</f>
        <v>431994884.47771078</v>
      </c>
      <c r="L214" s="62"/>
    </row>
    <row r="215" spans="1:12" outlineLevel="2">
      <c r="A215" s="1">
        <v>364</v>
      </c>
      <c r="B215" s="1">
        <v>2013</v>
      </c>
      <c r="C215" s="1">
        <f t="shared" si="28"/>
        <v>8.5</v>
      </c>
      <c r="D215" s="2">
        <v>9479181.0899999999</v>
      </c>
      <c r="E215" s="1">
        <v>45</v>
      </c>
      <c r="F215" s="1">
        <v>38.856538999999998</v>
      </c>
      <c r="G215" s="48">
        <v>-0.45</v>
      </c>
      <c r="H215" s="2">
        <f t="shared" si="33"/>
        <v>1876460.4453469135</v>
      </c>
      <c r="I215" s="2">
        <f t="shared" si="34"/>
        <v>0.67872918399708593</v>
      </c>
      <c r="J215" s="7">
        <f t="shared" si="29"/>
        <v>1273608.4668731191</v>
      </c>
      <c r="K215" s="2">
        <f t="shared" si="37"/>
        <v>368328169.71164751</v>
      </c>
      <c r="L215" s="62"/>
    </row>
    <row r="216" spans="1:12" outlineLevel="2">
      <c r="A216" s="1">
        <v>364</v>
      </c>
      <c r="B216" s="1">
        <v>2012</v>
      </c>
      <c r="C216" s="1">
        <f t="shared" si="28"/>
        <v>9.5</v>
      </c>
      <c r="D216" s="2">
        <v>7313757.0499999998</v>
      </c>
      <c r="E216" s="1">
        <v>45</v>
      </c>
      <c r="F216" s="1">
        <v>38.154972999999998</v>
      </c>
      <c r="G216" s="48">
        <v>-0.45</v>
      </c>
      <c r="H216" s="2">
        <f t="shared" si="33"/>
        <v>1613136.7443133558</v>
      </c>
      <c r="I216" s="2">
        <f t="shared" si="34"/>
        <v>0.67872918399708593</v>
      </c>
      <c r="J216" s="7">
        <f t="shared" si="29"/>
        <v>1094882.9861435199</v>
      </c>
      <c r="K216" s="2">
        <f t="shared" si="37"/>
        <v>279056202.77130961</v>
      </c>
      <c r="L216" s="62"/>
    </row>
    <row r="217" spans="1:12" outlineLevel="2">
      <c r="A217" s="1">
        <v>364</v>
      </c>
      <c r="B217" s="1">
        <v>2011</v>
      </c>
      <c r="C217" s="1">
        <f t="shared" si="28"/>
        <v>10.5</v>
      </c>
      <c r="D217" s="2">
        <v>7824238.6200000001</v>
      </c>
      <c r="E217" s="1">
        <v>45</v>
      </c>
      <c r="F217" s="1">
        <v>37.457391000000001</v>
      </c>
      <c r="G217" s="48">
        <v>-0.45</v>
      </c>
      <c r="H217" s="2">
        <f t="shared" si="33"/>
        <v>1901600.0070749193</v>
      </c>
      <c r="I217" s="2">
        <f t="shared" si="34"/>
        <v>0.67872918399708593</v>
      </c>
      <c r="J217" s="7">
        <f t="shared" si="29"/>
        <v>1290671.4210908129</v>
      </c>
      <c r="K217" s="2">
        <f t="shared" si="37"/>
        <v>293075565.26664042</v>
      </c>
      <c r="L217" s="62"/>
    </row>
    <row r="218" spans="1:12" outlineLevel="2">
      <c r="A218" s="1">
        <v>364</v>
      </c>
      <c r="B218" s="1">
        <v>2010</v>
      </c>
      <c r="C218" s="1">
        <f t="shared" si="28"/>
        <v>11.5</v>
      </c>
      <c r="D218" s="2">
        <v>6987718.79</v>
      </c>
      <c r="E218" s="1">
        <v>45</v>
      </c>
      <c r="F218" s="1">
        <v>36.763469000000001</v>
      </c>
      <c r="G218" s="48">
        <v>-0.45</v>
      </c>
      <c r="H218" s="2">
        <f t="shared" si="33"/>
        <v>1854535.9006226745</v>
      </c>
      <c r="I218" s="2">
        <f t="shared" si="34"/>
        <v>0.67872918399708593</v>
      </c>
      <c r="J218" s="7">
        <f t="shared" si="29"/>
        <v>1258727.6385229288</v>
      </c>
      <c r="K218" s="2">
        <f t="shared" si="35"/>
        <v>256892783.1168825</v>
      </c>
      <c r="L218" s="62"/>
    </row>
    <row r="219" spans="1:12" outlineLevel="2">
      <c r="A219" s="1">
        <v>364</v>
      </c>
      <c r="B219" s="1">
        <v>2009</v>
      </c>
      <c r="C219" s="1">
        <f t="shared" si="28"/>
        <v>12.5</v>
      </c>
      <c r="D219" s="2">
        <v>13403126.450000003</v>
      </c>
      <c r="E219" s="1">
        <v>45</v>
      </c>
      <c r="F219" s="1">
        <v>36.073017</v>
      </c>
      <c r="G219" s="48">
        <v>-0.45</v>
      </c>
      <c r="H219" s="2">
        <f t="shared" si="33"/>
        <v>3855372.1966822348</v>
      </c>
      <c r="I219" s="2">
        <f t="shared" si="34"/>
        <v>0.67872918399708593</v>
      </c>
      <c r="J219" s="7">
        <f t="shared" si="29"/>
        <v>2616753.625059186</v>
      </c>
      <c r="K219" s="2">
        <f t="shared" si="35"/>
        <v>483491208.28399974</v>
      </c>
      <c r="L219" s="62"/>
    </row>
    <row r="220" spans="1:12" outlineLevel="2">
      <c r="A220" s="1">
        <v>364</v>
      </c>
      <c r="B220" s="1">
        <v>2008</v>
      </c>
      <c r="C220" s="1">
        <f t="shared" si="28"/>
        <v>13.5</v>
      </c>
      <c r="D220" s="2">
        <v>6428120.0600000005</v>
      </c>
      <c r="E220" s="1">
        <v>45</v>
      </c>
      <c r="F220" s="1">
        <v>35.385872999999997</v>
      </c>
      <c r="G220" s="48">
        <v>-0.45</v>
      </c>
      <c r="H220" s="2">
        <f t="shared" si="33"/>
        <v>1991357.9069050469</v>
      </c>
      <c r="I220" s="2">
        <f t="shared" si="34"/>
        <v>0.67872918399708593</v>
      </c>
      <c r="J220" s="7">
        <f t="shared" si="29"/>
        <v>1351592.7271998075</v>
      </c>
      <c r="K220" s="2">
        <f t="shared" si="35"/>
        <v>227464640.07191238</v>
      </c>
      <c r="L220" s="62"/>
    </row>
    <row r="221" spans="1:12" outlineLevel="2">
      <c r="A221" s="1">
        <v>364</v>
      </c>
      <c r="B221" s="1">
        <v>2007</v>
      </c>
      <c r="C221" s="1">
        <f t="shared" ref="C221:C282" si="38">2021.5-B221</f>
        <v>14.5</v>
      </c>
      <c r="D221" s="2">
        <v>6334263.0399999991</v>
      </c>
      <c r="E221" s="1">
        <v>45</v>
      </c>
      <c r="F221" s="1">
        <v>34.702252999999999</v>
      </c>
      <c r="G221" s="48">
        <v>-0.45</v>
      </c>
      <c r="H221" s="2">
        <f t="shared" si="33"/>
        <v>2101811.6758930618</v>
      </c>
      <c r="I221" s="2">
        <f t="shared" si="34"/>
        <v>0.67872918399708593</v>
      </c>
      <c r="J221" s="7">
        <f t="shared" si="29"/>
        <v>1426560.9236944455</v>
      </c>
      <c r="K221" s="2">
        <f t="shared" si="30"/>
        <v>219813198.58262908</v>
      </c>
      <c r="L221" s="62"/>
    </row>
    <row r="222" spans="1:12" outlineLevel="2">
      <c r="A222" s="1">
        <v>364</v>
      </c>
      <c r="B222" s="1">
        <v>2006</v>
      </c>
      <c r="C222" s="1">
        <f t="shared" si="38"/>
        <v>15.5</v>
      </c>
      <c r="D222" s="2">
        <v>11197230.300000004</v>
      </c>
      <c r="E222" s="1">
        <v>45</v>
      </c>
      <c r="F222" s="1">
        <v>34.021923999999999</v>
      </c>
      <c r="G222" s="48">
        <v>-0.45</v>
      </c>
      <c r="H222" s="2">
        <f t="shared" si="33"/>
        <v>3960885.9016268696</v>
      </c>
      <c r="I222" s="2">
        <f t="shared" si="34"/>
        <v>0.67872918399708593</v>
      </c>
      <c r="J222" s="7">
        <f t="shared" si="29"/>
        <v>2688368.8559167669</v>
      </c>
      <c r="K222" s="2">
        <f t="shared" si="30"/>
        <v>380951318.27709734</v>
      </c>
      <c r="L222" s="62"/>
    </row>
    <row r="223" spans="1:12" outlineLevel="2">
      <c r="A223" s="1">
        <v>364</v>
      </c>
      <c r="B223" s="1">
        <v>2005</v>
      </c>
      <c r="C223" s="1">
        <f t="shared" si="38"/>
        <v>16.5</v>
      </c>
      <c r="D223" s="2">
        <v>4204417.67</v>
      </c>
      <c r="E223" s="1">
        <v>45</v>
      </c>
      <c r="F223" s="1">
        <v>33.345019999999998</v>
      </c>
      <c r="G223" s="48">
        <v>-0.45</v>
      </c>
      <c r="H223" s="2">
        <f t="shared" si="33"/>
        <v>1578966.3464548909</v>
      </c>
      <c r="I223" s="2">
        <f t="shared" si="34"/>
        <v>0.67872918399708593</v>
      </c>
      <c r="J223" s="7">
        <f t="shared" si="29"/>
        <v>1071690.5398881882</v>
      </c>
      <c r="K223" s="2">
        <f t="shared" si="30"/>
        <v>140196391.29450339</v>
      </c>
      <c r="L223" s="62"/>
    </row>
    <row r="224" spans="1:12" outlineLevel="2">
      <c r="A224" s="1">
        <v>364</v>
      </c>
      <c r="B224" s="1">
        <v>2004</v>
      </c>
      <c r="C224" s="1">
        <f t="shared" si="38"/>
        <v>17.5</v>
      </c>
      <c r="D224" s="2">
        <v>6070662.5099999998</v>
      </c>
      <c r="E224" s="1">
        <v>45</v>
      </c>
      <c r="F224" s="1">
        <v>32.671736000000003</v>
      </c>
      <c r="G224" s="48">
        <v>-0.45</v>
      </c>
      <c r="H224" s="2">
        <f t="shared" si="33"/>
        <v>2411534.6358525516</v>
      </c>
      <c r="I224" s="2">
        <f t="shared" si="34"/>
        <v>0.67872918399708593</v>
      </c>
      <c r="J224" s="7">
        <f t="shared" si="29"/>
        <v>1636778.935572912</v>
      </c>
      <c r="K224" s="2">
        <f t="shared" si="30"/>
        <v>198339082.87181738</v>
      </c>
      <c r="L224" s="62"/>
    </row>
    <row r="225" spans="1:12" outlineLevel="2">
      <c r="A225" s="1">
        <v>364</v>
      </c>
      <c r="B225" s="1">
        <v>2003</v>
      </c>
      <c r="C225" s="1">
        <f t="shared" si="38"/>
        <v>18.5</v>
      </c>
      <c r="D225" s="2">
        <v>3911952.0300000003</v>
      </c>
      <c r="E225" s="1">
        <v>45</v>
      </c>
      <c r="F225" s="1">
        <v>32.002476000000001</v>
      </c>
      <c r="G225" s="48">
        <v>-0.45</v>
      </c>
      <c r="H225" s="2">
        <f t="shared" si="33"/>
        <v>1638361.1350071533</v>
      </c>
      <c r="I225" s="2">
        <f t="shared" si="34"/>
        <v>0.67872918399708593</v>
      </c>
      <c r="J225" s="7">
        <f t="shared" si="29"/>
        <v>1112003.5162559447</v>
      </c>
      <c r="K225" s="2">
        <f t="shared" si="30"/>
        <v>125192150.9532263</v>
      </c>
      <c r="L225" s="62"/>
    </row>
    <row r="226" spans="1:12" outlineLevel="2">
      <c r="A226" s="1">
        <v>364</v>
      </c>
      <c r="B226" s="1">
        <v>2002</v>
      </c>
      <c r="C226" s="1">
        <f t="shared" si="38"/>
        <v>19.5</v>
      </c>
      <c r="D226" s="2">
        <v>3884719.99</v>
      </c>
      <c r="E226" s="1">
        <v>45</v>
      </c>
      <c r="F226" s="1">
        <v>31.337530999999998</v>
      </c>
      <c r="G226" s="48">
        <v>-0.45</v>
      </c>
      <c r="H226" s="2">
        <f t="shared" si="33"/>
        <v>1710190.1407495602</v>
      </c>
      <c r="I226" s="2">
        <f t="shared" si="34"/>
        <v>0.67872918399708593</v>
      </c>
      <c r="J226" s="7">
        <f t="shared" si="29"/>
        <v>1160755.9587108106</v>
      </c>
      <c r="K226" s="2">
        <f t="shared" si="30"/>
        <v>121737533.11294469</v>
      </c>
      <c r="L226" s="62"/>
    </row>
    <row r="227" spans="1:12" outlineLevel="2">
      <c r="A227" s="1">
        <v>364</v>
      </c>
      <c r="B227" s="1">
        <v>2001</v>
      </c>
      <c r="C227" s="1">
        <f t="shared" si="38"/>
        <v>20.5</v>
      </c>
      <c r="D227" s="2">
        <v>4133313.67</v>
      </c>
      <c r="E227" s="1">
        <v>45</v>
      </c>
      <c r="F227" s="1">
        <v>30.677012999999999</v>
      </c>
      <c r="G227" s="48">
        <v>-0.45</v>
      </c>
      <c r="H227" s="2">
        <f t="shared" si="33"/>
        <v>1907600.6010084851</v>
      </c>
      <c r="I227" s="2">
        <f t="shared" si="34"/>
        <v>0.67872918399708593</v>
      </c>
      <c r="J227" s="7">
        <f t="shared" si="29"/>
        <v>1294744.1993148397</v>
      </c>
      <c r="K227" s="2">
        <f t="shared" si="30"/>
        <v>126797717.1876677</v>
      </c>
      <c r="L227" s="62"/>
    </row>
    <row r="228" spans="1:12" outlineLevel="2">
      <c r="A228" s="1">
        <v>364</v>
      </c>
      <c r="B228" s="1">
        <v>2000</v>
      </c>
      <c r="C228" s="1">
        <f t="shared" si="38"/>
        <v>21.5</v>
      </c>
      <c r="D228" s="2">
        <v>4539435.6599999992</v>
      </c>
      <c r="E228" s="1">
        <v>45</v>
      </c>
      <c r="F228" s="1">
        <v>30.021204999999998</v>
      </c>
      <c r="G228" s="48">
        <v>-0.45</v>
      </c>
      <c r="H228" s="2">
        <f t="shared" si="33"/>
        <v>2190958.8987089572</v>
      </c>
      <c r="I228" s="2">
        <f t="shared" si="34"/>
        <v>0.67872918399708593</v>
      </c>
      <c r="J228" s="7">
        <f t="shared" si="29"/>
        <v>1487067.7454918846</v>
      </c>
      <c r="K228" s="2">
        <f t="shared" si="30"/>
        <v>136279328.53317028</v>
      </c>
      <c r="L228" s="62"/>
    </row>
    <row r="229" spans="1:12" outlineLevel="2">
      <c r="A229" s="1">
        <v>364</v>
      </c>
      <c r="B229" s="1">
        <v>1999</v>
      </c>
      <c r="C229" s="1">
        <f t="shared" si="38"/>
        <v>22.5</v>
      </c>
      <c r="D229" s="2">
        <v>6111537.9000000004</v>
      </c>
      <c r="E229" s="1">
        <v>45</v>
      </c>
      <c r="F229" s="1">
        <v>29.370401999999999</v>
      </c>
      <c r="G229" s="48">
        <v>-0.45</v>
      </c>
      <c r="H229" s="2">
        <f t="shared" si="33"/>
        <v>3077895.039582402</v>
      </c>
      <c r="I229" s="2">
        <f t="shared" si="34"/>
        <v>0.67872918399708593</v>
      </c>
      <c r="J229" s="7">
        <f t="shared" si="29"/>
        <v>2089057.1886444422</v>
      </c>
      <c r="K229" s="2">
        <f t="shared" si="30"/>
        <v>179498324.96123579</v>
      </c>
      <c r="L229" s="62"/>
    </row>
    <row r="230" spans="1:12" outlineLevel="2">
      <c r="A230" s="1">
        <v>364</v>
      </c>
      <c r="B230" s="1">
        <v>1998</v>
      </c>
      <c r="C230" s="1">
        <f t="shared" si="38"/>
        <v>23.5</v>
      </c>
      <c r="D230" s="2">
        <v>2664059.92</v>
      </c>
      <c r="E230" s="1">
        <v>45</v>
      </c>
      <c r="F230" s="1">
        <v>28.725301999999999</v>
      </c>
      <c r="G230" s="48">
        <v>-0.45</v>
      </c>
      <c r="H230" s="2">
        <f t="shared" si="33"/>
        <v>1397051.4987835782</v>
      </c>
      <c r="I230" s="2">
        <f t="shared" si="34"/>
        <v>0.67872918399708593</v>
      </c>
      <c r="J230" s="7">
        <f t="shared" si="29"/>
        <v>948219.62377128389</v>
      </c>
      <c r="K230" s="2">
        <f t="shared" si="30"/>
        <v>76525925.74809584</v>
      </c>
      <c r="L230" s="62"/>
    </row>
    <row r="231" spans="1:12" outlineLevel="2">
      <c r="A231" s="1">
        <v>364</v>
      </c>
      <c r="B231" s="1">
        <v>1997</v>
      </c>
      <c r="C231" s="1">
        <f t="shared" si="38"/>
        <v>24.5</v>
      </c>
      <c r="D231" s="2">
        <v>3452532.3500000006</v>
      </c>
      <c r="E231" s="1">
        <v>45</v>
      </c>
      <c r="F231" s="1">
        <v>28.085799000000002</v>
      </c>
      <c r="G231" s="48">
        <v>-0.45</v>
      </c>
      <c r="H231" s="2">
        <f t="shared" si="33"/>
        <v>1881675.5085335204</v>
      </c>
      <c r="I231" s="2">
        <f t="shared" si="34"/>
        <v>0.67872918399708593</v>
      </c>
      <c r="J231" s="7">
        <f t="shared" ref="J231:J282" si="39">IF((D231*(1-G231)-H231*I231)&lt;0,D231*(1-G231),H231*I231)</f>
        <v>1277148.0824542579</v>
      </c>
      <c r="K231" s="2">
        <f t="shared" si="30"/>
        <v>96967129.623097673</v>
      </c>
      <c r="L231" s="62"/>
    </row>
    <row r="232" spans="1:12" outlineLevel="2">
      <c r="A232" s="1">
        <v>364</v>
      </c>
      <c r="B232" s="1">
        <v>1996</v>
      </c>
      <c r="C232" s="1">
        <f t="shared" si="38"/>
        <v>25.5</v>
      </c>
      <c r="D232" s="2">
        <v>9909286.9800000004</v>
      </c>
      <c r="E232" s="1">
        <v>45</v>
      </c>
      <c r="F232" s="1">
        <v>27.452158000000001</v>
      </c>
      <c r="G232" s="48">
        <v>-0.45</v>
      </c>
      <c r="H232" s="2">
        <f t="shared" si="33"/>
        <v>5603012.7394146854</v>
      </c>
      <c r="I232" s="2">
        <f t="shared" si="34"/>
        <v>0.67872918399708593</v>
      </c>
      <c r="J232" s="7">
        <f t="shared" si="39"/>
        <v>3802928.2645482067</v>
      </c>
      <c r="K232" s="2">
        <f t="shared" si="30"/>
        <v>272031311.84230286</v>
      </c>
      <c r="L232" s="62"/>
    </row>
    <row r="233" spans="1:12" outlineLevel="2">
      <c r="A233" s="1">
        <v>364</v>
      </c>
      <c r="B233" s="1">
        <v>1995</v>
      </c>
      <c r="C233" s="1">
        <f t="shared" si="38"/>
        <v>26.5</v>
      </c>
      <c r="D233" s="2">
        <v>6648274.8899999997</v>
      </c>
      <c r="E233" s="1">
        <v>45</v>
      </c>
      <c r="F233" s="1">
        <v>26.824625000000001</v>
      </c>
      <c r="G233" s="48">
        <v>-0.45</v>
      </c>
      <c r="H233" s="2">
        <f t="shared" si="33"/>
        <v>3893568.6529290872</v>
      </c>
      <c r="I233" s="2">
        <f t="shared" si="34"/>
        <v>0.67872918399708593</v>
      </c>
      <c r="J233" s="7">
        <f t="shared" si="39"/>
        <v>2642678.6746391924</v>
      </c>
      <c r="K233" s="2">
        <f t="shared" si="30"/>
        <v>178337480.82116625</v>
      </c>
      <c r="L233" s="62"/>
    </row>
    <row r="234" spans="1:12" outlineLevel="2">
      <c r="A234" s="1">
        <v>364</v>
      </c>
      <c r="B234" s="1">
        <v>1994</v>
      </c>
      <c r="C234" s="1">
        <f t="shared" si="38"/>
        <v>27.5</v>
      </c>
      <c r="D234" s="2">
        <v>6024129.0899999999</v>
      </c>
      <c r="E234" s="1">
        <v>45</v>
      </c>
      <c r="F234" s="1">
        <v>26.203669000000001</v>
      </c>
      <c r="G234" s="48">
        <v>-0.45</v>
      </c>
      <c r="H234" s="2">
        <f t="shared" si="33"/>
        <v>3648571.3405652158</v>
      </c>
      <c r="I234" s="2">
        <f t="shared" si="34"/>
        <v>0.67872918399708593</v>
      </c>
      <c r="J234" s="7">
        <f t="shared" si="39"/>
        <v>2476391.8487369828</v>
      </c>
      <c r="K234" s="2">
        <f t="shared" si="30"/>
        <v>157854284.68763122</v>
      </c>
      <c r="L234" s="62"/>
    </row>
    <row r="235" spans="1:12" outlineLevel="2">
      <c r="A235" s="1">
        <v>364</v>
      </c>
      <c r="B235" s="1">
        <v>1993</v>
      </c>
      <c r="C235" s="1">
        <f t="shared" si="38"/>
        <v>28.5</v>
      </c>
      <c r="D235" s="2">
        <v>5600162.9399999995</v>
      </c>
      <c r="E235" s="1">
        <v>45</v>
      </c>
      <c r="F235" s="1">
        <v>25.589517000000001</v>
      </c>
      <c r="G235" s="48">
        <v>-0.45</v>
      </c>
      <c r="H235" s="2">
        <f t="shared" si="33"/>
        <v>3502615.7319765561</v>
      </c>
      <c r="I235" s="2">
        <f t="shared" si="34"/>
        <v>0.67872918399708593</v>
      </c>
      <c r="J235" s="7">
        <f t="shared" si="39"/>
        <v>2377327.5176198035</v>
      </c>
      <c r="K235" s="2">
        <f t="shared" ref="K235:K282" si="40">+D235*F235</f>
        <v>143305464.75589997</v>
      </c>
      <c r="L235" s="62"/>
    </row>
    <row r="236" spans="1:12" outlineLevel="2">
      <c r="A236" s="1">
        <v>364</v>
      </c>
      <c r="B236" s="1">
        <v>1992</v>
      </c>
      <c r="C236" s="1">
        <f t="shared" si="38"/>
        <v>29.5</v>
      </c>
      <c r="D236" s="2">
        <v>4149171.52</v>
      </c>
      <c r="E236" s="1">
        <v>45</v>
      </c>
      <c r="F236" s="1">
        <v>24.982140000000001</v>
      </c>
      <c r="G236" s="48">
        <v>-0.45</v>
      </c>
      <c r="H236" s="2">
        <f t="shared" si="33"/>
        <v>2676298.3372189649</v>
      </c>
      <c r="I236" s="2">
        <f t="shared" si="34"/>
        <v>0.67872918399708593</v>
      </c>
      <c r="J236" s="7">
        <f t="shared" si="39"/>
        <v>1816481.7865533859</v>
      </c>
      <c r="K236" s="2">
        <f t="shared" si="40"/>
        <v>103655183.79665281</v>
      </c>
      <c r="L236" s="62"/>
    </row>
    <row r="237" spans="1:12" outlineLevel="2">
      <c r="A237" s="1">
        <v>364</v>
      </c>
      <c r="B237" s="1">
        <v>1991</v>
      </c>
      <c r="C237" s="1">
        <f t="shared" si="38"/>
        <v>30.5</v>
      </c>
      <c r="D237" s="2">
        <v>4327667.7200000007</v>
      </c>
      <c r="E237" s="1">
        <v>45</v>
      </c>
      <c r="F237" s="1">
        <v>24.381719</v>
      </c>
      <c r="G237" s="48">
        <v>-0.45</v>
      </c>
      <c r="H237" s="2">
        <f t="shared" si="33"/>
        <v>2875158.8940467676</v>
      </c>
      <c r="I237" s="2">
        <f t="shared" si="34"/>
        <v>0.67872918399708593</v>
      </c>
      <c r="J237" s="7">
        <f t="shared" si="39"/>
        <v>1951454.2500183266</v>
      </c>
      <c r="K237" s="2">
        <f t="shared" si="40"/>
        <v>105515978.27441069</v>
      </c>
      <c r="L237" s="62"/>
    </row>
    <row r="238" spans="1:12" outlineLevel="2">
      <c r="A238" s="1">
        <v>364</v>
      </c>
      <c r="B238" s="1">
        <v>1990</v>
      </c>
      <c r="C238" s="1">
        <f t="shared" si="38"/>
        <v>31.5</v>
      </c>
      <c r="D238" s="2">
        <v>3528110.36</v>
      </c>
      <c r="E238" s="1">
        <v>45</v>
      </c>
      <c r="F238" s="1">
        <v>23.788406999999999</v>
      </c>
      <c r="G238" s="48">
        <v>-0.45</v>
      </c>
      <c r="H238" s="2">
        <f t="shared" si="33"/>
        <v>2411409.3216074458</v>
      </c>
      <c r="I238" s="2">
        <f t="shared" si="34"/>
        <v>0.67872918399708593</v>
      </c>
      <c r="J238" s="7">
        <f t="shared" si="39"/>
        <v>1636693.8811375883</v>
      </c>
      <c r="K238" s="2">
        <f t="shared" si="40"/>
        <v>83928125.184596509</v>
      </c>
      <c r="L238" s="62"/>
    </row>
    <row r="239" spans="1:12" outlineLevel="2">
      <c r="A239" s="1">
        <v>364</v>
      </c>
      <c r="B239" s="1">
        <v>1989</v>
      </c>
      <c r="C239" s="1">
        <f t="shared" si="38"/>
        <v>32.5</v>
      </c>
      <c r="D239" s="2">
        <v>2916893.05</v>
      </c>
      <c r="E239" s="1">
        <v>45</v>
      </c>
      <c r="F239" s="1">
        <v>23.202817</v>
      </c>
      <c r="G239" s="48">
        <v>-0.45</v>
      </c>
      <c r="H239" s="2">
        <f t="shared" si="33"/>
        <v>2048690.5516289622</v>
      </c>
      <c r="I239" s="2">
        <f t="shared" ref="I239:I270" si="41">$J$866</f>
        <v>0.67872918399708593</v>
      </c>
      <c r="J239" s="7">
        <f t="shared" si="39"/>
        <v>1390506.0663696653</v>
      </c>
      <c r="K239" s="2">
        <f t="shared" si="40"/>
        <v>67680135.647721842</v>
      </c>
      <c r="L239" s="62"/>
    </row>
    <row r="240" spans="1:12" outlineLevel="2">
      <c r="A240" s="1">
        <v>364</v>
      </c>
      <c r="B240" s="1">
        <v>1988</v>
      </c>
      <c r="C240" s="1">
        <f t="shared" si="38"/>
        <v>33.5</v>
      </c>
      <c r="D240" s="2">
        <v>2998633.5199999996</v>
      </c>
      <c r="E240" s="1">
        <v>45</v>
      </c>
      <c r="F240" s="1">
        <v>22.624599</v>
      </c>
      <c r="G240" s="48">
        <v>-0.45</v>
      </c>
      <c r="H240" s="2">
        <f t="shared" si="33"/>
        <v>2161970.2182213375</v>
      </c>
      <c r="I240" s="2">
        <f t="shared" si="41"/>
        <v>0.67872918399708593</v>
      </c>
      <c r="J240" s="7">
        <f t="shared" si="39"/>
        <v>1467392.2820393702</v>
      </c>
      <c r="K240" s="2">
        <f t="shared" si="40"/>
        <v>67842880.937958464</v>
      </c>
      <c r="L240" s="62"/>
    </row>
    <row r="241" spans="1:12" outlineLevel="2">
      <c r="A241" s="1">
        <v>364</v>
      </c>
      <c r="B241" s="1">
        <v>1987</v>
      </c>
      <c r="C241" s="1">
        <f t="shared" si="38"/>
        <v>34.5</v>
      </c>
      <c r="D241" s="2">
        <v>3004680.2800000003</v>
      </c>
      <c r="E241" s="1">
        <v>45</v>
      </c>
      <c r="F241" s="1">
        <v>22.053850000000001</v>
      </c>
      <c r="G241" s="48">
        <v>-0.45</v>
      </c>
      <c r="H241" s="2">
        <f t="shared" si="33"/>
        <v>2221588.3197785979</v>
      </c>
      <c r="I241" s="2">
        <f t="shared" si="41"/>
        <v>0.67872918399708593</v>
      </c>
      <c r="J241" s="7">
        <f t="shared" si="39"/>
        <v>1507856.8274607849</v>
      </c>
      <c r="K241" s="2">
        <f t="shared" si="40"/>
        <v>66264768.193078011</v>
      </c>
      <c r="L241" s="62"/>
    </row>
    <row r="242" spans="1:12" outlineLevel="2">
      <c r="A242" s="1">
        <v>364</v>
      </c>
      <c r="B242" s="1">
        <v>1986</v>
      </c>
      <c r="C242" s="1">
        <f t="shared" si="38"/>
        <v>35.5</v>
      </c>
      <c r="D242" s="2">
        <v>4787456.05</v>
      </c>
      <c r="E242" s="1">
        <v>45</v>
      </c>
      <c r="F242" s="1">
        <v>21.490644</v>
      </c>
      <c r="G242" s="48">
        <v>-0.45</v>
      </c>
      <c r="H242" s="2">
        <f t="shared" si="33"/>
        <v>3626611.3886670112</v>
      </c>
      <c r="I242" s="2">
        <f t="shared" si="41"/>
        <v>0.67872918399708593</v>
      </c>
      <c r="J242" s="7">
        <f t="shared" si="39"/>
        <v>2461486.9885044992</v>
      </c>
      <c r="K242" s="2">
        <f t="shared" si="40"/>
        <v>102885513.6361962</v>
      </c>
      <c r="L242" s="62"/>
    </row>
    <row r="243" spans="1:12" outlineLevel="2">
      <c r="A243" s="1">
        <v>364</v>
      </c>
      <c r="B243" s="1">
        <v>1985</v>
      </c>
      <c r="C243" s="1">
        <f t="shared" si="38"/>
        <v>36.5</v>
      </c>
      <c r="D243" s="2">
        <v>5512105.1299999999</v>
      </c>
      <c r="E243" s="1">
        <v>45</v>
      </c>
      <c r="F243" s="1">
        <v>20.935274</v>
      </c>
      <c r="G243" s="48">
        <v>-0.45</v>
      </c>
      <c r="H243" s="2">
        <f t="shared" si="33"/>
        <v>4274190.7660696525</v>
      </c>
      <c r="I243" s="2">
        <f t="shared" si="41"/>
        <v>0.67872918399708593</v>
      </c>
      <c r="J243" s="7">
        <f t="shared" si="39"/>
        <v>2901018.0109023349</v>
      </c>
      <c r="K243" s="2">
        <f t="shared" si="40"/>
        <v>115397431.21335562</v>
      </c>
      <c r="L243" s="62"/>
    </row>
    <row r="244" spans="1:12" outlineLevel="2">
      <c r="A244" s="1">
        <v>364</v>
      </c>
      <c r="B244" s="1">
        <v>1984</v>
      </c>
      <c r="C244" s="1">
        <f t="shared" si="38"/>
        <v>37.5</v>
      </c>
      <c r="D244" s="2">
        <v>5852894.96</v>
      </c>
      <c r="E244" s="1">
        <v>45</v>
      </c>
      <c r="F244" s="1">
        <v>20.387774</v>
      </c>
      <c r="G244" s="48">
        <v>-0.45</v>
      </c>
      <c r="H244" s="2">
        <f t="shared" si="33"/>
        <v>4641700.4797596093</v>
      </c>
      <c r="I244" s="2">
        <f t="shared" si="41"/>
        <v>0.67872918399708593</v>
      </c>
      <c r="J244" s="7">
        <f t="shared" si="39"/>
        <v>3150457.5789861218</v>
      </c>
      <c r="K244" s="2">
        <f t="shared" si="40"/>
        <v>119327499.69021904</v>
      </c>
      <c r="L244" s="62"/>
    </row>
    <row r="245" spans="1:12" outlineLevel="2">
      <c r="A245" s="1">
        <v>364</v>
      </c>
      <c r="B245" s="1">
        <v>1983</v>
      </c>
      <c r="C245" s="1">
        <f t="shared" si="38"/>
        <v>38.5</v>
      </c>
      <c r="D245" s="2">
        <v>6515179.0300000003</v>
      </c>
      <c r="E245" s="1">
        <v>45</v>
      </c>
      <c r="F245" s="1">
        <v>19.847947999999999</v>
      </c>
      <c r="G245" s="48">
        <v>-0.45</v>
      </c>
      <c r="H245" s="2">
        <f t="shared" si="33"/>
        <v>5280259.4786713533</v>
      </c>
      <c r="I245" s="2">
        <f t="shared" si="41"/>
        <v>0.67872918399708593</v>
      </c>
      <c r="J245" s="7">
        <f t="shared" si="39"/>
        <v>3583866.2072514859</v>
      </c>
      <c r="K245" s="2">
        <f t="shared" si="40"/>
        <v>129312934.59813043</v>
      </c>
      <c r="L245" s="62"/>
    </row>
    <row r="246" spans="1:12" outlineLevel="2">
      <c r="A246" s="1">
        <v>364</v>
      </c>
      <c r="B246" s="1">
        <v>1982</v>
      </c>
      <c r="C246" s="1">
        <f t="shared" si="38"/>
        <v>39.5</v>
      </c>
      <c r="D246" s="2">
        <v>6154280.6300000008</v>
      </c>
      <c r="E246" s="1">
        <v>45</v>
      </c>
      <c r="F246" s="1">
        <v>19.315805999999998</v>
      </c>
      <c r="G246" s="48">
        <v>-0.45</v>
      </c>
      <c r="H246" s="2">
        <f t="shared" si="33"/>
        <v>5093293.7681216728</v>
      </c>
      <c r="I246" s="2">
        <f t="shared" si="41"/>
        <v>0.67872918399708593</v>
      </c>
      <c r="J246" s="7">
        <f t="shared" si="39"/>
        <v>3456967.1230946658</v>
      </c>
      <c r="K246" s="2">
        <f t="shared" si="40"/>
        <v>118874890.71863778</v>
      </c>
      <c r="L246" s="62"/>
    </row>
    <row r="247" spans="1:12" outlineLevel="2">
      <c r="A247" s="1">
        <v>364</v>
      </c>
      <c r="B247" s="1">
        <v>1981</v>
      </c>
      <c r="C247" s="1">
        <f t="shared" si="38"/>
        <v>40.5</v>
      </c>
      <c r="D247" s="2">
        <v>3230493.36</v>
      </c>
      <c r="E247" s="1">
        <v>45</v>
      </c>
      <c r="F247" s="1">
        <v>18.791350000000001</v>
      </c>
      <c r="G247" s="48">
        <v>-0.45</v>
      </c>
      <c r="H247" s="2">
        <f t="shared" si="33"/>
        <v>2728154.6935415058</v>
      </c>
      <c r="I247" s="2">
        <f t="shared" si="41"/>
        <v>0.67872918399708593</v>
      </c>
      <c r="J247" s="7">
        <f t="shared" si="39"/>
        <v>1851678.2089652463</v>
      </c>
      <c r="K247" s="2">
        <f t="shared" si="40"/>
        <v>60705331.400435999</v>
      </c>
      <c r="L247" s="62"/>
    </row>
    <row r="248" spans="1:12" outlineLevel="2">
      <c r="A248" s="1">
        <v>364</v>
      </c>
      <c r="B248" s="1">
        <v>1980</v>
      </c>
      <c r="C248" s="1">
        <f t="shared" si="38"/>
        <v>41.5</v>
      </c>
      <c r="D248" s="2">
        <v>2552918.2400000002</v>
      </c>
      <c r="E248" s="1">
        <v>45</v>
      </c>
      <c r="F248" s="1">
        <v>18.27495</v>
      </c>
      <c r="G248" s="48">
        <v>-0.45</v>
      </c>
      <c r="H248" s="2">
        <f t="shared" si="33"/>
        <v>2198421.2896527201</v>
      </c>
      <c r="I248" s="2">
        <f t="shared" si="41"/>
        <v>0.67872918399708593</v>
      </c>
      <c r="J248" s="7">
        <f t="shared" si="39"/>
        <v>1492132.688007812</v>
      </c>
      <c r="K248" s="2">
        <f t="shared" si="40"/>
        <v>46654453.190088004</v>
      </c>
      <c r="L248" s="62"/>
    </row>
    <row r="249" spans="1:12" outlineLevel="2">
      <c r="A249" s="1">
        <v>364</v>
      </c>
      <c r="B249" s="1">
        <v>1979</v>
      </c>
      <c r="C249" s="1">
        <f t="shared" si="38"/>
        <v>42.5</v>
      </c>
      <c r="D249" s="2">
        <v>1889266.3800000001</v>
      </c>
      <c r="E249" s="1">
        <v>45</v>
      </c>
      <c r="F249" s="1">
        <v>17.766179999999999</v>
      </c>
      <c r="G249" s="48">
        <v>-0.45</v>
      </c>
      <c r="H249" s="2">
        <f t="shared" si="33"/>
        <v>1657895.8613601963</v>
      </c>
      <c r="I249" s="2">
        <f t="shared" si="41"/>
        <v>0.67872918399708593</v>
      </c>
      <c r="J249" s="7">
        <f t="shared" si="39"/>
        <v>1125262.3051331518</v>
      </c>
      <c r="K249" s="2">
        <f t="shared" si="40"/>
        <v>33565046.575028397</v>
      </c>
      <c r="L249" s="62"/>
    </row>
    <row r="250" spans="1:12" outlineLevel="2">
      <c r="A250" s="1">
        <v>364</v>
      </c>
      <c r="B250" s="1">
        <v>1978</v>
      </c>
      <c r="C250" s="1">
        <f t="shared" si="38"/>
        <v>43.5</v>
      </c>
      <c r="D250" s="2">
        <v>2147779.89</v>
      </c>
      <c r="E250" s="1">
        <v>45</v>
      </c>
      <c r="F250" s="1">
        <v>17.265001000000002</v>
      </c>
      <c r="G250" s="48">
        <v>-0.45</v>
      </c>
      <c r="H250" s="2">
        <f t="shared" si="33"/>
        <v>1919435.022155259</v>
      </c>
      <c r="I250" s="2">
        <f t="shared" si="41"/>
        <v>0.67872918399708593</v>
      </c>
      <c r="J250" s="7">
        <f t="shared" si="39"/>
        <v>1302776.5663228675</v>
      </c>
      <c r="K250" s="2">
        <f t="shared" si="40"/>
        <v>37081421.948629893</v>
      </c>
      <c r="L250" s="62"/>
    </row>
    <row r="251" spans="1:12" outlineLevel="2">
      <c r="A251" s="1">
        <v>364</v>
      </c>
      <c r="B251" s="1">
        <v>1977</v>
      </c>
      <c r="C251" s="1">
        <f t="shared" si="38"/>
        <v>44.5</v>
      </c>
      <c r="D251" s="2">
        <v>2125366.89</v>
      </c>
      <c r="E251" s="1">
        <v>45</v>
      </c>
      <c r="F251" s="1">
        <v>16.771369</v>
      </c>
      <c r="G251" s="48">
        <v>-0.45</v>
      </c>
      <c r="H251" s="2">
        <f t="shared" si="33"/>
        <v>1933210.8140504449</v>
      </c>
      <c r="I251" s="2">
        <f t="shared" si="41"/>
        <v>0.67872918399708593</v>
      </c>
      <c r="J251" s="7">
        <f t="shared" si="39"/>
        <v>1312126.5983148008</v>
      </c>
      <c r="K251" s="2">
        <f t="shared" si="40"/>
        <v>35645312.372572415</v>
      </c>
      <c r="L251" s="62"/>
    </row>
    <row r="252" spans="1:12" outlineLevel="2">
      <c r="A252" s="1">
        <v>364</v>
      </c>
      <c r="B252" s="1">
        <v>1976</v>
      </c>
      <c r="C252" s="1">
        <f t="shared" si="38"/>
        <v>45.5</v>
      </c>
      <c r="D252" s="2">
        <v>1785391.69</v>
      </c>
      <c r="E252" s="1">
        <v>45</v>
      </c>
      <c r="F252" s="1">
        <v>16.285378999999999</v>
      </c>
      <c r="G252" s="48">
        <v>-0.45</v>
      </c>
      <c r="H252" s="2">
        <f t="shared" si="33"/>
        <v>1651931.6952578726</v>
      </c>
      <c r="I252" s="2">
        <f t="shared" si="41"/>
        <v>0.67872918399708593</v>
      </c>
      <c r="J252" s="7">
        <f t="shared" si="39"/>
        <v>1121214.2515412986</v>
      </c>
      <c r="K252" s="2">
        <f t="shared" si="40"/>
        <v>29075780.335100506</v>
      </c>
      <c r="L252" s="62"/>
    </row>
    <row r="253" spans="1:12" outlineLevel="2">
      <c r="A253" s="1">
        <v>364</v>
      </c>
      <c r="B253" s="1">
        <v>1975</v>
      </c>
      <c r="C253" s="1">
        <f t="shared" si="38"/>
        <v>46.5</v>
      </c>
      <c r="D253" s="2">
        <v>1088028.8399999999</v>
      </c>
      <c r="E253" s="1">
        <v>45</v>
      </c>
      <c r="F253" s="1">
        <v>15.806943</v>
      </c>
      <c r="G253" s="48">
        <v>-0.45</v>
      </c>
      <c r="H253" s="2">
        <f t="shared" si="33"/>
        <v>1023470.8337435027</v>
      </c>
      <c r="I253" s="2">
        <f t="shared" si="41"/>
        <v>0.67872918399708593</v>
      </c>
      <c r="J253" s="7">
        <f t="shared" si="39"/>
        <v>694659.52383154479</v>
      </c>
      <c r="K253" s="2">
        <f t="shared" si="40"/>
        <v>17198409.856236119</v>
      </c>
      <c r="L253" s="62"/>
    </row>
    <row r="254" spans="1:12" outlineLevel="2">
      <c r="A254" s="1">
        <v>364</v>
      </c>
      <c r="B254" s="1">
        <v>1974</v>
      </c>
      <c r="C254" s="1">
        <f t="shared" si="38"/>
        <v>47.5</v>
      </c>
      <c r="D254" s="2">
        <v>1577791.3900000001</v>
      </c>
      <c r="E254" s="1">
        <v>45</v>
      </c>
      <c r="F254" s="1">
        <v>15.335843000000001</v>
      </c>
      <c r="G254" s="48">
        <v>-0.45</v>
      </c>
      <c r="H254" s="2">
        <f t="shared" si="33"/>
        <v>1508124.104088932</v>
      </c>
      <c r="I254" s="2">
        <f t="shared" si="41"/>
        <v>0.67872918399708593</v>
      </c>
      <c r="J254" s="7">
        <f t="shared" si="39"/>
        <v>1023607.8425346172</v>
      </c>
      <c r="K254" s="2">
        <f t="shared" si="40"/>
        <v>24196761.043791775</v>
      </c>
      <c r="L254" s="62"/>
    </row>
    <row r="255" spans="1:12" outlineLevel="2">
      <c r="A255" s="1">
        <v>364</v>
      </c>
      <c r="B255" s="1">
        <v>1973</v>
      </c>
      <c r="C255" s="1">
        <f t="shared" si="38"/>
        <v>48.5</v>
      </c>
      <c r="D255" s="2">
        <v>971382.27</v>
      </c>
      <c r="E255" s="1">
        <v>45</v>
      </c>
      <c r="F255" s="1">
        <v>14.872007999999999</v>
      </c>
      <c r="G255" s="48">
        <v>-0.45</v>
      </c>
      <c r="H255" s="2">
        <f t="shared" si="33"/>
        <v>943009.0228061704</v>
      </c>
      <c r="I255" s="2">
        <f t="shared" si="41"/>
        <v>0.67872918399708593</v>
      </c>
      <c r="J255" s="7">
        <f t="shared" si="39"/>
        <v>640047.74455112137</v>
      </c>
      <c r="K255" s="2">
        <f t="shared" si="40"/>
        <v>14446404.890498159</v>
      </c>
      <c r="L255" s="62"/>
    </row>
    <row r="256" spans="1:12" outlineLevel="2">
      <c r="A256" s="1">
        <v>364</v>
      </c>
      <c r="B256" s="1">
        <v>1972</v>
      </c>
      <c r="C256" s="1">
        <f t="shared" si="38"/>
        <v>49.5</v>
      </c>
      <c r="D256" s="2">
        <v>996871.67999999993</v>
      </c>
      <c r="E256" s="1">
        <v>45</v>
      </c>
      <c r="F256" s="1">
        <v>14.415366000000001</v>
      </c>
      <c r="G256" s="48">
        <v>-0.45</v>
      </c>
      <c r="H256" s="2">
        <f t="shared" si="33"/>
        <v>982421.89872798708</v>
      </c>
      <c r="I256" s="2">
        <f t="shared" si="41"/>
        <v>0.67872918399708593</v>
      </c>
      <c r="J256" s="7">
        <f t="shared" si="39"/>
        <v>666798.41366451443</v>
      </c>
      <c r="K256" s="2">
        <f t="shared" si="40"/>
        <v>14370270.122234879</v>
      </c>
      <c r="L256" s="62"/>
    </row>
    <row r="257" spans="1:12" outlineLevel="2">
      <c r="A257" s="1">
        <v>364</v>
      </c>
      <c r="B257" s="1">
        <v>1971</v>
      </c>
      <c r="C257" s="1">
        <f t="shared" si="38"/>
        <v>50.5</v>
      </c>
      <c r="D257" s="2">
        <v>1112216.1400000001</v>
      </c>
      <c r="E257" s="1">
        <v>45</v>
      </c>
      <c r="F257" s="1">
        <v>13.965972000000001</v>
      </c>
      <c r="G257" s="48">
        <v>-0.45</v>
      </c>
      <c r="H257" s="2">
        <f t="shared" si="33"/>
        <v>1112199.8423261619</v>
      </c>
      <c r="I257" s="2">
        <f t="shared" si="41"/>
        <v>0.67872918399708593</v>
      </c>
      <c r="J257" s="7">
        <f t="shared" si="39"/>
        <v>754882.49142372352</v>
      </c>
      <c r="K257" s="2">
        <f t="shared" si="40"/>
        <v>15533179.469188083</v>
      </c>
      <c r="L257" s="62"/>
    </row>
    <row r="258" spans="1:12" outlineLevel="2">
      <c r="A258" s="1">
        <v>364</v>
      </c>
      <c r="B258" s="1">
        <v>1970</v>
      </c>
      <c r="C258" s="1">
        <f t="shared" si="38"/>
        <v>51.5</v>
      </c>
      <c r="D258" s="2">
        <v>787523.94</v>
      </c>
      <c r="E258" s="1">
        <v>45</v>
      </c>
      <c r="F258" s="1">
        <v>13.523558</v>
      </c>
      <c r="G258" s="48">
        <v>-0.45</v>
      </c>
      <c r="H258" s="2">
        <f t="shared" si="33"/>
        <v>798738.99667735887</v>
      </c>
      <c r="I258" s="2">
        <f t="shared" si="41"/>
        <v>0.67872918399708593</v>
      </c>
      <c r="J258" s="7">
        <f t="shared" si="39"/>
        <v>542127.4674414749</v>
      </c>
      <c r="K258" s="2">
        <f t="shared" si="40"/>
        <v>10650125.67897852</v>
      </c>
      <c r="L258" s="62"/>
    </row>
    <row r="259" spans="1:12" outlineLevel="2">
      <c r="A259" s="1">
        <v>364</v>
      </c>
      <c r="B259" s="1">
        <v>1969</v>
      </c>
      <c r="C259" s="1">
        <f t="shared" si="38"/>
        <v>52.5</v>
      </c>
      <c r="D259" s="2">
        <v>917574.4</v>
      </c>
      <c r="E259" s="1">
        <v>45</v>
      </c>
      <c r="F259" s="1">
        <v>13.088043000000001</v>
      </c>
      <c r="G259" s="48">
        <v>-0.45</v>
      </c>
      <c r="H259" s="2">
        <f t="shared" si="33"/>
        <v>943518.05457324791</v>
      </c>
      <c r="I259" s="2">
        <f t="shared" si="41"/>
        <v>0.67872918399708593</v>
      </c>
      <c r="J259" s="7">
        <f t="shared" si="39"/>
        <v>640393.23926701851</v>
      </c>
      <c r="K259" s="2">
        <f t="shared" si="40"/>
        <v>12009253.202899201</v>
      </c>
      <c r="L259" s="62"/>
    </row>
    <row r="260" spans="1:12" outlineLevel="2">
      <c r="A260" s="1">
        <v>364</v>
      </c>
      <c r="B260" s="1">
        <v>1968</v>
      </c>
      <c r="C260" s="1">
        <f t="shared" si="38"/>
        <v>53.5</v>
      </c>
      <c r="D260" s="2">
        <v>632539.54</v>
      </c>
      <c r="E260" s="1">
        <v>45</v>
      </c>
      <c r="F260" s="1">
        <v>12.659347</v>
      </c>
      <c r="G260" s="48">
        <v>-0.45</v>
      </c>
      <c r="H260" s="2">
        <f t="shared" si="33"/>
        <v>659161.67931740987</v>
      </c>
      <c r="I260" s="2">
        <f t="shared" si="41"/>
        <v>0.67872918399708593</v>
      </c>
      <c r="J260" s="7">
        <f t="shared" si="39"/>
        <v>447392.26872525446</v>
      </c>
      <c r="K260" s="2">
        <f t="shared" si="40"/>
        <v>8007537.5280803805</v>
      </c>
      <c r="L260" s="62"/>
    </row>
    <row r="261" spans="1:12" outlineLevel="2">
      <c r="A261" s="1">
        <v>364</v>
      </c>
      <c r="B261" s="1">
        <v>1967</v>
      </c>
      <c r="C261" s="1">
        <f t="shared" si="38"/>
        <v>54.5</v>
      </c>
      <c r="D261" s="2">
        <v>687644.11</v>
      </c>
      <c r="E261" s="1">
        <v>45</v>
      </c>
      <c r="F261" s="1">
        <v>12.237372000000001</v>
      </c>
      <c r="G261" s="48">
        <v>-0.45</v>
      </c>
      <c r="H261" s="2">
        <f t="shared" si="33"/>
        <v>725935.3522192348</v>
      </c>
      <c r="I261" s="2">
        <f t="shared" si="41"/>
        <v>0.67872918399708593</v>
      </c>
      <c r="J261" s="7">
        <f t="shared" si="39"/>
        <v>492713.5092463984</v>
      </c>
      <c r="K261" s="2">
        <f t="shared" si="40"/>
        <v>8414956.77767892</v>
      </c>
      <c r="L261" s="62"/>
    </row>
    <row r="262" spans="1:12" outlineLevel="2">
      <c r="A262" s="1">
        <v>364</v>
      </c>
      <c r="B262" s="1">
        <v>1966</v>
      </c>
      <c r="C262" s="1">
        <f t="shared" si="38"/>
        <v>55.5</v>
      </c>
      <c r="D262" s="2">
        <v>482423.85</v>
      </c>
      <c r="E262" s="1">
        <v>45</v>
      </c>
      <c r="F262" s="1">
        <v>11.821975999999999</v>
      </c>
      <c r="G262" s="48">
        <v>-0.45</v>
      </c>
      <c r="H262" s="2">
        <f t="shared" si="33"/>
        <v>515744.70236744388</v>
      </c>
      <c r="I262" s="2">
        <f t="shared" si="41"/>
        <v>0.67872918399708593</v>
      </c>
      <c r="J262" s="7">
        <f t="shared" si="39"/>
        <v>350050.98098867515</v>
      </c>
      <c r="K262" s="2">
        <f t="shared" si="40"/>
        <v>5703203.1765275998</v>
      </c>
      <c r="L262" s="62"/>
    </row>
    <row r="263" spans="1:12" outlineLevel="2">
      <c r="A263" s="1">
        <v>364</v>
      </c>
      <c r="B263" s="1">
        <v>1965</v>
      </c>
      <c r="C263" s="1">
        <f t="shared" si="38"/>
        <v>56.5</v>
      </c>
      <c r="D263" s="2">
        <v>376008.55000000005</v>
      </c>
      <c r="E263" s="1">
        <v>45</v>
      </c>
      <c r="F263" s="1">
        <v>11.413080000000001</v>
      </c>
      <c r="G263" s="48">
        <v>-0.45</v>
      </c>
      <c r="H263" s="2">
        <f t="shared" si="33"/>
        <v>406933.44839646004</v>
      </c>
      <c r="I263" s="2">
        <f t="shared" si="41"/>
        <v>0.67872918399708593</v>
      </c>
      <c r="J263" s="7">
        <f t="shared" si="39"/>
        <v>276197.60737124959</v>
      </c>
      <c r="K263" s="2">
        <f t="shared" si="40"/>
        <v>4291415.6618340006</v>
      </c>
      <c r="L263" s="62"/>
    </row>
    <row r="264" spans="1:12" outlineLevel="2">
      <c r="A264" s="1">
        <v>364</v>
      </c>
      <c r="B264" s="1">
        <v>1964</v>
      </c>
      <c r="C264" s="1">
        <f t="shared" si="38"/>
        <v>57.5</v>
      </c>
      <c r="D264" s="2">
        <v>357412.82999999996</v>
      </c>
      <c r="E264" s="1">
        <v>45</v>
      </c>
      <c r="F264" s="1">
        <v>11.010614</v>
      </c>
      <c r="G264" s="48">
        <v>-0.45</v>
      </c>
      <c r="H264" s="2">
        <f t="shared" si="33"/>
        <v>391443.37396272109</v>
      </c>
      <c r="I264" s="2">
        <f t="shared" si="41"/>
        <v>0.67872918399708593</v>
      </c>
      <c r="J264" s="7">
        <f t="shared" si="39"/>
        <v>265684.04179078381</v>
      </c>
      <c r="K264" s="2">
        <f t="shared" si="40"/>
        <v>3935334.7097776197</v>
      </c>
      <c r="L264" s="62"/>
    </row>
    <row r="265" spans="1:12" outlineLevel="2">
      <c r="A265" s="1">
        <v>364</v>
      </c>
      <c r="B265" s="1">
        <v>1963</v>
      </c>
      <c r="C265" s="1">
        <f t="shared" si="38"/>
        <v>58.5</v>
      </c>
      <c r="D265" s="2">
        <v>357582.80999999994</v>
      </c>
      <c r="E265" s="1">
        <v>45</v>
      </c>
      <c r="F265" s="1">
        <v>10.614516999999999</v>
      </c>
      <c r="G265" s="48">
        <v>-0.45</v>
      </c>
      <c r="H265" s="2">
        <f t="shared" si="33"/>
        <v>396193.41266229952</v>
      </c>
      <c r="I265" s="2">
        <f t="shared" si="41"/>
        <v>0.67872918399708593</v>
      </c>
      <c r="J265" s="7">
        <f t="shared" si="39"/>
        <v>268908.03168130328</v>
      </c>
      <c r="K265" s="2">
        <f t="shared" si="40"/>
        <v>3795568.8156527691</v>
      </c>
      <c r="L265" s="62"/>
    </row>
    <row r="266" spans="1:12" outlineLevel="2">
      <c r="A266" s="1">
        <v>364</v>
      </c>
      <c r="B266" s="1">
        <v>1962</v>
      </c>
      <c r="C266" s="1">
        <f t="shared" si="38"/>
        <v>59.5</v>
      </c>
      <c r="D266" s="2">
        <v>296186.83</v>
      </c>
      <c r="E266" s="1">
        <v>45</v>
      </c>
      <c r="F266" s="1">
        <v>10.224386000000001</v>
      </c>
      <c r="G266" s="48">
        <v>-0.45</v>
      </c>
      <c r="H266" s="2">
        <f t="shared" si="33"/>
        <v>331891.43031882774</v>
      </c>
      <c r="I266" s="2">
        <f t="shared" si="41"/>
        <v>0.67872918399708593</v>
      </c>
      <c r="J266" s="7">
        <f t="shared" si="39"/>
        <v>225264.39967592366</v>
      </c>
      <c r="K266" s="2">
        <f t="shared" si="40"/>
        <v>3028328.4780363804</v>
      </c>
      <c r="L266" s="62"/>
    </row>
    <row r="267" spans="1:12" outlineLevel="2">
      <c r="A267" s="1">
        <v>364</v>
      </c>
      <c r="B267" s="1">
        <v>1961</v>
      </c>
      <c r="C267" s="1">
        <f t="shared" si="38"/>
        <v>60.5</v>
      </c>
      <c r="D267" s="2">
        <v>250589.44</v>
      </c>
      <c r="E267" s="1">
        <v>45</v>
      </c>
      <c r="F267" s="1">
        <v>9.8403670000000005</v>
      </c>
      <c r="G267" s="48">
        <v>-0.45</v>
      </c>
      <c r="H267" s="2">
        <f t="shared" si="33"/>
        <v>283898.16619798896</v>
      </c>
      <c r="I267" s="2">
        <f t="shared" si="41"/>
        <v>0.67872918399708593</v>
      </c>
      <c r="J267" s="7">
        <f t="shared" si="39"/>
        <v>192689.97068183013</v>
      </c>
      <c r="K267" s="2">
        <f t="shared" si="40"/>
        <v>2465892.0559244803</v>
      </c>
      <c r="L267" s="62"/>
    </row>
    <row r="268" spans="1:12" outlineLevel="2">
      <c r="A268" s="1">
        <v>364</v>
      </c>
      <c r="B268" s="1">
        <v>1960</v>
      </c>
      <c r="C268" s="1">
        <f t="shared" si="38"/>
        <v>61.5</v>
      </c>
      <c r="D268" s="2">
        <v>156444.68</v>
      </c>
      <c r="E268" s="1">
        <v>45</v>
      </c>
      <c r="F268" s="1">
        <v>9.4624050000000004</v>
      </c>
      <c r="G268" s="48">
        <v>-0.45</v>
      </c>
      <c r="H268" s="2">
        <f t="shared" si="33"/>
        <v>179144.84739399268</v>
      </c>
      <c r="I268" s="2">
        <f t="shared" si="41"/>
        <v>0.67872918399708593</v>
      </c>
      <c r="J268" s="7">
        <f t="shared" si="39"/>
        <v>121590.83608900713</v>
      </c>
      <c r="K268" s="2">
        <f t="shared" si="40"/>
        <v>1480342.9222554001</v>
      </c>
      <c r="L268" s="62"/>
    </row>
    <row r="269" spans="1:12" outlineLevel="2">
      <c r="A269" s="1">
        <v>364</v>
      </c>
      <c r="B269" s="1">
        <v>1959</v>
      </c>
      <c r="C269" s="1">
        <f t="shared" si="38"/>
        <v>62.5</v>
      </c>
      <c r="D269" s="2">
        <v>138401.17000000001</v>
      </c>
      <c r="E269" s="1">
        <v>45</v>
      </c>
      <c r="F269" s="1">
        <v>9.0904620000000005</v>
      </c>
      <c r="G269" s="48">
        <v>-0.45</v>
      </c>
      <c r="H269" s="2">
        <f t="shared" si="33"/>
        <v>160141.93347491595</v>
      </c>
      <c r="I269" s="2">
        <f t="shared" si="41"/>
        <v>0.67872918399708593</v>
      </c>
      <c r="J269" s="7">
        <f t="shared" si="39"/>
        <v>108693.00383114532</v>
      </c>
      <c r="K269" s="2">
        <f t="shared" si="40"/>
        <v>1258130.5766405403</v>
      </c>
      <c r="L269" s="62"/>
    </row>
    <row r="270" spans="1:12" outlineLevel="2">
      <c r="A270" s="1">
        <v>364</v>
      </c>
      <c r="B270" s="1">
        <v>1958</v>
      </c>
      <c r="C270" s="1">
        <f t="shared" si="38"/>
        <v>63.5</v>
      </c>
      <c r="D270" s="2">
        <v>195683.25999999998</v>
      </c>
      <c r="E270" s="1">
        <v>45</v>
      </c>
      <c r="F270" s="1">
        <v>8.7241809999999997</v>
      </c>
      <c r="G270" s="48">
        <v>-0.45</v>
      </c>
      <c r="H270" s="2">
        <f t="shared" si="33"/>
        <v>228731.7167906758</v>
      </c>
      <c r="I270" s="2">
        <f t="shared" si="41"/>
        <v>0.67872918399708593</v>
      </c>
      <c r="J270" s="7">
        <f t="shared" si="39"/>
        <v>155246.89149158794</v>
      </c>
      <c r="K270" s="2">
        <f t="shared" si="40"/>
        <v>1707176.1789100599</v>
      </c>
      <c r="L270" s="62"/>
    </row>
    <row r="271" spans="1:12" outlineLevel="2">
      <c r="A271" s="1">
        <v>364</v>
      </c>
      <c r="B271" s="1">
        <v>1957</v>
      </c>
      <c r="C271" s="1">
        <f t="shared" si="38"/>
        <v>64.5</v>
      </c>
      <c r="D271" s="2">
        <v>91269.66</v>
      </c>
      <c r="E271" s="1">
        <v>45</v>
      </c>
      <c r="F271" s="1">
        <v>8.3633869999999995</v>
      </c>
      <c r="G271" s="48">
        <v>-0.45</v>
      </c>
      <c r="H271" s="2">
        <f t="shared" ref="H271:H282" si="42">+D271*(1-G271)*(1-F271/E271)</f>
        <v>107745.02794420648</v>
      </c>
      <c r="I271" s="2">
        <f t="shared" ref="I271:I282" si="43">$J$866</f>
        <v>0.67872918399708593</v>
      </c>
      <c r="J271" s="7">
        <f t="shared" si="39"/>
        <v>73129.694896314482</v>
      </c>
      <c r="K271" s="2">
        <f t="shared" si="40"/>
        <v>763323.48793842003</v>
      </c>
      <c r="L271" s="62"/>
    </row>
    <row r="272" spans="1:12" outlineLevel="2">
      <c r="A272" s="1">
        <v>364</v>
      </c>
      <c r="B272" s="1">
        <v>1956</v>
      </c>
      <c r="C272" s="1">
        <f t="shared" si="38"/>
        <v>65.5</v>
      </c>
      <c r="D272" s="2">
        <v>149770.66999999998</v>
      </c>
      <c r="E272" s="1">
        <v>45</v>
      </c>
      <c r="F272" s="1">
        <v>8.0083169999999999</v>
      </c>
      <c r="G272" s="48">
        <v>-0.45</v>
      </c>
      <c r="H272" s="2">
        <f t="shared" si="42"/>
        <v>178519.78363643406</v>
      </c>
      <c r="I272" s="2">
        <f t="shared" si="43"/>
        <v>0.67872918399708593</v>
      </c>
      <c r="J272" s="7">
        <f t="shared" si="39"/>
        <v>121166.58707489322</v>
      </c>
      <c r="K272" s="2">
        <f t="shared" si="40"/>
        <v>1199411.0026623898</v>
      </c>
      <c r="L272" s="62"/>
    </row>
    <row r="273" spans="1:16" outlineLevel="2">
      <c r="A273" s="1">
        <v>364</v>
      </c>
      <c r="B273" s="1">
        <v>1955</v>
      </c>
      <c r="C273" s="1">
        <f t="shared" si="38"/>
        <v>66.5</v>
      </c>
      <c r="D273" s="2">
        <v>56572.639999999999</v>
      </c>
      <c r="E273" s="1">
        <v>45</v>
      </c>
      <c r="F273" s="1">
        <v>7.6589600000000004</v>
      </c>
      <c r="G273" s="48">
        <v>-0.45</v>
      </c>
      <c r="H273" s="2">
        <f t="shared" si="42"/>
        <v>68068.8390902471</v>
      </c>
      <c r="I273" s="2">
        <f t="shared" si="43"/>
        <v>0.67872918399708593</v>
      </c>
      <c r="J273" s="7">
        <f t="shared" si="39"/>
        <v>46200.307611352357</v>
      </c>
      <c r="K273" s="2">
        <f t="shared" si="40"/>
        <v>433287.5868544</v>
      </c>
      <c r="L273" s="62"/>
    </row>
    <row r="274" spans="1:16" outlineLevel="2">
      <c r="A274" s="1">
        <v>364</v>
      </c>
      <c r="B274" s="1">
        <v>1954</v>
      </c>
      <c r="C274" s="1">
        <f t="shared" si="38"/>
        <v>67.5</v>
      </c>
      <c r="D274" s="2">
        <v>39866.03</v>
      </c>
      <c r="E274" s="1">
        <v>45</v>
      </c>
      <c r="F274" s="1">
        <v>7.3153420000000002</v>
      </c>
      <c r="G274" s="48">
        <v>-0.45</v>
      </c>
      <c r="H274" s="2">
        <f t="shared" si="42"/>
        <v>48408.659427404949</v>
      </c>
      <c r="I274" s="2">
        <f t="shared" si="43"/>
        <v>0.67872918399708593</v>
      </c>
      <c r="J274" s="7">
        <f t="shared" si="39"/>
        <v>32856.369911555405</v>
      </c>
      <c r="K274" s="2">
        <f t="shared" si="40"/>
        <v>291633.64363225998</v>
      </c>
      <c r="L274" s="62"/>
    </row>
    <row r="275" spans="1:16" outlineLevel="2">
      <c r="A275" s="1">
        <v>364</v>
      </c>
      <c r="B275" s="1">
        <v>1953</v>
      </c>
      <c r="C275" s="1">
        <f t="shared" si="38"/>
        <v>68.5</v>
      </c>
      <c r="D275" s="2">
        <v>105849.45999999999</v>
      </c>
      <c r="E275" s="1">
        <v>45</v>
      </c>
      <c r="F275" s="1">
        <v>6.9762570000000004</v>
      </c>
      <c r="G275" s="48">
        <v>-0.45</v>
      </c>
      <c r="H275" s="2">
        <f t="shared" si="42"/>
        <v>129687.76360903845</v>
      </c>
      <c r="I275" s="2">
        <f t="shared" si="43"/>
        <v>0.67872918399708593</v>
      </c>
      <c r="J275" s="7">
        <f t="shared" si="39"/>
        <v>88022.869968769635</v>
      </c>
      <c r="K275" s="2">
        <f t="shared" si="40"/>
        <v>738433.03627121996</v>
      </c>
      <c r="L275" s="62"/>
    </row>
    <row r="276" spans="1:16" outlineLevel="2">
      <c r="A276" s="1">
        <v>364</v>
      </c>
      <c r="B276" s="1">
        <v>1952</v>
      </c>
      <c r="C276" s="1">
        <f t="shared" si="38"/>
        <v>69.5</v>
      </c>
      <c r="D276" s="2">
        <v>123215.98999999999</v>
      </c>
      <c r="E276" s="1">
        <v>45</v>
      </c>
      <c r="F276" s="1">
        <v>6.642582</v>
      </c>
      <c r="G276" s="48">
        <v>-0.45</v>
      </c>
      <c r="H276" s="2">
        <f t="shared" si="42"/>
        <v>152290.18860966753</v>
      </c>
      <c r="I276" s="2">
        <f t="shared" si="43"/>
        <v>0.67872918399708593</v>
      </c>
      <c r="J276" s="7">
        <f t="shared" si="39"/>
        <v>103363.79544580195</v>
      </c>
      <c r="K276" s="2">
        <f t="shared" si="40"/>
        <v>818472.31728617998</v>
      </c>
      <c r="L276" s="62"/>
    </row>
    <row r="277" spans="1:16" outlineLevel="2">
      <c r="A277" s="1">
        <v>364</v>
      </c>
      <c r="B277" s="1">
        <v>1951</v>
      </c>
      <c r="C277" s="1">
        <f t="shared" si="38"/>
        <v>70.5</v>
      </c>
      <c r="D277" s="2">
        <v>61870.75</v>
      </c>
      <c r="E277" s="1">
        <v>45</v>
      </c>
      <c r="F277" s="1">
        <v>6.3143229999999999</v>
      </c>
      <c r="G277" s="48">
        <v>-0.45</v>
      </c>
      <c r="H277" s="2">
        <f t="shared" si="42"/>
        <v>77124.270730205273</v>
      </c>
      <c r="I277" s="2">
        <f t="shared" si="43"/>
        <v>0.67872918399708593</v>
      </c>
      <c r="J277" s="7">
        <f t="shared" si="39"/>
        <v>52346.493339082561</v>
      </c>
      <c r="K277" s="2">
        <f t="shared" si="40"/>
        <v>390671.89975225</v>
      </c>
      <c r="L277" s="62"/>
    </row>
    <row r="278" spans="1:16" outlineLevel="2">
      <c r="A278" s="1">
        <v>364</v>
      </c>
      <c r="B278" s="1">
        <v>1950</v>
      </c>
      <c r="C278" s="1">
        <f t="shared" si="38"/>
        <v>71.5</v>
      </c>
      <c r="D278" s="2">
        <v>50304</v>
      </c>
      <c r="E278" s="1">
        <v>45</v>
      </c>
      <c r="F278" s="1">
        <v>5.991517</v>
      </c>
      <c r="G278" s="48">
        <v>-0.45</v>
      </c>
      <c r="H278" s="2">
        <f t="shared" si="42"/>
        <v>63229.110151253335</v>
      </c>
      <c r="I278" s="2">
        <f t="shared" si="43"/>
        <v>0.67872918399708593</v>
      </c>
      <c r="J278" s="7">
        <f t="shared" si="39"/>
        <v>42915.442337822038</v>
      </c>
      <c r="K278" s="2">
        <f t="shared" si="40"/>
        <v>301397.27116800001</v>
      </c>
      <c r="L278" s="62"/>
    </row>
    <row r="279" spans="1:16" outlineLevel="2">
      <c r="A279" s="1">
        <v>364</v>
      </c>
      <c r="B279" s="1">
        <v>1949</v>
      </c>
      <c r="C279" s="1">
        <f t="shared" si="38"/>
        <v>72.5</v>
      </c>
      <c r="D279" s="2">
        <v>78112.09</v>
      </c>
      <c r="E279" s="1">
        <v>45</v>
      </c>
      <c r="F279" s="1">
        <v>5.6732760000000004</v>
      </c>
      <c r="G279" s="48">
        <v>-0.45</v>
      </c>
      <c r="H279" s="2">
        <f t="shared" si="42"/>
        <v>98983.2061447796</v>
      </c>
      <c r="I279" s="2">
        <f t="shared" si="43"/>
        <v>0.67872918399708593</v>
      </c>
      <c r="J279" s="7">
        <f t="shared" si="39"/>
        <v>67182.790736061594</v>
      </c>
      <c r="K279" s="2">
        <f t="shared" si="40"/>
        <v>443151.44550684001</v>
      </c>
      <c r="L279" s="62"/>
    </row>
    <row r="280" spans="1:16" outlineLevel="2">
      <c r="A280" s="1">
        <v>364</v>
      </c>
      <c r="B280" s="1">
        <v>1948</v>
      </c>
      <c r="C280" s="1">
        <f t="shared" si="38"/>
        <v>73.5</v>
      </c>
      <c r="D280" s="2">
        <v>56917.36</v>
      </c>
      <c r="E280" s="1">
        <v>45</v>
      </c>
      <c r="F280" s="1">
        <v>5.3592050000000002</v>
      </c>
      <c r="G280" s="48">
        <v>-0.45</v>
      </c>
      <c r="H280" s="2">
        <f t="shared" si="42"/>
        <v>72701.369545927548</v>
      </c>
      <c r="I280" s="2">
        <f t="shared" si="43"/>
        <v>0.67872918399708593</v>
      </c>
      <c r="J280" s="7">
        <f t="shared" si="39"/>
        <v>49344.541227377995</v>
      </c>
      <c r="K280" s="2">
        <f t="shared" si="40"/>
        <v>305031.80029879999</v>
      </c>
      <c r="L280" s="62"/>
    </row>
    <row r="281" spans="1:16" outlineLevel="2">
      <c r="A281" s="1">
        <v>364</v>
      </c>
      <c r="B281" s="1">
        <v>1947</v>
      </c>
      <c r="C281" s="1">
        <f t="shared" si="38"/>
        <v>74.5</v>
      </c>
      <c r="D281" s="2">
        <v>48226.42</v>
      </c>
      <c r="E281" s="1">
        <v>45</v>
      </c>
      <c r="F281" s="1">
        <v>5.0499669999999997</v>
      </c>
      <c r="G281" s="48">
        <v>-0.45</v>
      </c>
      <c r="H281" s="2">
        <f t="shared" si="42"/>
        <v>62080.850048537708</v>
      </c>
      <c r="I281" s="2">
        <f t="shared" si="43"/>
        <v>0.67872918399708593</v>
      </c>
      <c r="J281" s="7">
        <f t="shared" si="39"/>
        <v>42136.08469528945</v>
      </c>
      <c r="K281" s="2">
        <f t="shared" si="40"/>
        <v>243541.82952813996</v>
      </c>
      <c r="L281" s="62"/>
    </row>
    <row r="282" spans="1:16" outlineLevel="2">
      <c r="A282" s="1">
        <v>364</v>
      </c>
      <c r="B282" s="1">
        <v>1946</v>
      </c>
      <c r="C282" s="1">
        <f t="shared" si="38"/>
        <v>75.5</v>
      </c>
      <c r="D282" s="2">
        <v>3966.86</v>
      </c>
      <c r="E282" s="1">
        <v>45</v>
      </c>
      <c r="F282" s="1">
        <v>4.7454749999999999</v>
      </c>
      <c r="G282" s="48">
        <v>-0.45</v>
      </c>
      <c r="H282" s="2">
        <f t="shared" si="42"/>
        <v>5145.3754291149999</v>
      </c>
      <c r="I282" s="2">
        <f t="shared" si="43"/>
        <v>0.67872918399708593</v>
      </c>
      <c r="J282" s="7">
        <f t="shared" si="39"/>
        <v>3492.3164663618795</v>
      </c>
      <c r="K282" s="2">
        <f t="shared" si="40"/>
        <v>18824.634958499999</v>
      </c>
      <c r="L282" s="62"/>
    </row>
    <row r="283" spans="1:16" outlineLevel="1">
      <c r="A283" s="6" t="s">
        <v>69</v>
      </c>
      <c r="C283" s="1" t="s">
        <v>30</v>
      </c>
      <c r="D283" s="2">
        <f>SUBTOTAL(9,D207:D282)</f>
        <v>377431110.26999986</v>
      </c>
      <c r="G283" s="48"/>
      <c r="H283" s="2">
        <f>SUBTOTAL(9,H207:H282)</f>
        <v>126559289.08595316</v>
      </c>
      <c r="I283" s="2" t="s">
        <v>30</v>
      </c>
      <c r="J283" s="2">
        <f>SUBTOTAL(9,J207:J282)</f>
        <v>85899483.00856033</v>
      </c>
      <c r="K283" s="2">
        <f>SUBTOTAL(9,K207:K282)</f>
        <v>13056697887.068697</v>
      </c>
      <c r="L283" s="62">
        <f>K283/D283</f>
        <v>34.593592133219836</v>
      </c>
      <c r="O283" s="7"/>
      <c r="P283" s="54"/>
    </row>
    <row r="284" spans="1:16" outlineLevel="2">
      <c r="A284" s="1">
        <v>365.1</v>
      </c>
      <c r="B284" s="1">
        <v>2021</v>
      </c>
      <c r="C284" s="1">
        <v>0.5</v>
      </c>
      <c r="D284" s="2">
        <v>32702588.079999998</v>
      </c>
      <c r="E284" s="1">
        <v>45</v>
      </c>
      <c r="F284" s="1">
        <v>44.628874000000003</v>
      </c>
      <c r="G284" s="48">
        <v>-0.3</v>
      </c>
      <c r="H284" s="2">
        <f t="shared" ref="H284:H347" si="44">+D284*(1-G284)*(1-F284/E284)</f>
        <v>350618.10922025196</v>
      </c>
      <c r="I284" s="2">
        <f t="shared" ref="I284:I315" si="45">$J$866</f>
        <v>0.67872918399708593</v>
      </c>
      <c r="J284" s="7">
        <f t="shared" ref="J284:J327" si="46">IF((D284*(1-G284)-H284*I284)&lt;0,D284*(1-G284),H284*I284)</f>
        <v>237974.74316566277</v>
      </c>
      <c r="K284" s="2">
        <f t="shared" ref="K284:K360" si="47">+D284*F284</f>
        <v>1459479682.8962219</v>
      </c>
      <c r="L284" s="62"/>
    </row>
    <row r="285" spans="1:16" outlineLevel="2">
      <c r="A285" s="1">
        <v>365.3</v>
      </c>
      <c r="B285" s="1">
        <v>2020</v>
      </c>
      <c r="C285" s="1">
        <v>1.5</v>
      </c>
      <c r="D285" s="2">
        <v>66557770.829999998</v>
      </c>
      <c r="E285" s="1">
        <v>45</v>
      </c>
      <c r="F285" s="1">
        <v>43.890493999999997</v>
      </c>
      <c r="G285" s="48">
        <v>-0.3</v>
      </c>
      <c r="H285" s="2">
        <f t="shared" si="44"/>
        <v>2133335.9979391797</v>
      </c>
      <c r="I285" s="2">
        <f t="shared" si="45"/>
        <v>0.67872918399708593</v>
      </c>
      <c r="J285" s="7">
        <f t="shared" si="46"/>
        <v>1447957.4010728684</v>
      </c>
      <c r="K285" s="2">
        <f t="shared" si="47"/>
        <v>2921253441.2674899</v>
      </c>
      <c r="L285" s="62"/>
    </row>
    <row r="286" spans="1:16" outlineLevel="2">
      <c r="A286" s="1">
        <v>365.1</v>
      </c>
      <c r="B286" s="1">
        <v>2019</v>
      </c>
      <c r="C286" s="1">
        <v>2.5</v>
      </c>
      <c r="D286" s="2">
        <v>31212068.390000001</v>
      </c>
      <c r="E286" s="1">
        <v>45</v>
      </c>
      <c r="F286" s="1">
        <v>43.157159</v>
      </c>
      <c r="G286" s="48">
        <v>-0.3</v>
      </c>
      <c r="H286" s="2">
        <f t="shared" si="44"/>
        <v>1661656.513801442</v>
      </c>
      <c r="I286" s="2">
        <f t="shared" si="45"/>
        <v>0.67872918399708593</v>
      </c>
      <c r="J286" s="7">
        <f t="shared" si="46"/>
        <v>1127814.7696958953</v>
      </c>
      <c r="K286" s="2">
        <f t="shared" ref="K286:K299" si="48">+D286*F286</f>
        <v>1347024198.226104</v>
      </c>
      <c r="L286" s="62"/>
    </row>
    <row r="287" spans="1:16" outlineLevel="2">
      <c r="A287" s="1">
        <v>365.3</v>
      </c>
      <c r="B287" s="1">
        <v>2018</v>
      </c>
      <c r="C287" s="1">
        <v>3.5</v>
      </c>
      <c r="D287" s="2">
        <v>13371628.720000001</v>
      </c>
      <c r="E287" s="1">
        <v>45</v>
      </c>
      <c r="F287" s="1">
        <v>42.428728999999997</v>
      </c>
      <c r="G287" s="48">
        <v>-0.3</v>
      </c>
      <c r="H287" s="2">
        <f t="shared" si="44"/>
        <v>993260.12212564668</v>
      </c>
      <c r="I287" s="2">
        <f t="shared" si="45"/>
        <v>0.67872918399708593</v>
      </c>
      <c r="J287" s="7">
        <f t="shared" si="46"/>
        <v>674154.63218718604</v>
      </c>
      <c r="K287" s="2">
        <f t="shared" si="48"/>
        <v>567341211.24949682</v>
      </c>
      <c r="L287" s="62"/>
    </row>
    <row r="288" spans="1:16" outlineLevel="2">
      <c r="A288" s="1">
        <v>365.1</v>
      </c>
      <c r="B288" s="1">
        <v>2017</v>
      </c>
      <c r="C288" s="1">
        <v>4.5</v>
      </c>
      <c r="D288" s="2">
        <v>19799158.800000001</v>
      </c>
      <c r="E288" s="1">
        <v>45</v>
      </c>
      <c r="F288" s="1">
        <v>41.705069000000002</v>
      </c>
      <c r="G288" s="48">
        <v>-0.3</v>
      </c>
      <c r="H288" s="2">
        <f t="shared" si="44"/>
        <v>1884620.4607834588</v>
      </c>
      <c r="I288" s="2">
        <f t="shared" si="45"/>
        <v>0.67872918399708593</v>
      </c>
      <c r="J288" s="7">
        <f t="shared" si="46"/>
        <v>1279146.9074917689</v>
      </c>
      <c r="K288" s="2">
        <f t="shared" si="48"/>
        <v>825725283.89595723</v>
      </c>
      <c r="L288" s="62"/>
    </row>
    <row r="289" spans="1:15" outlineLevel="2">
      <c r="A289" s="1">
        <v>365.3</v>
      </c>
      <c r="B289" s="1">
        <v>2016</v>
      </c>
      <c r="C289" s="1">
        <v>5.5</v>
      </c>
      <c r="D289" s="2">
        <v>14152615.029999999</v>
      </c>
      <c r="E289" s="1">
        <v>45</v>
      </c>
      <c r="F289" s="1">
        <v>40.986376</v>
      </c>
      <c r="G289" s="48">
        <v>-0.3</v>
      </c>
      <c r="H289" s="2">
        <f t="shared" si="44"/>
        <v>1640983.5100293197</v>
      </c>
      <c r="I289" s="2">
        <f t="shared" si="45"/>
        <v>0.67872918399708593</v>
      </c>
      <c r="J289" s="7">
        <f t="shared" si="46"/>
        <v>1113783.3987148739</v>
      </c>
      <c r="K289" s="2">
        <f t="shared" si="48"/>
        <v>580064401.00283122</v>
      </c>
      <c r="L289" s="62"/>
    </row>
    <row r="290" spans="1:15" outlineLevel="2">
      <c r="A290" s="1">
        <v>365.1</v>
      </c>
      <c r="B290" s="1">
        <v>2015</v>
      </c>
      <c r="C290" s="1">
        <v>6.5</v>
      </c>
      <c r="D290" s="2">
        <v>9997656.8399999999</v>
      </c>
      <c r="E290" s="1">
        <v>45</v>
      </c>
      <c r="F290" s="1">
        <v>40.272160999999997</v>
      </c>
      <c r="G290" s="48">
        <v>-0.3</v>
      </c>
      <c r="H290" s="2">
        <f t="shared" si="44"/>
        <v>1365500.122039987</v>
      </c>
      <c r="I290" s="2">
        <f t="shared" si="45"/>
        <v>0.67872918399708593</v>
      </c>
      <c r="J290" s="7">
        <f t="shared" si="46"/>
        <v>926804.78358012158</v>
      </c>
      <c r="K290" s="2">
        <f t="shared" si="48"/>
        <v>402627245.88323122</v>
      </c>
      <c r="L290" s="62"/>
    </row>
    <row r="291" spans="1:15" outlineLevel="2">
      <c r="A291" s="1">
        <v>365.3</v>
      </c>
      <c r="B291" s="1">
        <v>2014</v>
      </c>
      <c r="C291" s="1">
        <v>7.5</v>
      </c>
      <c r="D291" s="2">
        <v>13850734.880000001</v>
      </c>
      <c r="E291" s="1">
        <v>45</v>
      </c>
      <c r="F291" s="1">
        <v>39.562268000000003</v>
      </c>
      <c r="G291" s="48">
        <v>-0.3</v>
      </c>
      <c r="H291" s="2">
        <f t="shared" si="44"/>
        <v>2175812.4347697725</v>
      </c>
      <c r="I291" s="2">
        <f t="shared" si="45"/>
        <v>0.67872918399708593</v>
      </c>
      <c r="J291" s="7">
        <f t="shared" si="46"/>
        <v>1476787.3983820004</v>
      </c>
      <c r="K291" s="2">
        <f t="shared" si="48"/>
        <v>547966485.31950796</v>
      </c>
      <c r="L291" s="62"/>
    </row>
    <row r="292" spans="1:15" outlineLevel="2">
      <c r="A292" s="1">
        <v>365.1</v>
      </c>
      <c r="B292" s="1">
        <v>2013</v>
      </c>
      <c r="C292" s="1">
        <v>8.5</v>
      </c>
      <c r="D292" s="2">
        <v>12014701.130000001</v>
      </c>
      <c r="E292" s="1">
        <v>45</v>
      </c>
      <c r="F292" s="1">
        <v>38.856538999999998</v>
      </c>
      <c r="G292" s="48">
        <v>-0.3</v>
      </c>
      <c r="H292" s="2">
        <f t="shared" si="44"/>
        <v>2132342.2703212048</v>
      </c>
      <c r="I292" s="2">
        <f t="shared" si="45"/>
        <v>0.67872918399708593</v>
      </c>
      <c r="J292" s="7">
        <f t="shared" si="46"/>
        <v>1447282.929137605</v>
      </c>
      <c r="K292" s="2">
        <f t="shared" si="48"/>
        <v>466849703.03118908</v>
      </c>
      <c r="L292" s="62"/>
    </row>
    <row r="293" spans="1:15" outlineLevel="2">
      <c r="A293" s="1">
        <v>365.1</v>
      </c>
      <c r="B293" s="1">
        <v>2012</v>
      </c>
      <c r="C293" s="1">
        <v>9.5</v>
      </c>
      <c r="D293" s="2">
        <v>13543517.869999999</v>
      </c>
      <c r="E293" s="1">
        <v>45</v>
      </c>
      <c r="F293" s="1">
        <v>38.154972999999998</v>
      </c>
      <c r="G293" s="48">
        <v>-0.3</v>
      </c>
      <c r="H293" s="2">
        <f t="shared" si="44"/>
        <v>2678165.980970494</v>
      </c>
      <c r="I293" s="2">
        <f t="shared" si="45"/>
        <v>0.67872918399708593</v>
      </c>
      <c r="J293" s="7">
        <f t="shared" si="46"/>
        <v>1817749.4108728585</v>
      </c>
      <c r="K293" s="2">
        <f t="shared" si="48"/>
        <v>516752558.65486747</v>
      </c>
      <c r="L293" s="62"/>
    </row>
    <row r="294" spans="1:15" outlineLevel="2">
      <c r="A294" s="1">
        <v>365.1</v>
      </c>
      <c r="B294" s="1">
        <v>2011</v>
      </c>
      <c r="C294" s="1">
        <v>10.5</v>
      </c>
      <c r="D294" s="2">
        <v>16532667.539999999</v>
      </c>
      <c r="E294" s="1">
        <v>45</v>
      </c>
      <c r="F294" s="1">
        <v>37.457391000000001</v>
      </c>
      <c r="G294" s="48">
        <v>-0.3</v>
      </c>
      <c r="H294" s="2">
        <f t="shared" si="44"/>
        <v>3602428.4683461194</v>
      </c>
      <c r="I294" s="2">
        <f t="shared" si="45"/>
        <v>0.67872918399708593</v>
      </c>
      <c r="J294" s="7">
        <f t="shared" si="46"/>
        <v>2445073.3347284338</v>
      </c>
      <c r="K294" s="2">
        <f t="shared" si="48"/>
        <v>619270592.31878817</v>
      </c>
      <c r="L294" s="62"/>
    </row>
    <row r="295" spans="1:15" outlineLevel="2">
      <c r="A295" s="1">
        <v>365.1</v>
      </c>
      <c r="B295" s="1">
        <v>2010</v>
      </c>
      <c r="C295" s="1">
        <v>11.5</v>
      </c>
      <c r="D295" s="2">
        <v>11554867.15</v>
      </c>
      <c r="E295" s="1">
        <v>45</v>
      </c>
      <c r="F295" s="1">
        <v>36.763469000000001</v>
      </c>
      <c r="G295" s="48">
        <v>-0.3</v>
      </c>
      <c r="H295" s="2">
        <f t="shared" si="44"/>
        <v>2749413.9539203034</v>
      </c>
      <c r="I295" s="2">
        <f t="shared" si="45"/>
        <v>0.67872918399708593</v>
      </c>
      <c r="J295" s="7">
        <f t="shared" si="46"/>
        <v>1866107.4894145292</v>
      </c>
      <c r="K295" s="2">
        <f t="shared" si="48"/>
        <v>424797000.26814336</v>
      </c>
      <c r="L295" s="62"/>
    </row>
    <row r="296" spans="1:15" outlineLevel="2">
      <c r="A296" s="1">
        <v>365.1</v>
      </c>
      <c r="B296" s="1">
        <v>2009</v>
      </c>
      <c r="C296" s="1">
        <v>12.5</v>
      </c>
      <c r="D296" s="2">
        <v>21146318.940000001</v>
      </c>
      <c r="E296" s="1">
        <v>45</v>
      </c>
      <c r="F296" s="1">
        <v>36.073017</v>
      </c>
      <c r="G296" s="48">
        <v>-0.3</v>
      </c>
      <c r="H296" s="2">
        <f t="shared" si="44"/>
        <v>5453437.3021543445</v>
      </c>
      <c r="I296" s="2">
        <f t="shared" si="45"/>
        <v>0.67872918399708593</v>
      </c>
      <c r="J296" s="7">
        <f t="shared" si="46"/>
        <v>3701407.0500704879</v>
      </c>
      <c r="K296" s="2">
        <f t="shared" si="48"/>
        <v>762811522.61004198</v>
      </c>
      <c r="L296" s="62"/>
    </row>
    <row r="297" spans="1:15" outlineLevel="2">
      <c r="A297" s="1">
        <v>365.1</v>
      </c>
      <c r="B297" s="1">
        <v>2008</v>
      </c>
      <c r="C297" s="1">
        <v>13.5</v>
      </c>
      <c r="D297" s="2">
        <v>11595541.390000001</v>
      </c>
      <c r="E297" s="1">
        <v>45</v>
      </c>
      <c r="F297" s="1">
        <v>35.385872999999997</v>
      </c>
      <c r="G297" s="48">
        <v>-0.3</v>
      </c>
      <c r="H297" s="2">
        <f t="shared" si="44"/>
        <v>3220562.4405418132</v>
      </c>
      <c r="I297" s="2">
        <f t="shared" si="45"/>
        <v>0.67872918399708593</v>
      </c>
      <c r="J297" s="7">
        <f t="shared" si="46"/>
        <v>2185889.7172806086</v>
      </c>
      <c r="K297" s="2">
        <f t="shared" si="48"/>
        <v>410318354.99278343</v>
      </c>
      <c r="L297" s="62"/>
    </row>
    <row r="298" spans="1:15" outlineLevel="2">
      <c r="A298" s="1">
        <v>365.3</v>
      </c>
      <c r="B298" s="1">
        <v>2007</v>
      </c>
      <c r="C298" s="1">
        <v>14.5</v>
      </c>
      <c r="D298" s="2">
        <v>12648093.949999999</v>
      </c>
      <c r="E298" s="1">
        <v>45</v>
      </c>
      <c r="F298" s="1">
        <v>34.702252999999999</v>
      </c>
      <c r="G298" s="48">
        <v>-0.3</v>
      </c>
      <c r="H298" s="2">
        <f t="shared" si="44"/>
        <v>3762687.39973622</v>
      </c>
      <c r="I298" s="2">
        <f t="shared" si="45"/>
        <v>0.67872918399708593</v>
      </c>
      <c r="J298" s="7">
        <f t="shared" si="46"/>
        <v>2553845.7484590816</v>
      </c>
      <c r="K298" s="2">
        <f t="shared" si="48"/>
        <v>438917356.22066933</v>
      </c>
      <c r="L298" s="62"/>
    </row>
    <row r="299" spans="1:15" outlineLevel="2">
      <c r="A299" s="1">
        <v>365.1</v>
      </c>
      <c r="B299" s="1">
        <v>2006</v>
      </c>
      <c r="C299" s="1">
        <v>15.5</v>
      </c>
      <c r="D299" s="2">
        <v>6703000.1200000001</v>
      </c>
      <c r="E299" s="1">
        <v>45</v>
      </c>
      <c r="F299" s="1">
        <v>34.021923999999999</v>
      </c>
      <c r="G299" s="48">
        <v>-0.3</v>
      </c>
      <c r="H299" s="2">
        <f t="shared" si="44"/>
        <v>2125819.0704217749</v>
      </c>
      <c r="I299" s="2">
        <f t="shared" si="45"/>
        <v>0.67872918399708593</v>
      </c>
      <c r="J299" s="7">
        <f t="shared" si="46"/>
        <v>1442855.442992815</v>
      </c>
      <c r="K299" s="2">
        <f t="shared" si="48"/>
        <v>228048960.65463087</v>
      </c>
      <c r="L299" s="62"/>
    </row>
    <row r="300" spans="1:15" outlineLevel="2">
      <c r="A300" s="1">
        <v>365.3</v>
      </c>
      <c r="B300" s="1">
        <v>2005</v>
      </c>
      <c r="C300" s="1">
        <v>16.5</v>
      </c>
      <c r="D300" s="2">
        <v>7242462.1600000001</v>
      </c>
      <c r="E300" s="1">
        <v>45</v>
      </c>
      <c r="F300" s="1">
        <v>33.345019999999998</v>
      </c>
      <c r="G300" s="48">
        <v>-0.3</v>
      </c>
      <c r="H300" s="2">
        <f t="shared" si="44"/>
        <v>2438532.8247383083</v>
      </c>
      <c r="I300" s="2">
        <f t="shared" si="45"/>
        <v>0.67872918399708593</v>
      </c>
      <c r="J300" s="7">
        <f t="shared" si="46"/>
        <v>1655103.394284741</v>
      </c>
      <c r="K300" s="2">
        <f t="shared" si="47"/>
        <v>241500045.57444319</v>
      </c>
      <c r="L300" s="62"/>
      <c r="O300" s="55"/>
    </row>
    <row r="301" spans="1:15" outlineLevel="2">
      <c r="A301" s="1">
        <v>365.1</v>
      </c>
      <c r="B301" s="1">
        <v>2004</v>
      </c>
      <c r="C301" s="1">
        <v>17.5</v>
      </c>
      <c r="D301" s="2">
        <v>9745263.0099999998</v>
      </c>
      <c r="E301" s="1">
        <v>45</v>
      </c>
      <c r="F301" s="1">
        <v>32.671736000000003</v>
      </c>
      <c r="G301" s="48">
        <v>-0.3</v>
      </c>
      <c r="H301" s="2">
        <f t="shared" si="44"/>
        <v>3470773.9483939782</v>
      </c>
      <c r="I301" s="2">
        <f t="shared" si="45"/>
        <v>0.67872918399708593</v>
      </c>
      <c r="J301" s="7">
        <f t="shared" si="46"/>
        <v>2355715.569831789</v>
      </c>
      <c r="K301" s="2">
        <f t="shared" ref="K301" si="49">+D301*F301</f>
        <v>318394660.31328535</v>
      </c>
      <c r="L301" s="62"/>
      <c r="O301" s="55"/>
    </row>
    <row r="302" spans="1:15" outlineLevel="2">
      <c r="A302" s="1">
        <v>365.3</v>
      </c>
      <c r="B302" s="1">
        <v>2003</v>
      </c>
      <c r="C302" s="1">
        <v>18.5</v>
      </c>
      <c r="D302" s="2">
        <v>5098619.25</v>
      </c>
      <c r="E302" s="1">
        <v>45</v>
      </c>
      <c r="F302" s="1">
        <v>32.002476000000001</v>
      </c>
      <c r="G302" s="48">
        <v>-0.3</v>
      </c>
      <c r="H302" s="2">
        <f t="shared" si="44"/>
        <v>1914450.0864301801</v>
      </c>
      <c r="I302" s="2">
        <f t="shared" si="45"/>
        <v>0.67872918399708593</v>
      </c>
      <c r="J302" s="7">
        <f t="shared" si="46"/>
        <v>1299393.1449659069</v>
      </c>
      <c r="K302" s="2">
        <f t="shared" si="47"/>
        <v>163168440.181263</v>
      </c>
      <c r="L302" s="62"/>
      <c r="O302" s="55"/>
    </row>
    <row r="303" spans="1:15" outlineLevel="2">
      <c r="A303" s="1">
        <v>365.1</v>
      </c>
      <c r="B303" s="1">
        <v>2002</v>
      </c>
      <c r="C303" s="1">
        <v>19.5</v>
      </c>
      <c r="D303" s="10">
        <v>3426482.84</v>
      </c>
      <c r="E303" s="1">
        <v>45</v>
      </c>
      <c r="F303" s="1">
        <v>31.337530999999998</v>
      </c>
      <c r="G303" s="48">
        <v>-0.3</v>
      </c>
      <c r="H303" s="2">
        <f t="shared" si="44"/>
        <v>1352410.6723264789</v>
      </c>
      <c r="I303" s="2">
        <f t="shared" si="45"/>
        <v>0.67872918399708593</v>
      </c>
      <c r="J303" s="7">
        <f t="shared" si="46"/>
        <v>917920.59205710131</v>
      </c>
      <c r="K303" s="2">
        <f t="shared" si="47"/>
        <v>107377512.21946803</v>
      </c>
      <c r="L303" s="62"/>
      <c r="O303" s="55"/>
    </row>
    <row r="304" spans="1:15" outlineLevel="2">
      <c r="A304" s="1">
        <v>365.3</v>
      </c>
      <c r="B304" s="1">
        <v>2001</v>
      </c>
      <c r="C304" s="1">
        <v>20.5</v>
      </c>
      <c r="D304" s="56">
        <v>4711395.37</v>
      </c>
      <c r="E304" s="1">
        <v>45</v>
      </c>
      <c r="F304" s="1">
        <v>30.677012999999999</v>
      </c>
      <c r="G304" s="48">
        <v>-0.3</v>
      </c>
      <c r="H304" s="2">
        <f t="shared" si="44"/>
        <v>1949458.467272917</v>
      </c>
      <c r="I304" s="2">
        <f t="shared" si="45"/>
        <v>0.67872918399708593</v>
      </c>
      <c r="J304" s="7">
        <f t="shared" si="46"/>
        <v>1323154.3547283569</v>
      </c>
      <c r="K304" s="2">
        <f t="shared" si="47"/>
        <v>144531537.01362979</v>
      </c>
      <c r="L304" s="62"/>
      <c r="O304" s="55"/>
    </row>
    <row r="305" spans="1:15" outlineLevel="2">
      <c r="A305" s="1">
        <v>365.1</v>
      </c>
      <c r="B305" s="1">
        <v>2000</v>
      </c>
      <c r="C305" s="1">
        <v>21.5</v>
      </c>
      <c r="D305" s="10">
        <v>5524790.9000000004</v>
      </c>
      <c r="E305" s="1">
        <v>45</v>
      </c>
      <c r="F305" s="1">
        <v>30.021204999999998</v>
      </c>
      <c r="G305" s="48">
        <v>-0.3</v>
      </c>
      <c r="H305" s="2">
        <f t="shared" si="44"/>
        <v>2390691.6311478931</v>
      </c>
      <c r="I305" s="2">
        <f t="shared" si="45"/>
        <v>0.67872918399708593</v>
      </c>
      <c r="J305" s="7">
        <f t="shared" si="46"/>
        <v>1622632.1799976719</v>
      </c>
      <c r="K305" s="2">
        <f t="shared" si="47"/>
        <v>165860880.1910345</v>
      </c>
      <c r="L305" s="62"/>
      <c r="O305" s="55"/>
    </row>
    <row r="306" spans="1:15" outlineLevel="2">
      <c r="A306" s="1">
        <v>365.3</v>
      </c>
      <c r="B306" s="1">
        <v>1999</v>
      </c>
      <c r="C306" s="1">
        <v>22.5</v>
      </c>
      <c r="D306" s="55">
        <v>4220166.66</v>
      </c>
      <c r="E306" s="1">
        <v>45</v>
      </c>
      <c r="F306" s="1">
        <v>29.370401999999999</v>
      </c>
      <c r="G306" s="48">
        <v>-0.3</v>
      </c>
      <c r="H306" s="2">
        <f t="shared" si="44"/>
        <v>1905496.9090098552</v>
      </c>
      <c r="I306" s="2">
        <f t="shared" si="45"/>
        <v>0.67872918399708593</v>
      </c>
      <c r="J306" s="7">
        <f t="shared" si="46"/>
        <v>1293316.3621612284</v>
      </c>
      <c r="K306" s="2">
        <f t="shared" si="47"/>
        <v>123947991.31119733</v>
      </c>
      <c r="L306" s="62"/>
      <c r="O306" s="55"/>
    </row>
    <row r="307" spans="1:15" outlineLevel="2">
      <c r="A307" s="1">
        <v>365.1</v>
      </c>
      <c r="B307" s="1">
        <v>1998</v>
      </c>
      <c r="C307" s="1">
        <v>23.5</v>
      </c>
      <c r="D307" s="55">
        <v>1204747.6599999999</v>
      </c>
      <c r="E307" s="1">
        <v>45</v>
      </c>
      <c r="F307" s="1">
        <v>28.725301999999999</v>
      </c>
      <c r="G307" s="48">
        <v>-0.3</v>
      </c>
      <c r="H307" s="2">
        <f t="shared" si="44"/>
        <v>566421.68072263733</v>
      </c>
      <c r="I307" s="2">
        <f t="shared" si="45"/>
        <v>0.67872918399708593</v>
      </c>
      <c r="J307" s="7">
        <f t="shared" si="46"/>
        <v>384446.92515513359</v>
      </c>
      <c r="K307" s="2">
        <f t="shared" si="47"/>
        <v>34606740.367293313</v>
      </c>
      <c r="L307" s="62"/>
    </row>
    <row r="308" spans="1:15" outlineLevel="2">
      <c r="A308" s="1">
        <v>365.3</v>
      </c>
      <c r="B308" s="1">
        <v>1997</v>
      </c>
      <c r="C308" s="1">
        <v>24.5</v>
      </c>
      <c r="D308" s="55">
        <v>-797228.01</v>
      </c>
      <c r="E308" s="1">
        <v>45</v>
      </c>
      <c r="F308" s="1">
        <v>28.085799000000002</v>
      </c>
      <c r="G308" s="48">
        <v>-0.3</v>
      </c>
      <c r="H308" s="2">
        <f t="shared" si="44"/>
        <v>-389551.49433691142</v>
      </c>
      <c r="I308" s="2">
        <f t="shared" si="45"/>
        <v>0.67872918399708593</v>
      </c>
      <c r="J308" s="7">
        <f t="shared" si="46"/>
        <v>-1036396.4130000001</v>
      </c>
      <c r="K308" s="2">
        <f t="shared" si="47"/>
        <v>-22390785.64602999</v>
      </c>
      <c r="L308" s="62"/>
    </row>
    <row r="309" spans="1:15" outlineLevel="2">
      <c r="A309" s="1">
        <v>365.1</v>
      </c>
      <c r="B309" s="1">
        <v>1996</v>
      </c>
      <c r="C309" s="1">
        <v>25.5</v>
      </c>
      <c r="D309" s="55">
        <v>5587802.0899999999</v>
      </c>
      <c r="E309" s="1">
        <v>45</v>
      </c>
      <c r="F309" s="1">
        <v>27.452158000000001</v>
      </c>
      <c r="G309" s="48">
        <v>-0.3</v>
      </c>
      <c r="H309" s="2">
        <f t="shared" si="44"/>
        <v>2832667.3036303711</v>
      </c>
      <c r="I309" s="2">
        <f t="shared" si="45"/>
        <v>0.67872918399708593</v>
      </c>
      <c r="J309" s="7">
        <f t="shared" si="46"/>
        <v>1922613.9675282675</v>
      </c>
      <c r="K309" s="2">
        <f t="shared" si="47"/>
        <v>153397225.84741023</v>
      </c>
      <c r="L309" s="62"/>
    </row>
    <row r="310" spans="1:15" outlineLevel="2">
      <c r="A310" s="1">
        <v>365.3</v>
      </c>
      <c r="B310" s="1">
        <v>1995</v>
      </c>
      <c r="C310" s="1">
        <v>26.5</v>
      </c>
      <c r="D310" s="55">
        <v>2946393.11</v>
      </c>
      <c r="E310" s="1">
        <v>45</v>
      </c>
      <c r="F310" s="1">
        <v>26.824625000000001</v>
      </c>
      <c r="G310" s="48">
        <v>-0.3</v>
      </c>
      <c r="H310" s="2">
        <f t="shared" si="44"/>
        <v>1547051.990514803</v>
      </c>
      <c r="I310" s="2">
        <f t="shared" si="45"/>
        <v>0.67872918399708593</v>
      </c>
      <c r="J310" s="7">
        <f t="shared" si="46"/>
        <v>1050029.3351231797</v>
      </c>
      <c r="K310" s="2">
        <f t="shared" si="47"/>
        <v>79035890.278333753</v>
      </c>
      <c r="L310" s="62"/>
    </row>
    <row r="311" spans="1:15" outlineLevel="2">
      <c r="A311" s="1">
        <v>365.1</v>
      </c>
      <c r="B311" s="1">
        <v>1994</v>
      </c>
      <c r="C311" s="1">
        <v>27.5</v>
      </c>
      <c r="D311" s="55">
        <v>3250755.89</v>
      </c>
      <c r="E311" s="1">
        <v>45</v>
      </c>
      <c r="F311" s="1">
        <v>26.203669000000001</v>
      </c>
      <c r="G311" s="48">
        <v>-0.3</v>
      </c>
      <c r="H311" s="2">
        <f t="shared" si="44"/>
        <v>1765177.084916255</v>
      </c>
      <c r="I311" s="2">
        <f t="shared" si="45"/>
        <v>0.67872918399708593</v>
      </c>
      <c r="J311" s="7">
        <f t="shared" si="46"/>
        <v>1198077.2024555646</v>
      </c>
      <c r="K311" s="2">
        <f t="shared" si="47"/>
        <v>85181731.34136042</v>
      </c>
      <c r="L311" s="62"/>
    </row>
    <row r="312" spans="1:15" outlineLevel="2">
      <c r="A312" s="1">
        <v>365.3</v>
      </c>
      <c r="B312" s="1">
        <v>1993</v>
      </c>
      <c r="C312" s="1">
        <v>28.5</v>
      </c>
      <c r="D312" s="55">
        <v>4067032.76</v>
      </c>
      <c r="E312" s="1">
        <v>45</v>
      </c>
      <c r="F312" s="1">
        <v>25.589517000000001</v>
      </c>
      <c r="G312" s="48">
        <v>-0.3</v>
      </c>
      <c r="H312" s="2">
        <f t="shared" si="44"/>
        <v>2280577.5849544443</v>
      </c>
      <c r="I312" s="2">
        <f t="shared" si="45"/>
        <v>0.67872918399708593</v>
      </c>
      <c r="J312" s="7">
        <f t="shared" si="46"/>
        <v>1547894.563278175</v>
      </c>
      <c r="K312" s="2">
        <f t="shared" si="47"/>
        <v>104073403.95157692</v>
      </c>
      <c r="L312" s="62"/>
    </row>
    <row r="313" spans="1:15" outlineLevel="2">
      <c r="A313" s="1">
        <v>365.1</v>
      </c>
      <c r="B313" s="1">
        <v>1992</v>
      </c>
      <c r="C313" s="1">
        <v>29.5</v>
      </c>
      <c r="D313" s="55">
        <v>2829997.61</v>
      </c>
      <c r="E313" s="1">
        <v>45</v>
      </c>
      <c r="F313" s="1">
        <v>24.982140000000001</v>
      </c>
      <c r="G313" s="48">
        <v>-0.3</v>
      </c>
      <c r="H313" s="2">
        <f t="shared" si="44"/>
        <v>1636569.8832113107</v>
      </c>
      <c r="I313" s="2">
        <f t="shared" si="45"/>
        <v>0.67872918399708593</v>
      </c>
      <c r="J313" s="7">
        <f t="shared" si="46"/>
        <v>1110787.7413862192</v>
      </c>
      <c r="K313" s="2">
        <f t="shared" si="47"/>
        <v>70699396.492685392</v>
      </c>
      <c r="L313" s="62"/>
    </row>
    <row r="314" spans="1:15" outlineLevel="2">
      <c r="A314" s="1">
        <v>365.3</v>
      </c>
      <c r="B314" s="1">
        <v>1991</v>
      </c>
      <c r="C314" s="1">
        <v>30.5</v>
      </c>
      <c r="D314" s="55">
        <v>2502621.0499999998</v>
      </c>
      <c r="E314" s="1">
        <v>45</v>
      </c>
      <c r="F314" s="1">
        <v>24.381719</v>
      </c>
      <c r="G314" s="48">
        <v>-0.3</v>
      </c>
      <c r="H314" s="2">
        <f t="shared" si="44"/>
        <v>1490659.2724231014</v>
      </c>
      <c r="I314" s="2">
        <f t="shared" si="45"/>
        <v>0.67872918399708593</v>
      </c>
      <c r="J314" s="7">
        <f t="shared" si="46"/>
        <v>1011753.9515894214</v>
      </c>
      <c r="K314" s="2">
        <f t="shared" si="47"/>
        <v>61018203.204584949</v>
      </c>
      <c r="L314" s="62"/>
    </row>
    <row r="315" spans="1:15" outlineLevel="2">
      <c r="A315" s="1">
        <v>365.1</v>
      </c>
      <c r="B315" s="1">
        <v>1990</v>
      </c>
      <c r="C315" s="1">
        <v>31.5</v>
      </c>
      <c r="D315" s="55">
        <v>2387552.44</v>
      </c>
      <c r="E315" s="1">
        <v>45</v>
      </c>
      <c r="F315" s="1">
        <v>23.788406999999999</v>
      </c>
      <c r="G315" s="48">
        <v>-0.3</v>
      </c>
      <c r="H315" s="2">
        <f t="shared" si="44"/>
        <v>1463042.8402326226</v>
      </c>
      <c r="I315" s="2">
        <f t="shared" si="45"/>
        <v>0.67872918399708593</v>
      </c>
      <c r="J315" s="7">
        <f t="shared" si="46"/>
        <v>993009.87310386694</v>
      </c>
      <c r="K315" s="2">
        <f t="shared" si="47"/>
        <v>56796069.176563077</v>
      </c>
      <c r="L315" s="62"/>
    </row>
    <row r="316" spans="1:15" outlineLevel="2">
      <c r="A316" s="1">
        <v>365.3</v>
      </c>
      <c r="B316" s="1">
        <v>1989</v>
      </c>
      <c r="C316" s="1">
        <v>32.5</v>
      </c>
      <c r="D316" s="55">
        <v>2342237.7200000002</v>
      </c>
      <c r="E316" s="1">
        <v>45</v>
      </c>
      <c r="F316" s="1">
        <v>23.202817</v>
      </c>
      <c r="G316" s="48">
        <v>-0.3</v>
      </c>
      <c r="H316" s="2">
        <f t="shared" si="44"/>
        <v>1474898.6550232354</v>
      </c>
      <c r="I316" s="2">
        <f t="shared" ref="I316:I347" si="50">$J$866</f>
        <v>0.67872918399708593</v>
      </c>
      <c r="J316" s="7">
        <f t="shared" si="46"/>
        <v>1001056.7606023201</v>
      </c>
      <c r="K316" s="2">
        <f t="shared" si="47"/>
        <v>54346513.187657245</v>
      </c>
      <c r="L316" s="62"/>
    </row>
    <row r="317" spans="1:15" outlineLevel="2">
      <c r="A317" s="1">
        <v>365.1</v>
      </c>
      <c r="B317" s="1">
        <v>1988</v>
      </c>
      <c r="C317" s="1">
        <v>33.5</v>
      </c>
      <c r="D317" s="55">
        <v>2100056.9</v>
      </c>
      <c r="E317" s="1">
        <v>45</v>
      </c>
      <c r="F317" s="1">
        <v>22.624599</v>
      </c>
      <c r="G317" s="48">
        <v>-0.3</v>
      </c>
      <c r="H317" s="2">
        <f t="shared" si="44"/>
        <v>1357477.7741869327</v>
      </c>
      <c r="I317" s="2">
        <f t="shared" si="50"/>
        <v>0.67872918399708593</v>
      </c>
      <c r="J317" s="7">
        <f t="shared" si="46"/>
        <v>921359.7819680773</v>
      </c>
      <c r="K317" s="2">
        <f t="shared" si="47"/>
        <v>47512945.239683099</v>
      </c>
      <c r="L317" s="62"/>
    </row>
    <row r="318" spans="1:15" outlineLevel="2">
      <c r="A318" s="1">
        <v>365.3</v>
      </c>
      <c r="B318" s="1">
        <v>1987</v>
      </c>
      <c r="C318" s="1">
        <v>34.5</v>
      </c>
      <c r="D318" s="55">
        <v>1892457.85</v>
      </c>
      <c r="E318" s="1">
        <v>45</v>
      </c>
      <c r="F318" s="1">
        <v>22.053850000000001</v>
      </c>
      <c r="G318" s="48">
        <v>-0.3</v>
      </c>
      <c r="H318" s="2">
        <f t="shared" si="44"/>
        <v>1254489.0711824612</v>
      </c>
      <c r="I318" s="2">
        <f t="shared" si="50"/>
        <v>0.67872918399708593</v>
      </c>
      <c r="J318" s="7">
        <f t="shared" si="46"/>
        <v>851458.34361693414</v>
      </c>
      <c r="K318" s="2">
        <f t="shared" si="47"/>
        <v>41735981.555222504</v>
      </c>
      <c r="L318" s="62"/>
    </row>
    <row r="319" spans="1:15" outlineLevel="2">
      <c r="A319" s="1">
        <v>365.1</v>
      </c>
      <c r="B319" s="1">
        <v>1986</v>
      </c>
      <c r="C319" s="1">
        <v>35.5</v>
      </c>
      <c r="D319" s="55">
        <v>3224380.77</v>
      </c>
      <c r="E319" s="1">
        <v>45</v>
      </c>
      <c r="F319" s="1">
        <v>21.490644</v>
      </c>
      <c r="G319" s="48">
        <v>-0.3</v>
      </c>
      <c r="H319" s="2">
        <f t="shared" si="44"/>
        <v>2189867.7782650967</v>
      </c>
      <c r="I319" s="2">
        <f t="shared" si="50"/>
        <v>0.67872918399708593</v>
      </c>
      <c r="J319" s="7">
        <f t="shared" si="46"/>
        <v>1486327.1702033805</v>
      </c>
      <c r="K319" s="2">
        <f t="shared" si="47"/>
        <v>69294019.248515874</v>
      </c>
      <c r="L319" s="62"/>
    </row>
    <row r="320" spans="1:15" outlineLevel="2">
      <c r="A320" s="1">
        <v>365.3</v>
      </c>
      <c r="B320" s="1">
        <v>1985</v>
      </c>
      <c r="C320" s="1">
        <v>36.5</v>
      </c>
      <c r="D320" s="55">
        <v>4475766.18</v>
      </c>
      <c r="E320" s="1">
        <v>45</v>
      </c>
      <c r="F320" s="1">
        <v>20.935274</v>
      </c>
      <c r="G320" s="48">
        <v>-0.3</v>
      </c>
      <c r="H320" s="2">
        <f t="shared" si="44"/>
        <v>3111566.9508954822</v>
      </c>
      <c r="I320" s="2">
        <f t="shared" si="50"/>
        <v>0.67872918399708593</v>
      </c>
      <c r="J320" s="7">
        <f t="shared" si="46"/>
        <v>2111911.2975335913</v>
      </c>
      <c r="K320" s="2">
        <f t="shared" si="47"/>
        <v>93701391.338233307</v>
      </c>
      <c r="L320" s="62"/>
    </row>
    <row r="321" spans="1:16" outlineLevel="2">
      <c r="A321" s="1">
        <v>365.1</v>
      </c>
      <c r="B321" s="1">
        <v>1984</v>
      </c>
      <c r="C321" s="1">
        <v>37.5</v>
      </c>
      <c r="D321" s="55">
        <v>5617558.3600000003</v>
      </c>
      <c r="E321" s="1">
        <v>45</v>
      </c>
      <c r="F321" s="1">
        <v>20.387774</v>
      </c>
      <c r="G321" s="48">
        <v>-0.3</v>
      </c>
      <c r="H321" s="2">
        <f t="shared" si="44"/>
        <v>3994195.5711524934</v>
      </c>
      <c r="I321" s="2">
        <f t="shared" si="50"/>
        <v>0.67872918399708593</v>
      </c>
      <c r="J321" s="7">
        <f t="shared" si="46"/>
        <v>2710977.1007331065</v>
      </c>
      <c r="K321" s="2">
        <f t="shared" si="47"/>
        <v>114529510.27549064</v>
      </c>
      <c r="L321" s="62"/>
    </row>
    <row r="322" spans="1:16" outlineLevel="2">
      <c r="A322" s="1">
        <v>365.3</v>
      </c>
      <c r="B322" s="1">
        <v>1983</v>
      </c>
      <c r="C322" s="1">
        <v>38.5</v>
      </c>
      <c r="D322" s="55">
        <v>10793029.640000001</v>
      </c>
      <c r="E322" s="1">
        <v>45</v>
      </c>
      <c r="F322" s="1">
        <v>19.847947999999999</v>
      </c>
      <c r="G322" s="48">
        <v>-0.3</v>
      </c>
      <c r="H322" s="2">
        <f t="shared" si="44"/>
        <v>7842375.4570148392</v>
      </c>
      <c r="I322" s="2">
        <f t="shared" si="50"/>
        <v>0.67872918399708593</v>
      </c>
      <c r="J322" s="7">
        <f t="shared" si="46"/>
        <v>5322849.0945384558</v>
      </c>
      <c r="K322" s="2">
        <f t="shared" si="47"/>
        <v>214219491.05717871</v>
      </c>
      <c r="L322" s="62"/>
    </row>
    <row r="323" spans="1:16" outlineLevel="2">
      <c r="A323" s="1">
        <v>365.1</v>
      </c>
      <c r="B323" s="1">
        <v>1982</v>
      </c>
      <c r="C323" s="1">
        <v>39.5</v>
      </c>
      <c r="D323" s="55">
        <v>8399862.1899999995</v>
      </c>
      <c r="E323" s="1">
        <v>45</v>
      </c>
      <c r="F323" s="1">
        <v>19.315805999999998</v>
      </c>
      <c r="G323" s="48">
        <v>-0.3</v>
      </c>
      <c r="H323" s="2">
        <f t="shared" si="44"/>
        <v>6232595.4906576062</v>
      </c>
      <c r="I323" s="2">
        <f t="shared" si="50"/>
        <v>0.67872918399708593</v>
      </c>
      <c r="J323" s="7">
        <f t="shared" si="46"/>
        <v>4230244.4515579548</v>
      </c>
      <c r="K323" s="2">
        <f t="shared" si="47"/>
        <v>162250108.4887751</v>
      </c>
      <c r="L323" s="62"/>
    </row>
    <row r="324" spans="1:16" outlineLevel="2">
      <c r="A324" s="1">
        <v>365.1</v>
      </c>
      <c r="B324" s="1">
        <v>1981</v>
      </c>
      <c r="C324" s="1">
        <v>40.5</v>
      </c>
      <c r="D324" s="10">
        <v>3850410.74</v>
      </c>
      <c r="E324" s="1">
        <v>45</v>
      </c>
      <c r="F324" s="1">
        <v>18.791350000000001</v>
      </c>
      <c r="G324" s="48">
        <v>-0.3</v>
      </c>
      <c r="H324" s="2">
        <f t="shared" si="44"/>
        <v>2915295.2816260285</v>
      </c>
      <c r="I324" s="2">
        <f t="shared" si="50"/>
        <v>0.67872918399708593</v>
      </c>
      <c r="J324" s="7">
        <f t="shared" si="46"/>
        <v>1978695.9876085892</v>
      </c>
      <c r="K324" s="2">
        <f t="shared" si="47"/>
        <v>72354415.859099016</v>
      </c>
      <c r="L324" s="62"/>
    </row>
    <row r="325" spans="1:16" outlineLevel="2">
      <c r="A325" s="1">
        <v>365.1</v>
      </c>
      <c r="B325" s="1">
        <v>1980</v>
      </c>
      <c r="C325" s="1">
        <v>41.5</v>
      </c>
      <c r="D325" s="10">
        <v>1729282.87</v>
      </c>
      <c r="E325" s="1">
        <v>45</v>
      </c>
      <c r="F325" s="1">
        <v>18.27495</v>
      </c>
      <c r="G325" s="48">
        <v>-0.3</v>
      </c>
      <c r="H325" s="2">
        <f t="shared" si="44"/>
        <v>1335104.9447635901</v>
      </c>
      <c r="I325" s="2">
        <f t="shared" si="50"/>
        <v>0.67872918399708593</v>
      </c>
      <c r="J325" s="7">
        <f t="shared" si="46"/>
        <v>906174.68970986595</v>
      </c>
      <c r="K325" s="2">
        <f t="shared" si="47"/>
        <v>31602557.985106502</v>
      </c>
      <c r="L325" s="62"/>
    </row>
    <row r="326" spans="1:16" outlineLevel="2">
      <c r="A326" s="1">
        <v>365.1</v>
      </c>
      <c r="B326" s="1">
        <v>1979</v>
      </c>
      <c r="C326" s="1">
        <v>42.5</v>
      </c>
      <c r="D326" s="55">
        <v>1692174.53</v>
      </c>
      <c r="E326" s="1">
        <v>45</v>
      </c>
      <c r="F326" s="1">
        <v>17.766179999999999</v>
      </c>
      <c r="G326" s="48">
        <v>-0.3</v>
      </c>
      <c r="H326" s="2">
        <f t="shared" si="44"/>
        <v>1331326.4339152442</v>
      </c>
      <c r="I326" s="2">
        <f t="shared" si="50"/>
        <v>0.67872918399708593</v>
      </c>
      <c r="J326" s="7">
        <f t="shared" si="46"/>
        <v>903610.10412504408</v>
      </c>
      <c r="K326" s="2">
        <f t="shared" si="47"/>
        <v>30063477.2913954</v>
      </c>
      <c r="L326" s="62"/>
      <c r="O326" s="55"/>
    </row>
    <row r="327" spans="1:16" outlineLevel="2">
      <c r="A327" s="1">
        <v>365.3</v>
      </c>
      <c r="B327" s="1">
        <v>1978</v>
      </c>
      <c r="C327" s="1">
        <v>43.5</v>
      </c>
      <c r="D327" s="55">
        <v>1434871.63</v>
      </c>
      <c r="E327" s="1">
        <v>45</v>
      </c>
      <c r="F327" s="1">
        <v>17.265001000000002</v>
      </c>
      <c r="G327" s="48">
        <v>-0.3</v>
      </c>
      <c r="H327" s="2">
        <f t="shared" si="44"/>
        <v>1149666.9375584861</v>
      </c>
      <c r="I327" s="2">
        <f t="shared" si="50"/>
        <v>0.67872918399708593</v>
      </c>
      <c r="J327" s="7">
        <f t="shared" si="46"/>
        <v>780312.50239749998</v>
      </c>
      <c r="K327" s="2">
        <f t="shared" si="47"/>
        <v>24773060.12682163</v>
      </c>
      <c r="L327" s="62"/>
      <c r="O327" s="55"/>
    </row>
    <row r="328" spans="1:16" outlineLevel="2">
      <c r="A328" s="1">
        <v>365.1</v>
      </c>
      <c r="B328" s="1">
        <v>1977</v>
      </c>
      <c r="C328" s="1">
        <v>44.5</v>
      </c>
      <c r="D328" s="55">
        <v>1405568.32</v>
      </c>
      <c r="E328" s="1">
        <v>45</v>
      </c>
      <c r="F328" s="1">
        <v>16.771369</v>
      </c>
      <c r="G328" s="48">
        <v>-0.3</v>
      </c>
      <c r="H328" s="2">
        <f t="shared" si="44"/>
        <v>1146232.2285720201</v>
      </c>
      <c r="I328" s="2">
        <f t="shared" si="50"/>
        <v>0.67872918399708593</v>
      </c>
      <c r="J328" s="7">
        <f t="shared" ref="J328:J363" si="51">IF((D328*(1-G328)-H328*I328)&lt;0,D328*(1-G328),H328*I328)</f>
        <v>777981.26516984846</v>
      </c>
      <c r="K328" s="2">
        <f t="shared" si="47"/>
        <v>23573304.949430082</v>
      </c>
      <c r="L328" s="62"/>
    </row>
    <row r="329" spans="1:16" outlineLevel="2">
      <c r="A329" s="1">
        <v>365.3</v>
      </c>
      <c r="B329" s="1">
        <v>1976</v>
      </c>
      <c r="C329" s="1">
        <v>45.5</v>
      </c>
      <c r="D329" s="55">
        <v>817276.86</v>
      </c>
      <c r="E329" s="1">
        <v>45</v>
      </c>
      <c r="F329" s="1">
        <v>16.285378999999999</v>
      </c>
      <c r="G329" s="48">
        <v>-0.3</v>
      </c>
      <c r="H329" s="2">
        <f t="shared" si="44"/>
        <v>677958.53051246854</v>
      </c>
      <c r="I329" s="2">
        <f t="shared" si="50"/>
        <v>0.67872918399708593</v>
      </c>
      <c r="J329" s="7">
        <f t="shared" si="51"/>
        <v>460150.24019859126</v>
      </c>
      <c r="K329" s="2">
        <f t="shared" si="47"/>
        <v>13309663.413029939</v>
      </c>
      <c r="L329" s="62"/>
    </row>
    <row r="330" spans="1:16" outlineLevel="2">
      <c r="A330" s="1">
        <v>365.1</v>
      </c>
      <c r="B330" s="1">
        <v>1975</v>
      </c>
      <c r="C330" s="1">
        <v>46.5</v>
      </c>
      <c r="D330" s="10">
        <v>511081.8</v>
      </c>
      <c r="E330" s="1">
        <v>45</v>
      </c>
      <c r="F330" s="1">
        <v>15.806943</v>
      </c>
      <c r="G330" s="48">
        <v>-0.3</v>
      </c>
      <c r="H330" s="2">
        <f t="shared" si="44"/>
        <v>431023.38121736399</v>
      </c>
      <c r="I330" s="2">
        <f t="shared" si="50"/>
        <v>0.67872918399708593</v>
      </c>
      <c r="J330" s="7">
        <f t="shared" si="51"/>
        <v>292548.14781732636</v>
      </c>
      <c r="K330" s="2">
        <f t="shared" si="47"/>
        <v>8078640.8809374003</v>
      </c>
      <c r="L330" s="62"/>
    </row>
    <row r="331" spans="1:16" outlineLevel="2">
      <c r="A331" s="1">
        <v>365.3</v>
      </c>
      <c r="B331" s="1">
        <v>1974</v>
      </c>
      <c r="C331" s="1">
        <v>47.5</v>
      </c>
      <c r="D331" s="10">
        <v>630036.89</v>
      </c>
      <c r="E331" s="1">
        <v>45</v>
      </c>
      <c r="F331" s="1">
        <v>15.335843000000001</v>
      </c>
      <c r="G331" s="48">
        <v>-0.3</v>
      </c>
      <c r="H331" s="2">
        <f t="shared" si="44"/>
        <v>539919.27082171675</v>
      </c>
      <c r="I331" s="2">
        <f t="shared" si="50"/>
        <v>0.67872918399708593</v>
      </c>
      <c r="J331" s="7">
        <f t="shared" si="51"/>
        <v>366458.96610912547</v>
      </c>
      <c r="K331" s="2">
        <f t="shared" si="47"/>
        <v>9662146.82924827</v>
      </c>
      <c r="L331" s="62"/>
    </row>
    <row r="332" spans="1:16" outlineLevel="2">
      <c r="A332" s="1">
        <v>365.1</v>
      </c>
      <c r="B332" s="1">
        <v>1973</v>
      </c>
      <c r="C332" s="1">
        <v>48.5</v>
      </c>
      <c r="D332" s="10">
        <v>696350.23</v>
      </c>
      <c r="E332" s="1">
        <v>45</v>
      </c>
      <c r="F332" s="1">
        <v>14.872007999999999</v>
      </c>
      <c r="G332" s="48">
        <v>-0.3</v>
      </c>
      <c r="H332" s="2">
        <f t="shared" si="44"/>
        <v>606078.32013843569</v>
      </c>
      <c r="I332" s="2">
        <f t="shared" si="50"/>
        <v>0.67872918399708593</v>
      </c>
      <c r="J332" s="7">
        <f t="shared" si="51"/>
        <v>411363.04366588505</v>
      </c>
      <c r="K332" s="2">
        <f t="shared" si="47"/>
        <v>10356126.191361839</v>
      </c>
      <c r="L332" s="62"/>
      <c r="O332" s="55"/>
    </row>
    <row r="333" spans="1:16" outlineLevel="2">
      <c r="A333" s="1">
        <v>365.3</v>
      </c>
      <c r="B333" s="1">
        <v>1972</v>
      </c>
      <c r="C333" s="1">
        <v>49.5</v>
      </c>
      <c r="D333" s="56">
        <v>698973.84</v>
      </c>
      <c r="E333" s="1">
        <v>45</v>
      </c>
      <c r="F333" s="1">
        <v>14.415366000000001</v>
      </c>
      <c r="G333" s="48">
        <v>-0.3</v>
      </c>
      <c r="H333" s="2">
        <f t="shared" si="44"/>
        <v>617582.59541259846</v>
      </c>
      <c r="I333" s="2">
        <f t="shared" si="50"/>
        <v>0.67872918399708593</v>
      </c>
      <c r="J333" s="7">
        <f t="shared" si="51"/>
        <v>419171.33103519544</v>
      </c>
      <c r="K333" s="2">
        <f t="shared" si="47"/>
        <v>10075963.72802544</v>
      </c>
      <c r="L333" s="62"/>
      <c r="O333" s="55"/>
    </row>
    <row r="334" spans="1:16" outlineLevel="2">
      <c r="A334" s="1">
        <v>365.1</v>
      </c>
      <c r="B334" s="1">
        <v>1971</v>
      </c>
      <c r="C334" s="1">
        <v>50.5</v>
      </c>
      <c r="D334" s="56">
        <v>777311.55</v>
      </c>
      <c r="E334" s="1">
        <v>45</v>
      </c>
      <c r="F334" s="1">
        <v>13.965972000000001</v>
      </c>
      <c r="G334" s="48">
        <v>-0.3</v>
      </c>
      <c r="H334" s="2">
        <f t="shared" si="44"/>
        <v>696889.79843667615</v>
      </c>
      <c r="I334" s="2">
        <f t="shared" si="50"/>
        <v>0.67872918399708593</v>
      </c>
      <c r="J334" s="7">
        <f t="shared" si="51"/>
        <v>472999.44422881887</v>
      </c>
      <c r="K334" s="2">
        <f t="shared" si="47"/>
        <v>10855911.342576601</v>
      </c>
      <c r="L334" s="62"/>
      <c r="O334" s="55"/>
    </row>
    <row r="335" spans="1:16" outlineLevel="2">
      <c r="A335" s="1">
        <v>365.3</v>
      </c>
      <c r="B335" s="1">
        <v>1970</v>
      </c>
      <c r="C335" s="1">
        <v>51.5</v>
      </c>
      <c r="D335" s="10">
        <v>353157.99</v>
      </c>
      <c r="E335" s="1">
        <v>45</v>
      </c>
      <c r="F335" s="1">
        <v>13.523558</v>
      </c>
      <c r="G335" s="48">
        <v>-0.3</v>
      </c>
      <c r="H335" s="2">
        <f t="shared" si="44"/>
        <v>321133.42412873456</v>
      </c>
      <c r="I335" s="2">
        <f t="shared" si="50"/>
        <v>0.67872918399708593</v>
      </c>
      <c r="J335" s="7">
        <f t="shared" si="51"/>
        <v>217962.6269130861</v>
      </c>
      <c r="K335" s="2">
        <f t="shared" si="47"/>
        <v>4775952.5609284202</v>
      </c>
      <c r="L335" s="62"/>
      <c r="O335" s="55"/>
      <c r="P335" s="55"/>
    </row>
    <row r="336" spans="1:16" outlineLevel="2">
      <c r="A336" s="1">
        <v>365.1</v>
      </c>
      <c r="B336" s="1">
        <v>1969</v>
      </c>
      <c r="C336" s="1">
        <v>52.5</v>
      </c>
      <c r="D336" s="56">
        <v>786895.75</v>
      </c>
      <c r="E336" s="1">
        <v>45</v>
      </c>
      <c r="F336" s="1">
        <v>13.088043000000001</v>
      </c>
      <c r="G336" s="48">
        <v>-0.3</v>
      </c>
      <c r="H336" s="2">
        <f t="shared" si="44"/>
        <v>725439.96308283508</v>
      </c>
      <c r="I336" s="2">
        <f t="shared" si="50"/>
        <v>0.67872918399708593</v>
      </c>
      <c r="J336" s="7">
        <f t="shared" si="51"/>
        <v>492377.27418208879</v>
      </c>
      <c r="K336" s="2">
        <f t="shared" si="47"/>
        <v>10298925.412517251</v>
      </c>
      <c r="L336" s="62"/>
    </row>
    <row r="337" spans="1:15" outlineLevel="2">
      <c r="A337" s="1">
        <v>365.3</v>
      </c>
      <c r="B337" s="1">
        <v>1968</v>
      </c>
      <c r="C337" s="1">
        <v>53.5</v>
      </c>
      <c r="D337" s="10">
        <v>341915.36</v>
      </c>
      <c r="E337" s="1">
        <v>45</v>
      </c>
      <c r="F337" s="1">
        <v>12.659347</v>
      </c>
      <c r="G337" s="48">
        <v>-0.3</v>
      </c>
      <c r="H337" s="2">
        <f t="shared" si="44"/>
        <v>319446.57371264673</v>
      </c>
      <c r="I337" s="2">
        <f t="shared" si="50"/>
        <v>0.67872918399708593</v>
      </c>
      <c r="J337" s="7">
        <f t="shared" si="51"/>
        <v>216817.71230664969</v>
      </c>
      <c r="K337" s="2">
        <f t="shared" si="47"/>
        <v>4328425.1868699202</v>
      </c>
      <c r="L337" s="62"/>
      <c r="O337" s="55"/>
    </row>
    <row r="338" spans="1:15" outlineLevel="2">
      <c r="A338" s="1">
        <v>365.1</v>
      </c>
      <c r="B338" s="1">
        <v>1967</v>
      </c>
      <c r="C338" s="1">
        <v>54.5</v>
      </c>
      <c r="D338" s="10">
        <v>425966.18</v>
      </c>
      <c r="E338" s="1">
        <v>45</v>
      </c>
      <c r="F338" s="1">
        <v>12.237372000000001</v>
      </c>
      <c r="G338" s="48">
        <v>-0.3</v>
      </c>
      <c r="H338" s="2">
        <f t="shared" si="44"/>
        <v>403166.73210438556</v>
      </c>
      <c r="I338" s="2">
        <f t="shared" si="50"/>
        <v>0.67872918399708593</v>
      </c>
      <c r="J338" s="7">
        <f t="shared" si="51"/>
        <v>273641.02709598135</v>
      </c>
      <c r="K338" s="2">
        <f t="shared" si="47"/>
        <v>5212706.6040789606</v>
      </c>
      <c r="L338" s="62"/>
    </row>
    <row r="339" spans="1:15" outlineLevel="2">
      <c r="A339" s="1">
        <v>365.3</v>
      </c>
      <c r="B339" s="1">
        <v>1966</v>
      </c>
      <c r="C339" s="1">
        <v>55.5</v>
      </c>
      <c r="D339" s="10">
        <v>472790.28</v>
      </c>
      <c r="E339" s="1">
        <v>45</v>
      </c>
      <c r="F339" s="1">
        <v>11.821975999999999</v>
      </c>
      <c r="G339" s="48">
        <v>-0.3</v>
      </c>
      <c r="H339" s="2">
        <f t="shared" si="44"/>
        <v>453158.25408552744</v>
      </c>
      <c r="I339" s="2">
        <f t="shared" si="50"/>
        <v>0.67872918399708593</v>
      </c>
      <c r="J339" s="7">
        <f t="shared" si="51"/>
        <v>307571.73201701418</v>
      </c>
      <c r="K339" s="2">
        <f t="shared" si="47"/>
        <v>5589315.3431932796</v>
      </c>
      <c r="L339" s="62"/>
    </row>
    <row r="340" spans="1:15" outlineLevel="2">
      <c r="A340" s="1">
        <v>365.1</v>
      </c>
      <c r="B340" s="1">
        <v>1965</v>
      </c>
      <c r="C340" s="1">
        <v>56.5</v>
      </c>
      <c r="D340" s="10">
        <v>278010.2</v>
      </c>
      <c r="E340" s="1">
        <v>45</v>
      </c>
      <c r="F340" s="1">
        <v>11.413080000000001</v>
      </c>
      <c r="G340" s="48">
        <v>-0.3</v>
      </c>
      <c r="H340" s="2">
        <f t="shared" si="44"/>
        <v>269750.18334575999</v>
      </c>
      <c r="I340" s="2">
        <f t="shared" si="50"/>
        <v>0.67872918399708593</v>
      </c>
      <c r="J340" s="7">
        <f t="shared" si="51"/>
        <v>183087.32182533198</v>
      </c>
      <c r="K340" s="2">
        <f t="shared" si="47"/>
        <v>3172952.6534160003</v>
      </c>
      <c r="L340" s="62"/>
      <c r="O340" s="55"/>
    </row>
    <row r="341" spans="1:15" outlineLevel="2">
      <c r="A341" s="1">
        <v>365.3</v>
      </c>
      <c r="B341" s="1">
        <v>1964</v>
      </c>
      <c r="C341" s="1">
        <v>57.5</v>
      </c>
      <c r="D341" s="10">
        <v>242977.74</v>
      </c>
      <c r="E341" s="1">
        <v>45</v>
      </c>
      <c r="F341" s="1">
        <v>11.010614</v>
      </c>
      <c r="G341" s="48">
        <v>-0.3</v>
      </c>
      <c r="H341" s="2">
        <f t="shared" si="44"/>
        <v>238583.63227884291</v>
      </c>
      <c r="I341" s="2">
        <f t="shared" si="50"/>
        <v>0.67872918399708593</v>
      </c>
      <c r="J341" s="7">
        <f t="shared" si="51"/>
        <v>161933.67405167985</v>
      </c>
      <c r="K341" s="2">
        <f t="shared" si="47"/>
        <v>2675334.1057323599</v>
      </c>
      <c r="L341" s="62"/>
      <c r="O341" s="55"/>
    </row>
    <row r="342" spans="1:15" outlineLevel="2">
      <c r="A342" s="1">
        <v>365.1</v>
      </c>
      <c r="B342" s="1">
        <v>1963</v>
      </c>
      <c r="C342" s="1">
        <v>58.5</v>
      </c>
      <c r="D342" s="10">
        <v>239362.63</v>
      </c>
      <c r="E342" s="1">
        <v>45</v>
      </c>
      <c r="F342" s="1">
        <v>10.614516999999999</v>
      </c>
      <c r="G342" s="48">
        <v>-0.3</v>
      </c>
      <c r="H342" s="2">
        <f t="shared" si="44"/>
        <v>237772.87862467504</v>
      </c>
      <c r="I342" s="2">
        <f t="shared" si="50"/>
        <v>0.67872918399708593</v>
      </c>
      <c r="J342" s="7">
        <f t="shared" si="51"/>
        <v>161383.39188556385</v>
      </c>
      <c r="K342" s="2">
        <f t="shared" si="47"/>
        <v>2540718.7052997099</v>
      </c>
      <c r="L342" s="62"/>
      <c r="O342" s="55"/>
    </row>
    <row r="343" spans="1:15" outlineLevel="2">
      <c r="A343" s="1">
        <v>365.3</v>
      </c>
      <c r="B343" s="1">
        <v>1962</v>
      </c>
      <c r="C343" s="1">
        <v>59.5</v>
      </c>
      <c r="D343" s="10">
        <v>442094.8</v>
      </c>
      <c r="E343" s="1">
        <v>45</v>
      </c>
      <c r="F343" s="1">
        <v>10.224386000000001</v>
      </c>
      <c r="G343" s="48">
        <v>-0.3</v>
      </c>
      <c r="H343" s="2">
        <f t="shared" si="44"/>
        <v>444141.19002376351</v>
      </c>
      <c r="I343" s="2">
        <f t="shared" si="50"/>
        <v>0.67872918399708593</v>
      </c>
      <c r="J343" s="7">
        <f t="shared" si="51"/>
        <v>301451.58748432371</v>
      </c>
      <c r="K343" s="2">
        <f t="shared" si="47"/>
        <v>4520147.8837927999</v>
      </c>
      <c r="L343" s="62"/>
      <c r="O343" s="55"/>
    </row>
    <row r="344" spans="1:15" outlineLevel="2">
      <c r="A344" s="1">
        <v>365.1</v>
      </c>
      <c r="B344" s="1">
        <v>1961</v>
      </c>
      <c r="C344" s="1">
        <v>60.5</v>
      </c>
      <c r="D344" s="10">
        <v>200471.74</v>
      </c>
      <c r="E344" s="1">
        <v>45</v>
      </c>
      <c r="F344" s="1">
        <v>9.8403670000000005</v>
      </c>
      <c r="G344" s="48">
        <v>-0.3</v>
      </c>
      <c r="H344" s="2">
        <f t="shared" si="44"/>
        <v>203623.70326339657</v>
      </c>
      <c r="I344" s="2">
        <f t="shared" si="50"/>
        <v>0.67872918399708593</v>
      </c>
      <c r="J344" s="7">
        <f t="shared" si="51"/>
        <v>138205.34995842993</v>
      </c>
      <c r="K344" s="2">
        <f t="shared" si="47"/>
        <v>1972715.4947285801</v>
      </c>
      <c r="L344" s="62"/>
      <c r="O344" s="55"/>
    </row>
    <row r="345" spans="1:15" outlineLevel="2">
      <c r="A345" s="1">
        <v>365.3</v>
      </c>
      <c r="B345" s="1">
        <v>1960</v>
      </c>
      <c r="C345" s="1">
        <v>61.5</v>
      </c>
      <c r="D345" s="10">
        <v>446168.02</v>
      </c>
      <c r="E345" s="1">
        <v>45</v>
      </c>
      <c r="F345" s="1">
        <v>9.4624050000000004</v>
      </c>
      <c r="G345" s="48">
        <v>-0.3</v>
      </c>
      <c r="H345" s="2">
        <f t="shared" si="44"/>
        <v>458054.6647938994</v>
      </c>
      <c r="I345" s="2">
        <f t="shared" si="50"/>
        <v>0.67872918399708593</v>
      </c>
      <c r="J345" s="7">
        <f t="shared" si="51"/>
        <v>310895.06886162207</v>
      </c>
      <c r="K345" s="2">
        <f t="shared" si="47"/>
        <v>4221822.5032881005</v>
      </c>
      <c r="L345" s="62"/>
      <c r="O345" s="55"/>
    </row>
    <row r="346" spans="1:15" outlineLevel="2">
      <c r="A346" s="1">
        <v>365.1</v>
      </c>
      <c r="B346" s="1">
        <v>1959</v>
      </c>
      <c r="C346" s="1">
        <v>62.5</v>
      </c>
      <c r="D346" s="10">
        <v>190493.4</v>
      </c>
      <c r="E346" s="1">
        <v>45</v>
      </c>
      <c r="F346" s="1">
        <v>9.0904620000000005</v>
      </c>
      <c r="G346" s="48">
        <v>-0.3</v>
      </c>
      <c r="H346" s="2">
        <f t="shared" si="44"/>
        <v>197615.31070808801</v>
      </c>
      <c r="I346" s="2">
        <f t="shared" si="50"/>
        <v>0.67872918399708593</v>
      </c>
      <c r="J346" s="7">
        <f t="shared" si="51"/>
        <v>134127.27858223117</v>
      </c>
      <c r="K346" s="2">
        <f t="shared" si="47"/>
        <v>1731673.0139508001</v>
      </c>
      <c r="L346" s="62"/>
      <c r="O346" s="55"/>
    </row>
    <row r="347" spans="1:15" outlineLevel="2">
      <c r="A347" s="1">
        <v>365.3</v>
      </c>
      <c r="B347" s="1">
        <v>1958</v>
      </c>
      <c r="C347" s="1">
        <v>63.5</v>
      </c>
      <c r="D347" s="10">
        <v>159550.24</v>
      </c>
      <c r="E347" s="1">
        <v>45</v>
      </c>
      <c r="F347" s="1">
        <v>8.7241809999999997</v>
      </c>
      <c r="G347" s="48">
        <v>-0.3</v>
      </c>
      <c r="H347" s="2">
        <f t="shared" si="44"/>
        <v>167203.56257645617</v>
      </c>
      <c r="I347" s="2">
        <f t="shared" si="50"/>
        <v>0.67872918399708593</v>
      </c>
      <c r="J347" s="7">
        <f t="shared" si="51"/>
        <v>113485.93758892379</v>
      </c>
      <c r="K347" s="2">
        <f t="shared" si="47"/>
        <v>1391945.17235344</v>
      </c>
      <c r="L347" s="62"/>
      <c r="O347" s="55"/>
    </row>
    <row r="348" spans="1:15" outlineLevel="2">
      <c r="A348" s="1">
        <v>365.1</v>
      </c>
      <c r="B348" s="1">
        <v>1957</v>
      </c>
      <c r="C348" s="1">
        <v>64.5</v>
      </c>
      <c r="D348" s="10">
        <v>335318.59999999998</v>
      </c>
      <c r="E348" s="1">
        <v>45</v>
      </c>
      <c r="F348" s="1">
        <v>8.3633869999999995</v>
      </c>
      <c r="G348" s="48">
        <v>-0.3</v>
      </c>
      <c r="H348" s="2">
        <f t="shared" ref="H348:H364" si="52">+D348*(1-G348)*(1-F348/E348)</f>
        <v>354898.20253049646</v>
      </c>
      <c r="I348" s="2">
        <f t="shared" ref="I348:I364" si="53">$J$866</f>
        <v>0.67872918399708593</v>
      </c>
      <c r="J348" s="7">
        <f t="shared" si="51"/>
        <v>240879.7674055564</v>
      </c>
      <c r="K348" s="2">
        <f t="shared" si="47"/>
        <v>2804399.2200981998</v>
      </c>
      <c r="L348" s="62"/>
      <c r="O348" s="55"/>
    </row>
    <row r="349" spans="1:15" outlineLevel="2">
      <c r="A349" s="1">
        <v>365.3</v>
      </c>
      <c r="B349" s="1">
        <v>1956</v>
      </c>
      <c r="C349" s="1">
        <v>65.5</v>
      </c>
      <c r="D349" s="10">
        <v>137184.32999999999</v>
      </c>
      <c r="E349" s="1">
        <v>45</v>
      </c>
      <c r="F349" s="1">
        <v>8.0083169999999999</v>
      </c>
      <c r="G349" s="48">
        <v>-0.3</v>
      </c>
      <c r="H349" s="2">
        <f t="shared" si="52"/>
        <v>146601.8449401246</v>
      </c>
      <c r="I349" s="2">
        <f t="shared" si="53"/>
        <v>0.67872918399708593</v>
      </c>
      <c r="J349" s="7">
        <f t="shared" si="51"/>
        <v>99502.950588678097</v>
      </c>
      <c r="K349" s="2">
        <f t="shared" si="47"/>
        <v>1098615.6020726098</v>
      </c>
      <c r="L349" s="62"/>
      <c r="O349" s="55"/>
    </row>
    <row r="350" spans="1:15" outlineLevel="2">
      <c r="A350" s="1">
        <v>365.1</v>
      </c>
      <c r="B350" s="1">
        <v>1955</v>
      </c>
      <c r="C350" s="1">
        <v>66.5</v>
      </c>
      <c r="D350" s="55">
        <v>93860.83</v>
      </c>
      <c r="E350" s="1">
        <v>45</v>
      </c>
      <c r="F350" s="1">
        <v>7.6589600000000004</v>
      </c>
      <c r="G350" s="48">
        <v>-0.3</v>
      </c>
      <c r="H350" s="2">
        <f t="shared" si="52"/>
        <v>101251.54021560356</v>
      </c>
      <c r="I350" s="2">
        <f t="shared" si="53"/>
        <v>0.67872918399708593</v>
      </c>
      <c r="J350" s="7">
        <f t="shared" si="51"/>
        <v>68722.375268984732</v>
      </c>
      <c r="K350" s="2">
        <f t="shared" si="47"/>
        <v>718876.34253680008</v>
      </c>
      <c r="L350" s="62"/>
      <c r="O350" s="55"/>
    </row>
    <row r="351" spans="1:15" outlineLevel="2">
      <c r="A351" s="1">
        <v>365.3</v>
      </c>
      <c r="B351" s="1">
        <v>1954</v>
      </c>
      <c r="C351" s="1">
        <v>67.5</v>
      </c>
      <c r="D351" s="10">
        <v>80128.429999999993</v>
      </c>
      <c r="E351" s="1">
        <v>45</v>
      </c>
      <c r="F351" s="1">
        <v>7.3153420000000002</v>
      </c>
      <c r="G351" s="48">
        <v>-0.3</v>
      </c>
      <c r="H351" s="2">
        <f t="shared" si="52"/>
        <v>87233.249440333806</v>
      </c>
      <c r="I351" s="2">
        <f t="shared" si="53"/>
        <v>0.67872918399708593</v>
      </c>
      <c r="J351" s="7">
        <f t="shared" si="51"/>
        <v>59207.752210052015</v>
      </c>
      <c r="K351" s="2">
        <f t="shared" si="47"/>
        <v>586166.86937305995</v>
      </c>
      <c r="L351" s="62"/>
      <c r="O351" s="55"/>
    </row>
    <row r="352" spans="1:15" outlineLevel="2">
      <c r="A352" s="1">
        <v>365.1</v>
      </c>
      <c r="B352" s="1">
        <v>1953</v>
      </c>
      <c r="C352" s="1">
        <v>68.5</v>
      </c>
      <c r="D352" s="55">
        <v>143717.93</v>
      </c>
      <c r="E352" s="1">
        <v>45</v>
      </c>
      <c r="F352" s="1">
        <v>6.9762570000000004</v>
      </c>
      <c r="G352" s="48">
        <v>-0.3</v>
      </c>
      <c r="H352" s="2">
        <f t="shared" si="52"/>
        <v>157868.92722790194</v>
      </c>
      <c r="I352" s="2">
        <f t="shared" si="53"/>
        <v>0.67872918399708593</v>
      </c>
      <c r="J352" s="7">
        <f t="shared" si="51"/>
        <v>107150.24815588922</v>
      </c>
      <c r="K352" s="2">
        <f t="shared" si="47"/>
        <v>1002613.21518801</v>
      </c>
      <c r="L352" s="62"/>
      <c r="O352" s="55"/>
    </row>
    <row r="353" spans="1:16" outlineLevel="2">
      <c r="A353" s="1">
        <v>365.3</v>
      </c>
      <c r="B353" s="1">
        <v>1952</v>
      </c>
      <c r="C353" s="1">
        <v>69.5</v>
      </c>
      <c r="D353" s="55">
        <v>244677.13</v>
      </c>
      <c r="E353" s="1">
        <v>45</v>
      </c>
      <c r="F353" s="1">
        <v>6.642582</v>
      </c>
      <c r="G353" s="48">
        <v>-0.3</v>
      </c>
      <c r="H353" s="2">
        <f t="shared" si="52"/>
        <v>271127.50745745428</v>
      </c>
      <c r="I353" s="2">
        <f t="shared" si="53"/>
        <v>0.67872918399708593</v>
      </c>
      <c r="J353" s="7">
        <f t="shared" si="51"/>
        <v>184022.15189576178</v>
      </c>
      <c r="K353" s="2">
        <f t="shared" si="47"/>
        <v>1625287.89954966</v>
      </c>
      <c r="L353" s="62"/>
      <c r="O353" s="55"/>
    </row>
    <row r="354" spans="1:16" outlineLevel="2">
      <c r="A354" s="1">
        <v>365.1</v>
      </c>
      <c r="B354" s="1">
        <v>1951</v>
      </c>
      <c r="C354" s="1">
        <v>70.5</v>
      </c>
      <c r="D354" s="10">
        <v>153387.04999999999</v>
      </c>
      <c r="E354" s="1">
        <v>45</v>
      </c>
      <c r="F354" s="1">
        <v>6.3143229999999999</v>
      </c>
      <c r="G354" s="48">
        <v>-0.3</v>
      </c>
      <c r="H354" s="2">
        <f t="shared" si="52"/>
        <v>171423.2540881712</v>
      </c>
      <c r="I354" s="2">
        <f t="shared" si="53"/>
        <v>0.67872918399708593</v>
      </c>
      <c r="J354" s="7">
        <f t="shared" si="51"/>
        <v>116349.96536538957</v>
      </c>
      <c r="K354" s="2">
        <f t="shared" si="47"/>
        <v>968535.37771714991</v>
      </c>
      <c r="L354" s="62"/>
    </row>
    <row r="355" spans="1:16" outlineLevel="2">
      <c r="A355" s="1">
        <v>365.3</v>
      </c>
      <c r="B355" s="1">
        <v>1950</v>
      </c>
      <c r="C355" s="1">
        <v>71.5</v>
      </c>
      <c r="D355" s="10">
        <v>171501.31</v>
      </c>
      <c r="E355" s="1">
        <v>45</v>
      </c>
      <c r="F355" s="1">
        <v>5.991517</v>
      </c>
      <c r="G355" s="48">
        <v>-0.3</v>
      </c>
      <c r="H355" s="2">
        <f t="shared" si="52"/>
        <v>193266.83813992332</v>
      </c>
      <c r="I355" s="2">
        <f t="shared" si="53"/>
        <v>0.67872918399708593</v>
      </c>
      <c r="J355" s="7">
        <f t="shared" si="51"/>
        <v>131175.84334440704</v>
      </c>
      <c r="K355" s="2">
        <f t="shared" si="47"/>
        <v>1027553.01438727</v>
      </c>
      <c r="L355" s="62"/>
    </row>
    <row r="356" spans="1:16" outlineLevel="2">
      <c r="A356" s="1">
        <v>365.1</v>
      </c>
      <c r="B356" s="1">
        <v>1949</v>
      </c>
      <c r="C356" s="1">
        <v>72.5</v>
      </c>
      <c r="D356" s="10">
        <v>189286.06</v>
      </c>
      <c r="E356" s="1">
        <v>45</v>
      </c>
      <c r="F356" s="1">
        <v>5.6732760000000004</v>
      </c>
      <c r="G356" s="48">
        <v>-0.3</v>
      </c>
      <c r="H356" s="2">
        <f t="shared" si="52"/>
        <v>215048.90733928161</v>
      </c>
      <c r="I356" s="2">
        <f t="shared" si="53"/>
        <v>0.67872918399708593</v>
      </c>
      <c r="J356" s="7">
        <f t="shared" si="51"/>
        <v>145959.96939785554</v>
      </c>
      <c r="K356" s="2">
        <f t="shared" si="47"/>
        <v>1073872.0613325601</v>
      </c>
      <c r="L356" s="62"/>
    </row>
    <row r="357" spans="1:16" outlineLevel="2">
      <c r="A357" s="1">
        <v>365.3</v>
      </c>
      <c r="B357" s="1">
        <v>1948</v>
      </c>
      <c r="C357" s="1">
        <v>73.5</v>
      </c>
      <c r="D357" s="10">
        <v>104130.52</v>
      </c>
      <c r="E357" s="1">
        <v>45</v>
      </c>
      <c r="F357" s="1">
        <v>5.3592050000000002</v>
      </c>
      <c r="G357" s="48">
        <v>-0.3</v>
      </c>
      <c r="H357" s="2">
        <f t="shared" si="52"/>
        <v>119248.03501183155</v>
      </c>
      <c r="I357" s="2">
        <f t="shared" si="53"/>
        <v>0.67872918399708593</v>
      </c>
      <c r="J357" s="7">
        <f t="shared" si="51"/>
        <v>80937.121496836364</v>
      </c>
      <c r="K357" s="2">
        <f t="shared" si="47"/>
        <v>558056.80343660002</v>
      </c>
      <c r="L357" s="62"/>
      <c r="O357" s="55"/>
    </row>
    <row r="358" spans="1:16" outlineLevel="2">
      <c r="A358" s="1">
        <v>365.1</v>
      </c>
      <c r="B358" s="1">
        <v>1947</v>
      </c>
      <c r="C358" s="1">
        <v>74.5</v>
      </c>
      <c r="D358" s="10">
        <v>49752.29</v>
      </c>
      <c r="E358" s="1">
        <v>45</v>
      </c>
      <c r="F358" s="1">
        <v>5.0499669999999997</v>
      </c>
      <c r="G358" s="48">
        <v>-0.3</v>
      </c>
      <c r="H358" s="2">
        <f t="shared" si="52"/>
        <v>57419.718122738697</v>
      </c>
      <c r="I358" s="2">
        <f t="shared" si="53"/>
        <v>0.67872918399708593</v>
      </c>
      <c r="J358" s="7">
        <f t="shared" si="51"/>
        <v>38972.438426789122</v>
      </c>
      <c r="K358" s="2">
        <f t="shared" si="47"/>
        <v>251247.42267442998</v>
      </c>
      <c r="L358" s="62"/>
      <c r="O358" s="55"/>
    </row>
    <row r="359" spans="1:16" outlineLevel="2">
      <c r="A359" s="1">
        <v>365.3</v>
      </c>
      <c r="B359" s="1">
        <v>1946</v>
      </c>
      <c r="C359" s="1">
        <v>75.5</v>
      </c>
      <c r="D359" s="10">
        <v>44746.99</v>
      </c>
      <c r="E359" s="1">
        <v>45</v>
      </c>
      <c r="F359" s="1">
        <v>4.7454749999999999</v>
      </c>
      <c r="G359" s="48">
        <v>-0.3</v>
      </c>
      <c r="H359" s="2">
        <f t="shared" si="52"/>
        <v>52036.655020415004</v>
      </c>
      <c r="I359" s="2">
        <f t="shared" si="53"/>
        <v>0.67872918399708593</v>
      </c>
      <c r="J359" s="7">
        <f t="shared" si="51"/>
        <v>35318.796399944142</v>
      </c>
      <c r="K359" s="2">
        <f t="shared" si="47"/>
        <v>212345.72237024998</v>
      </c>
      <c r="L359" s="62"/>
      <c r="O359" s="55"/>
    </row>
    <row r="360" spans="1:16" outlineLevel="2">
      <c r="A360" s="1">
        <v>365.1</v>
      </c>
      <c r="B360" s="1">
        <v>1945</v>
      </c>
      <c r="C360" s="1">
        <v>76.5</v>
      </c>
      <c r="D360" s="10">
        <v>46235.49</v>
      </c>
      <c r="E360" s="1">
        <v>45</v>
      </c>
      <c r="F360" s="1">
        <v>4.4456030000000002</v>
      </c>
      <c r="G360" s="48">
        <v>-0.3</v>
      </c>
      <c r="H360" s="2">
        <f t="shared" si="52"/>
        <v>54168.180934097538</v>
      </c>
      <c r="I360" s="2">
        <f t="shared" si="53"/>
        <v>0.67872918399708593</v>
      </c>
      <c r="J360" s="7">
        <f t="shared" si="51"/>
        <v>36765.525244006531</v>
      </c>
      <c r="K360" s="2">
        <f t="shared" si="47"/>
        <v>205544.63305047</v>
      </c>
      <c r="L360" s="62"/>
      <c r="O360" s="55"/>
    </row>
    <row r="361" spans="1:16" outlineLevel="2">
      <c r="A361" s="1">
        <v>365.3</v>
      </c>
      <c r="B361" s="1">
        <v>1944</v>
      </c>
      <c r="C361" s="1">
        <v>77.5</v>
      </c>
      <c r="D361" s="10">
        <v>23896.49</v>
      </c>
      <c r="E361" s="1">
        <v>45</v>
      </c>
      <c r="F361" s="1">
        <v>4.1468309999999997</v>
      </c>
      <c r="G361" s="48">
        <v>-0.3</v>
      </c>
      <c r="H361" s="2">
        <f t="shared" si="52"/>
        <v>28202.7010626634</v>
      </c>
      <c r="I361" s="2">
        <f t="shared" si="53"/>
        <v>0.67872918399708593</v>
      </c>
      <c r="J361" s="7">
        <f t="shared" si="51"/>
        <v>19141.996278775277</v>
      </c>
      <c r="K361" s="2">
        <f t="shared" ref="K361" si="54">+D361*F361</f>
        <v>99094.705523190001</v>
      </c>
      <c r="L361" s="62"/>
      <c r="O361" s="55"/>
    </row>
    <row r="362" spans="1:16" outlineLevel="2">
      <c r="A362" s="1">
        <v>365.1</v>
      </c>
      <c r="B362" s="1">
        <v>1943</v>
      </c>
      <c r="C362" s="1">
        <v>78.5</v>
      </c>
      <c r="D362" s="10">
        <v>7005.86</v>
      </c>
      <c r="E362" s="1">
        <v>45</v>
      </c>
      <c r="F362" s="1">
        <v>3.8506179999999999</v>
      </c>
      <c r="G362" s="48">
        <v>-0.3</v>
      </c>
      <c r="H362" s="2">
        <f t="shared" si="52"/>
        <v>8328.2856042683561</v>
      </c>
      <c r="I362" s="2">
        <f t="shared" si="53"/>
        <v>0.67872918399708593</v>
      </c>
      <c r="J362" s="7">
        <f t="shared" si="51"/>
        <v>5652.6504922797394</v>
      </c>
      <c r="K362" s="2">
        <f t="shared" ref="K362:K364" si="55">+D362*F362</f>
        <v>26976.890621479997</v>
      </c>
      <c r="L362" s="62"/>
      <c r="O362" s="55"/>
    </row>
    <row r="363" spans="1:16" outlineLevel="2">
      <c r="A363" s="1">
        <v>365.3</v>
      </c>
      <c r="B363" s="1">
        <v>1942</v>
      </c>
      <c r="C363" s="1">
        <v>79.5</v>
      </c>
      <c r="D363" s="10">
        <v>8579.9599999999991</v>
      </c>
      <c r="E363" s="1">
        <v>45</v>
      </c>
      <c r="F363" s="1">
        <v>3.5559430000000001</v>
      </c>
      <c r="G363" s="48">
        <v>-0.3</v>
      </c>
      <c r="H363" s="2">
        <f t="shared" si="52"/>
        <v>10272.552370823021</v>
      </c>
      <c r="I363" s="2">
        <f t="shared" si="53"/>
        <v>0.67872918399708593</v>
      </c>
      <c r="J363" s="7">
        <f t="shared" si="51"/>
        <v>6972.2810882160393</v>
      </c>
      <c r="K363" s="2">
        <f t="shared" si="55"/>
        <v>30509.848702279996</v>
      </c>
      <c r="L363" s="62"/>
      <c r="O363" s="55"/>
    </row>
    <row r="364" spans="1:16" outlineLevel="2">
      <c r="A364" s="1">
        <v>365.1</v>
      </c>
      <c r="B364" s="1">
        <v>1941</v>
      </c>
      <c r="C364" s="1">
        <v>80.5</v>
      </c>
      <c r="D364" s="10">
        <v>31352.34</v>
      </c>
      <c r="E364" s="1">
        <v>45</v>
      </c>
      <c r="F364" s="1">
        <v>3.261368</v>
      </c>
      <c r="G364" s="48">
        <v>-0.3</v>
      </c>
      <c r="H364" s="2">
        <f t="shared" si="52"/>
        <v>37804.109246189866</v>
      </c>
      <c r="I364" s="2">
        <f t="shared" si="53"/>
        <v>0.67872918399708593</v>
      </c>
      <c r="J364" s="7">
        <f t="shared" ref="J364" si="56">IF((D364*(1-G364)-H364*I364)&lt;0,D364*(1-G364),H364*I364)</f>
        <v>25658.752220403137</v>
      </c>
      <c r="K364" s="2">
        <f t="shared" si="55"/>
        <v>102251.51840112</v>
      </c>
      <c r="L364" s="62"/>
      <c r="O364" s="55"/>
    </row>
    <row r="365" spans="1:16" outlineLevel="1">
      <c r="A365" s="6" t="s">
        <v>70</v>
      </c>
      <c r="C365" s="1" t="s">
        <v>30</v>
      </c>
      <c r="D365" s="2">
        <f>SUBTOTAL(9,D284:D364)</f>
        <v>430865089.26000005</v>
      </c>
      <c r="G365" s="48"/>
      <c r="H365" s="2">
        <f>SUBTOTAL(9,H284:H364)</f>
        <v>111954909.89554372</v>
      </c>
      <c r="I365" s="2" t="s">
        <v>30</v>
      </c>
      <c r="J365" s="2">
        <f>SUBTOTAL(9,J284:J364)</f>
        <v>75215068.192745835</v>
      </c>
      <c r="K365" s="2">
        <f>SUBTOTAL(9,K284:K364)</f>
        <v>15513566751.085016</v>
      </c>
      <c r="L365" s="62">
        <f>K365/D365</f>
        <v>36.005624818035677</v>
      </c>
      <c r="N365" s="7"/>
      <c r="O365" s="7"/>
      <c r="P365" s="54"/>
    </row>
    <row r="366" spans="1:16" outlineLevel="2">
      <c r="A366" s="1">
        <v>366</v>
      </c>
      <c r="B366" s="1">
        <v>2021</v>
      </c>
      <c r="C366" s="1">
        <f t="shared" ref="C366:C383" si="57">2021.5-B366</f>
        <v>0.5</v>
      </c>
      <c r="D366" s="2">
        <v>8419431.9299999997</v>
      </c>
      <c r="E366" s="1">
        <v>50</v>
      </c>
      <c r="F366" s="1">
        <v>49.507702000000002</v>
      </c>
      <c r="G366" s="48">
        <v>-0.15</v>
      </c>
      <c r="H366" s="2">
        <f t="shared" ref="H366:H417" si="58">+D366*(1-G366)*(1-F366/E366)</f>
        <v>95331.998506327553</v>
      </c>
      <c r="I366" s="2">
        <f t="shared" ref="I366:I397" si="59">$J$866</f>
        <v>0.67872918399708593</v>
      </c>
      <c r="J366" s="7">
        <f t="shared" ref="J366:J417" si="60">IF((D366*(1-G366)-H366*I366)&lt;0,D366*(1-G366),H366*I366)</f>
        <v>64704.609555011113</v>
      </c>
      <c r="K366" s="2">
        <f t="shared" ref="K366:K407" si="61">+D366*F366</f>
        <v>416826726.99972486</v>
      </c>
      <c r="L366" s="62"/>
      <c r="O366" s="55"/>
      <c r="P366" s="54"/>
    </row>
    <row r="367" spans="1:16" outlineLevel="2">
      <c r="A367" s="1">
        <v>366</v>
      </c>
      <c r="B367" s="1">
        <v>2020</v>
      </c>
      <c r="C367" s="1">
        <f t="shared" si="57"/>
        <v>1.5</v>
      </c>
      <c r="D367" s="2">
        <v>10105167.789999999</v>
      </c>
      <c r="E367" s="1">
        <v>50</v>
      </c>
      <c r="F367" s="1">
        <v>48.524928000000003</v>
      </c>
      <c r="G367" s="48">
        <v>-0.15</v>
      </c>
      <c r="H367" s="2">
        <f t="shared" si="58"/>
        <v>342834.55143361003</v>
      </c>
      <c r="I367" s="2">
        <f t="shared" si="59"/>
        <v>0.67872918399708593</v>
      </c>
      <c r="J367" s="7">
        <f t="shared" si="60"/>
        <v>232691.81534054113</v>
      </c>
      <c r="K367" s="2">
        <f t="shared" ref="K367:K370" si="62">+D367*F367</f>
        <v>490352539.4376691</v>
      </c>
      <c r="L367" s="62"/>
      <c r="O367" s="55"/>
      <c r="P367" s="54"/>
    </row>
    <row r="368" spans="1:16" outlineLevel="2">
      <c r="A368" s="1">
        <v>366</v>
      </c>
      <c r="B368" s="1">
        <v>2019</v>
      </c>
      <c r="C368" s="1">
        <f t="shared" si="57"/>
        <v>2.5</v>
      </c>
      <c r="D368" s="2">
        <v>6832384</v>
      </c>
      <c r="E368" s="1">
        <v>50</v>
      </c>
      <c r="F368" s="1">
        <v>47.544814000000002</v>
      </c>
      <c r="G368" s="48">
        <v>-0.15</v>
      </c>
      <c r="H368" s="2">
        <f t="shared" si="58"/>
        <v>385819.79149875167</v>
      </c>
      <c r="I368" s="2">
        <f t="shared" si="59"/>
        <v>0.67872918399708593</v>
      </c>
      <c r="J368" s="7">
        <f t="shared" si="60"/>
        <v>261867.15225387356</v>
      </c>
      <c r="K368" s="2">
        <f t="shared" si="62"/>
        <v>324844426.45657599</v>
      </c>
      <c r="L368" s="62"/>
      <c r="O368" s="55"/>
      <c r="P368" s="54"/>
    </row>
    <row r="369" spans="1:16" outlineLevel="2">
      <c r="A369" s="1">
        <v>366</v>
      </c>
      <c r="B369" s="1">
        <v>2018</v>
      </c>
      <c r="C369" s="1">
        <f t="shared" si="57"/>
        <v>3.5</v>
      </c>
      <c r="D369" s="2">
        <v>3826586.9</v>
      </c>
      <c r="E369" s="1">
        <v>50</v>
      </c>
      <c r="F369" s="1">
        <v>46.567633999999998</v>
      </c>
      <c r="G369" s="48">
        <v>-0.15</v>
      </c>
      <c r="H369" s="2">
        <f t="shared" si="58"/>
        <v>302087.67574692448</v>
      </c>
      <c r="I369" s="2">
        <f t="shared" si="59"/>
        <v>0.67872918399708593</v>
      </c>
      <c r="J369" s="7">
        <f t="shared" si="60"/>
        <v>205035.72165528632</v>
      </c>
      <c r="K369" s="2">
        <f t="shared" si="62"/>
        <v>178195098.2283946</v>
      </c>
      <c r="L369" s="62"/>
      <c r="O369" s="55"/>
      <c r="P369" s="54"/>
    </row>
    <row r="370" spans="1:16" outlineLevel="2">
      <c r="A370" s="1">
        <v>366</v>
      </c>
      <c r="B370" s="1">
        <v>2017</v>
      </c>
      <c r="C370" s="1">
        <f t="shared" si="57"/>
        <v>4.5</v>
      </c>
      <c r="D370" s="2">
        <v>2927873.1499999994</v>
      </c>
      <c r="E370" s="1">
        <v>50</v>
      </c>
      <c r="F370" s="1">
        <v>45.593699999999998</v>
      </c>
      <c r="G370" s="48">
        <v>-0.15</v>
      </c>
      <c r="H370" s="2">
        <f t="shared" si="58"/>
        <v>296725.01159943506</v>
      </c>
      <c r="I370" s="2">
        <f t="shared" si="59"/>
        <v>0.67872918399708593</v>
      </c>
      <c r="J370" s="7">
        <f t="shared" si="60"/>
        <v>201395.92499441042</v>
      </c>
      <c r="K370" s="2">
        <f t="shared" si="62"/>
        <v>133492570.03915498</v>
      </c>
      <c r="L370" s="62"/>
      <c r="O370" s="55"/>
      <c r="P370" s="54"/>
    </row>
    <row r="371" spans="1:16" outlineLevel="2">
      <c r="A371" s="1">
        <v>366</v>
      </c>
      <c r="B371" s="1">
        <v>2016</v>
      </c>
      <c r="C371" s="1">
        <f t="shared" si="57"/>
        <v>5.5</v>
      </c>
      <c r="D371" s="2">
        <v>2722290.58</v>
      </c>
      <c r="E371" s="1">
        <v>50</v>
      </c>
      <c r="F371" s="1">
        <v>44.623322999999999</v>
      </c>
      <c r="G371" s="48">
        <v>-0.15</v>
      </c>
      <c r="H371" s="2">
        <f t="shared" si="58"/>
        <v>336648.17442246131</v>
      </c>
      <c r="I371" s="2">
        <f t="shared" si="59"/>
        <v>0.67872918399708593</v>
      </c>
      <c r="J371" s="7">
        <f t="shared" si="60"/>
        <v>228492.94071986582</v>
      </c>
      <c r="K371" s="2">
        <f t="shared" si="61"/>
        <v>121477651.85119735</v>
      </c>
      <c r="L371" s="62"/>
      <c r="O371" s="55"/>
      <c r="P371" s="54"/>
    </row>
    <row r="372" spans="1:16" outlineLevel="2">
      <c r="A372" s="1">
        <v>366</v>
      </c>
      <c r="B372" s="1">
        <v>2015</v>
      </c>
      <c r="C372" s="1">
        <f t="shared" si="57"/>
        <v>6.5</v>
      </c>
      <c r="D372" s="2">
        <v>1310016.33</v>
      </c>
      <c r="E372" s="1">
        <v>50</v>
      </c>
      <c r="F372" s="1">
        <v>43.656829000000002</v>
      </c>
      <c r="G372" s="48">
        <v>-0.15</v>
      </c>
      <c r="H372" s="2">
        <f t="shared" si="58"/>
        <v>191122.12466159579</v>
      </c>
      <c r="I372" s="2">
        <f t="shared" si="59"/>
        <v>0.67872918399708593</v>
      </c>
      <c r="J372" s="7">
        <f t="shared" si="60"/>
        <v>129720.16371535424</v>
      </c>
      <c r="K372" s="2">
        <f t="shared" si="61"/>
        <v>57191158.906017579</v>
      </c>
      <c r="L372" s="62"/>
      <c r="N372" s="55"/>
      <c r="P372" s="54"/>
    </row>
    <row r="373" spans="1:16" outlineLevel="2">
      <c r="A373" s="1">
        <v>366</v>
      </c>
      <c r="B373" s="1">
        <v>2014</v>
      </c>
      <c r="C373" s="1">
        <f t="shared" si="57"/>
        <v>7.5</v>
      </c>
      <c r="D373" s="2">
        <v>734068.69</v>
      </c>
      <c r="E373" s="1">
        <v>50</v>
      </c>
      <c r="F373" s="1">
        <v>42.694549000000002</v>
      </c>
      <c r="G373" s="48">
        <v>-0.15</v>
      </c>
      <c r="H373" s="2">
        <f t="shared" si="58"/>
        <v>123342.16544487128</v>
      </c>
      <c r="I373" s="2">
        <f t="shared" si="59"/>
        <v>0.67872918399708593</v>
      </c>
      <c r="J373" s="7">
        <f t="shared" si="60"/>
        <v>83715.927304831057</v>
      </c>
      <c r="K373" s="2">
        <f t="shared" si="61"/>
        <v>31340731.65457081</v>
      </c>
      <c r="L373" s="62"/>
      <c r="N373" s="55"/>
      <c r="P373" s="54"/>
    </row>
    <row r="374" spans="1:16" outlineLevel="2">
      <c r="A374" s="1">
        <v>366</v>
      </c>
      <c r="B374" s="1">
        <v>2013</v>
      </c>
      <c r="C374" s="1">
        <f t="shared" si="57"/>
        <v>8.5</v>
      </c>
      <c r="D374" s="2">
        <v>1522063.4100000001</v>
      </c>
      <c r="E374" s="1">
        <v>50</v>
      </c>
      <c r="F374" s="1">
        <v>41.736829999999998</v>
      </c>
      <c r="G374" s="48">
        <v>-0.15</v>
      </c>
      <c r="H374" s="2">
        <f t="shared" si="58"/>
        <v>289272.58027502318</v>
      </c>
      <c r="I374" s="2">
        <f t="shared" si="59"/>
        <v>0.67872918399708593</v>
      </c>
      <c r="J374" s="7">
        <f t="shared" si="60"/>
        <v>196337.74236279802</v>
      </c>
      <c r="K374" s="2">
        <f t="shared" si="61"/>
        <v>63526101.792390302</v>
      </c>
      <c r="L374" s="62"/>
      <c r="N374" s="55"/>
      <c r="P374" s="54"/>
    </row>
    <row r="375" spans="1:16" outlineLevel="2">
      <c r="A375" s="1">
        <v>366</v>
      </c>
      <c r="B375" s="1">
        <v>2012</v>
      </c>
      <c r="C375" s="1">
        <f t="shared" si="57"/>
        <v>9.5</v>
      </c>
      <c r="D375" s="2">
        <v>721668.26</v>
      </c>
      <c r="E375" s="1">
        <v>50</v>
      </c>
      <c r="F375" s="1">
        <v>40.784022</v>
      </c>
      <c r="G375" s="48">
        <v>-0.15</v>
      </c>
      <c r="H375" s="2">
        <f t="shared" si="58"/>
        <v>152970.21257154047</v>
      </c>
      <c r="I375" s="2">
        <f t="shared" si="59"/>
        <v>0.67872918399708593</v>
      </c>
      <c r="J375" s="7">
        <f t="shared" si="60"/>
        <v>103825.34755454244</v>
      </c>
      <c r="K375" s="2">
        <f t="shared" si="61"/>
        <v>29432534.192541722</v>
      </c>
      <c r="L375" s="62"/>
      <c r="N375" s="55"/>
      <c r="P375" s="54"/>
    </row>
    <row r="376" spans="1:16" outlineLevel="2">
      <c r="A376" s="1">
        <v>366</v>
      </c>
      <c r="B376" s="1">
        <v>2011</v>
      </c>
      <c r="C376" s="1">
        <f t="shared" si="57"/>
        <v>10.5</v>
      </c>
      <c r="D376" s="2">
        <v>746670.07999999996</v>
      </c>
      <c r="E376" s="1">
        <v>50</v>
      </c>
      <c r="F376" s="1">
        <v>39.836480000000002</v>
      </c>
      <c r="G376" s="48">
        <v>-0.15</v>
      </c>
      <c r="H376" s="2">
        <f t="shared" si="58"/>
        <v>174542.31470407674</v>
      </c>
      <c r="I376" s="2">
        <f t="shared" si="59"/>
        <v>0.67872918399708593</v>
      </c>
      <c r="J376" s="7">
        <f t="shared" si="60"/>
        <v>118466.96283206057</v>
      </c>
      <c r="K376" s="2">
        <f t="shared" si="61"/>
        <v>29744707.708518401</v>
      </c>
      <c r="L376" s="62"/>
      <c r="N376" s="55"/>
      <c r="P376" s="54"/>
    </row>
    <row r="377" spans="1:16" outlineLevel="2">
      <c r="A377" s="1">
        <v>366</v>
      </c>
      <c r="B377" s="1">
        <v>2010</v>
      </c>
      <c r="C377" s="1">
        <f t="shared" si="57"/>
        <v>11.5</v>
      </c>
      <c r="D377" s="2">
        <v>864855.96</v>
      </c>
      <c r="E377" s="1">
        <v>50</v>
      </c>
      <c r="F377" s="1">
        <v>38.894556000000001</v>
      </c>
      <c r="G377" s="48">
        <v>-0.15</v>
      </c>
      <c r="H377" s="2">
        <f t="shared" si="58"/>
        <v>220906.01693246345</v>
      </c>
      <c r="I377" s="2">
        <f t="shared" si="59"/>
        <v>0.67872918399708593</v>
      </c>
      <c r="J377" s="7">
        <f t="shared" si="60"/>
        <v>149935.36061261737</v>
      </c>
      <c r="K377" s="2">
        <f t="shared" si="61"/>
        <v>33638188.568153761</v>
      </c>
      <c r="L377" s="62"/>
      <c r="N377" s="55"/>
      <c r="P377" s="54"/>
    </row>
    <row r="378" spans="1:16" outlineLevel="2">
      <c r="A378" s="1">
        <v>366</v>
      </c>
      <c r="B378" s="1">
        <v>2009</v>
      </c>
      <c r="C378" s="1">
        <f t="shared" si="57"/>
        <v>12.5</v>
      </c>
      <c r="D378" s="2">
        <v>1210737.3500000001</v>
      </c>
      <c r="E378" s="1">
        <v>50</v>
      </c>
      <c r="F378" s="1">
        <v>37.958606000000003</v>
      </c>
      <c r="G378" s="48">
        <v>-0.15</v>
      </c>
      <c r="H378" s="2">
        <f t="shared" si="58"/>
        <v>335316.20562291553</v>
      </c>
      <c r="I378" s="2">
        <f t="shared" si="59"/>
        <v>0.67872918399708593</v>
      </c>
      <c r="J378" s="7">
        <f t="shared" si="60"/>
        <v>227588.89462344054</v>
      </c>
      <c r="K378" s="2">
        <f t="shared" si="61"/>
        <v>45957902.038134106</v>
      </c>
      <c r="L378" s="62"/>
      <c r="N378" s="55"/>
      <c r="P378" s="54"/>
    </row>
    <row r="379" spans="1:16" outlineLevel="2">
      <c r="A379" s="1">
        <v>366</v>
      </c>
      <c r="B379" s="1">
        <v>2008</v>
      </c>
      <c r="C379" s="1">
        <f t="shared" si="57"/>
        <v>13.5</v>
      </c>
      <c r="D379" s="2">
        <v>1975552.1600000001</v>
      </c>
      <c r="E379" s="1">
        <v>50</v>
      </c>
      <c r="F379" s="1">
        <v>37.028984999999999</v>
      </c>
      <c r="G379" s="48">
        <v>-0.15</v>
      </c>
      <c r="H379" s="2">
        <f t="shared" si="58"/>
        <v>589373.08411477541</v>
      </c>
      <c r="I379" s="2">
        <f t="shared" si="59"/>
        <v>0.67872918399708593</v>
      </c>
      <c r="J379" s="7">
        <f t="shared" si="60"/>
        <v>400024.7124510674</v>
      </c>
      <c r="K379" s="2">
        <f t="shared" si="61"/>
        <v>73152691.299357608</v>
      </c>
      <c r="L379" s="62"/>
      <c r="N379" s="55"/>
      <c r="P379" s="54"/>
    </row>
    <row r="380" spans="1:16" outlineLevel="2">
      <c r="A380" s="1">
        <v>366</v>
      </c>
      <c r="B380" s="1">
        <v>2007</v>
      </c>
      <c r="C380" s="1">
        <f t="shared" si="57"/>
        <v>14.5</v>
      </c>
      <c r="D380" s="2">
        <v>2154983.5300000003</v>
      </c>
      <c r="E380" s="1">
        <v>50</v>
      </c>
      <c r="F380" s="1">
        <v>36.106034000000001</v>
      </c>
      <c r="G380" s="48">
        <v>-0.15</v>
      </c>
      <c r="H380" s="2">
        <f t="shared" si="58"/>
        <v>688649.16161673935</v>
      </c>
      <c r="I380" s="2">
        <f t="shared" si="59"/>
        <v>0.67872918399708593</v>
      </c>
      <c r="J380" s="7">
        <f t="shared" si="60"/>
        <v>467406.28352440684</v>
      </c>
      <c r="K380" s="2">
        <f t="shared" si="61"/>
        <v>77807908.603620037</v>
      </c>
      <c r="L380" s="62"/>
      <c r="N380" s="55"/>
      <c r="P380" s="54"/>
    </row>
    <row r="381" spans="1:16" outlineLevel="2">
      <c r="A381" s="1">
        <v>366</v>
      </c>
      <c r="B381" s="1">
        <v>2006</v>
      </c>
      <c r="C381" s="1">
        <f t="shared" si="57"/>
        <v>15.5</v>
      </c>
      <c r="D381" s="2">
        <v>2049805.97</v>
      </c>
      <c r="E381" s="1">
        <v>50</v>
      </c>
      <c r="F381" s="1">
        <v>35.190094000000002</v>
      </c>
      <c r="G381" s="48">
        <v>-0.15</v>
      </c>
      <c r="H381" s="2">
        <f t="shared" si="58"/>
        <v>698220.97588059283</v>
      </c>
      <c r="I381" s="2">
        <f t="shared" si="59"/>
        <v>0.67872918399708593</v>
      </c>
      <c r="J381" s="7">
        <f t="shared" si="60"/>
        <v>473902.95320908376</v>
      </c>
      <c r="K381" s="2">
        <f t="shared" si="61"/>
        <v>72132864.766061187</v>
      </c>
      <c r="L381" s="62"/>
      <c r="N381" s="55"/>
      <c r="P381" s="54"/>
    </row>
    <row r="382" spans="1:16" outlineLevel="2">
      <c r="A382" s="1">
        <v>366</v>
      </c>
      <c r="B382" s="1">
        <v>2005</v>
      </c>
      <c r="C382" s="1">
        <f t="shared" si="57"/>
        <v>16.5</v>
      </c>
      <c r="D382" s="2">
        <v>2595015.42</v>
      </c>
      <c r="E382" s="1">
        <v>50</v>
      </c>
      <c r="F382" s="1">
        <v>34.281500000000001</v>
      </c>
      <c r="G382" s="48">
        <v>-0.15</v>
      </c>
      <c r="H382" s="2">
        <f t="shared" si="58"/>
        <v>938164.24722320959</v>
      </c>
      <c r="I382" s="2">
        <f t="shared" si="59"/>
        <v>0.67872918399708593</v>
      </c>
      <c r="J382" s="7">
        <f t="shared" si="60"/>
        <v>636759.45397304941</v>
      </c>
      <c r="K382" s="2">
        <f t="shared" ref="K382:K391" si="63">+D382*F382</f>
        <v>88961021.120729998</v>
      </c>
      <c r="L382" s="62"/>
      <c r="N382" s="55"/>
      <c r="P382" s="54"/>
    </row>
    <row r="383" spans="1:16" outlineLevel="2">
      <c r="A383" s="1">
        <v>366</v>
      </c>
      <c r="B383" s="1">
        <v>2004</v>
      </c>
      <c r="C383" s="1">
        <f t="shared" si="57"/>
        <v>17.5</v>
      </c>
      <c r="D383" s="2">
        <v>2412497.13</v>
      </c>
      <c r="E383" s="1">
        <v>50</v>
      </c>
      <c r="F383" s="1">
        <v>33.380566000000002</v>
      </c>
      <c r="G383" s="48">
        <v>-0.15</v>
      </c>
      <c r="H383" s="2">
        <f t="shared" si="58"/>
        <v>922169.74702616152</v>
      </c>
      <c r="I383" s="2">
        <f t="shared" si="59"/>
        <v>0.67872918399708593</v>
      </c>
      <c r="J383" s="7">
        <f t="shared" si="60"/>
        <v>625903.51990586577</v>
      </c>
      <c r="K383" s="2">
        <f t="shared" si="63"/>
        <v>80530519.672775581</v>
      </c>
      <c r="L383" s="62"/>
      <c r="N383" s="55"/>
      <c r="P383" s="54"/>
    </row>
    <row r="384" spans="1:16" outlineLevel="2">
      <c r="A384" s="1">
        <v>366</v>
      </c>
      <c r="B384" s="1">
        <v>2003</v>
      </c>
      <c r="C384" s="1">
        <f t="shared" ref="C384:C451" si="64">2021.5-B384</f>
        <v>18.5</v>
      </c>
      <c r="D384" s="2">
        <v>1220322.6200000001</v>
      </c>
      <c r="E384" s="1">
        <v>50</v>
      </c>
      <c r="F384" s="1">
        <v>32.487597000000001</v>
      </c>
      <c r="G384" s="48">
        <v>-0.15</v>
      </c>
      <c r="H384" s="2">
        <f t="shared" si="58"/>
        <v>491527.97476348473</v>
      </c>
      <c r="I384" s="2">
        <f t="shared" si="59"/>
        <v>0.67872918399708593</v>
      </c>
      <c r="J384" s="7">
        <f t="shared" si="60"/>
        <v>333614.38122296025</v>
      </c>
      <c r="K384" s="2">
        <f t="shared" si="63"/>
        <v>39645349.488544144</v>
      </c>
      <c r="L384" s="62"/>
      <c r="N384" s="55"/>
      <c r="P384" s="54"/>
    </row>
    <row r="385" spans="1:16" outlineLevel="2">
      <c r="A385" s="1">
        <v>366</v>
      </c>
      <c r="B385" s="1">
        <v>2002</v>
      </c>
      <c r="C385" s="1">
        <f t="shared" si="64"/>
        <v>19.5</v>
      </c>
      <c r="D385" s="2">
        <v>906979.27</v>
      </c>
      <c r="E385" s="1">
        <v>50</v>
      </c>
      <c r="F385" s="1">
        <v>31.602891</v>
      </c>
      <c r="G385" s="48">
        <v>-0.15</v>
      </c>
      <c r="H385" s="2">
        <f t="shared" si="58"/>
        <v>383773.31929139991</v>
      </c>
      <c r="I385" s="2">
        <f t="shared" si="59"/>
        <v>0.67872918399708593</v>
      </c>
      <c r="J385" s="7">
        <f t="shared" si="60"/>
        <v>260478.15184250497</v>
      </c>
      <c r="K385" s="2">
        <f t="shared" si="63"/>
        <v>28663167.009069569</v>
      </c>
      <c r="L385" s="62"/>
      <c r="N385" s="55"/>
      <c r="P385" s="54"/>
    </row>
    <row r="386" spans="1:16" outlineLevel="2">
      <c r="A386" s="1">
        <v>366</v>
      </c>
      <c r="B386" s="1">
        <v>2001</v>
      </c>
      <c r="C386" s="1">
        <f t="shared" si="64"/>
        <v>20.5</v>
      </c>
      <c r="D386" s="2">
        <v>1034258.51</v>
      </c>
      <c r="E386" s="1">
        <v>50</v>
      </c>
      <c r="F386" s="1">
        <v>30.726718999999999</v>
      </c>
      <c r="G386" s="48">
        <v>-0.15</v>
      </c>
      <c r="H386" s="2">
        <f t="shared" si="58"/>
        <v>458471.76246704016</v>
      </c>
      <c r="I386" s="2">
        <f t="shared" si="59"/>
        <v>0.67872918399708593</v>
      </c>
      <c r="J386" s="7">
        <f t="shared" si="60"/>
        <v>311178.16522495996</v>
      </c>
      <c r="K386" s="2">
        <f t="shared" si="63"/>
        <v>31779370.61012869</v>
      </c>
      <c r="L386" s="62"/>
      <c r="N386" s="55"/>
      <c r="P386" s="54"/>
    </row>
    <row r="387" spans="1:16" outlineLevel="2">
      <c r="A387" s="1">
        <v>366</v>
      </c>
      <c r="B387" s="1">
        <v>2000</v>
      </c>
      <c r="C387" s="1">
        <f t="shared" si="64"/>
        <v>21.5</v>
      </c>
      <c r="D387" s="2">
        <v>1982086.01</v>
      </c>
      <c r="E387" s="1">
        <v>50</v>
      </c>
      <c r="F387" s="1">
        <v>29.859351</v>
      </c>
      <c r="G387" s="48">
        <v>-0.15</v>
      </c>
      <c r="H387" s="2">
        <f t="shared" si="58"/>
        <v>918171.46815007122</v>
      </c>
      <c r="I387" s="2">
        <f t="shared" si="59"/>
        <v>0.67872918399708593</v>
      </c>
      <c r="J387" s="7">
        <f t="shared" si="60"/>
        <v>623189.77134690422</v>
      </c>
      <c r="K387" s="2">
        <f t="shared" si="63"/>
        <v>59183801.884779513</v>
      </c>
      <c r="L387" s="62"/>
      <c r="N387" s="55"/>
      <c r="P387" s="54"/>
    </row>
    <row r="388" spans="1:16" outlineLevel="2">
      <c r="A388" s="1">
        <v>366</v>
      </c>
      <c r="B388" s="1">
        <v>1999</v>
      </c>
      <c r="C388" s="1">
        <f t="shared" si="64"/>
        <v>22.5</v>
      </c>
      <c r="D388" s="2">
        <v>603335.43999999994</v>
      </c>
      <c r="E388" s="1">
        <v>50</v>
      </c>
      <c r="F388" s="1">
        <v>29.001037</v>
      </c>
      <c r="G388" s="48">
        <v>-0.15</v>
      </c>
      <c r="H388" s="2">
        <f t="shared" si="58"/>
        <v>291396.62736642052</v>
      </c>
      <c r="I388" s="2">
        <f t="shared" si="59"/>
        <v>0.67872918399708593</v>
      </c>
      <c r="J388" s="7">
        <f t="shared" si="60"/>
        <v>197779.39511191353</v>
      </c>
      <c r="K388" s="2">
        <f t="shared" si="63"/>
        <v>17497353.418851279</v>
      </c>
      <c r="L388" s="62"/>
      <c r="N388" s="55"/>
      <c r="P388" s="54"/>
    </row>
    <row r="389" spans="1:16" outlineLevel="2">
      <c r="A389" s="1">
        <v>366</v>
      </c>
      <c r="B389" s="1">
        <v>1998</v>
      </c>
      <c r="C389" s="1">
        <f t="shared" si="64"/>
        <v>23.5</v>
      </c>
      <c r="D389" s="2">
        <v>266421.32</v>
      </c>
      <c r="E389" s="1">
        <v>50</v>
      </c>
      <c r="F389" s="1">
        <v>28.152013</v>
      </c>
      <c r="G389" s="48">
        <v>-0.15</v>
      </c>
      <c r="H389" s="2">
        <f t="shared" si="58"/>
        <v>133877.69932530532</v>
      </c>
      <c r="I389" s="2">
        <f t="shared" si="59"/>
        <v>0.67872918399708593</v>
      </c>
      <c r="J389" s="7">
        <f t="shared" si="60"/>
        <v>90866.701618471707</v>
      </c>
      <c r="K389" s="2">
        <f t="shared" si="63"/>
        <v>7500296.4641171601</v>
      </c>
      <c r="L389" s="62"/>
      <c r="N389" s="55"/>
      <c r="P389" s="54"/>
    </row>
    <row r="390" spans="1:16" outlineLevel="2">
      <c r="A390" s="1">
        <v>366</v>
      </c>
      <c r="B390" s="1">
        <v>1997</v>
      </c>
      <c r="C390" s="1">
        <f t="shared" si="64"/>
        <v>24.5</v>
      </c>
      <c r="D390" s="2">
        <v>678903.77</v>
      </c>
      <c r="E390" s="1">
        <v>50</v>
      </c>
      <c r="F390" s="1">
        <v>27.312508000000001</v>
      </c>
      <c r="G390" s="48">
        <v>-0.15</v>
      </c>
      <c r="H390" s="2">
        <f t="shared" si="58"/>
        <v>354260.34856483125</v>
      </c>
      <c r="I390" s="2">
        <f t="shared" si="59"/>
        <v>0.67872918399708593</v>
      </c>
      <c r="J390" s="7">
        <f t="shared" si="60"/>
        <v>240446.83730393116</v>
      </c>
      <c r="K390" s="2">
        <f t="shared" si="63"/>
        <v>18542564.649355162</v>
      </c>
      <c r="L390" s="62"/>
      <c r="N390" s="55"/>
      <c r="P390" s="54"/>
    </row>
    <row r="391" spans="1:16" outlineLevel="2">
      <c r="A391" s="1">
        <v>366</v>
      </c>
      <c r="B391" s="1">
        <v>1996</v>
      </c>
      <c r="C391" s="1">
        <f t="shared" si="64"/>
        <v>25.5</v>
      </c>
      <c r="D391" s="2">
        <v>1346430.0899999999</v>
      </c>
      <c r="E391" s="1">
        <v>50</v>
      </c>
      <c r="F391" s="1">
        <v>26.482744</v>
      </c>
      <c r="G391" s="48">
        <v>-0.15</v>
      </c>
      <c r="H391" s="2">
        <f t="shared" si="58"/>
        <v>728279.84559055977</v>
      </c>
      <c r="I391" s="2">
        <f t="shared" si="59"/>
        <v>0.67872918399708593</v>
      </c>
      <c r="J391" s="7">
        <f t="shared" si="60"/>
        <v>494304.78531920438</v>
      </c>
      <c r="K391" s="2">
        <f t="shared" si="63"/>
        <v>35657163.387366958</v>
      </c>
      <c r="L391" s="62"/>
      <c r="N391" s="55"/>
      <c r="P391" s="54"/>
    </row>
    <row r="392" spans="1:16" outlineLevel="2">
      <c r="A392" s="1">
        <v>366</v>
      </c>
      <c r="B392" s="1">
        <v>1995</v>
      </c>
      <c r="C392" s="1">
        <f t="shared" si="64"/>
        <v>26.5</v>
      </c>
      <c r="D392" s="2">
        <v>2276633.81</v>
      </c>
      <c r="E392" s="1">
        <v>50</v>
      </c>
      <c r="F392" s="1">
        <v>25.662939999999999</v>
      </c>
      <c r="G392" s="48">
        <v>-0.15</v>
      </c>
      <c r="H392" s="2">
        <f t="shared" si="58"/>
        <v>1274351.1935359675</v>
      </c>
      <c r="I392" s="2">
        <f t="shared" si="59"/>
        <v>0.67872918399708593</v>
      </c>
      <c r="J392" s="7">
        <f t="shared" si="60"/>
        <v>864939.34571437968</v>
      </c>
      <c r="K392" s="2">
        <f t="shared" si="61"/>
        <v>58425116.868001401</v>
      </c>
      <c r="L392" s="62"/>
      <c r="N392" s="55"/>
      <c r="P392" s="54"/>
    </row>
    <row r="393" spans="1:16" outlineLevel="2">
      <c r="A393" s="1">
        <v>366</v>
      </c>
      <c r="B393" s="1">
        <v>1994</v>
      </c>
      <c r="C393" s="1">
        <f t="shared" si="64"/>
        <v>27.5</v>
      </c>
      <c r="D393" s="2">
        <v>2011404.97</v>
      </c>
      <c r="E393" s="1">
        <v>50</v>
      </c>
      <c r="F393" s="1">
        <v>24.853314000000001</v>
      </c>
      <c r="G393" s="48">
        <v>-0.15</v>
      </c>
      <c r="H393" s="2">
        <f t="shared" si="58"/>
        <v>1163343.8915868765</v>
      </c>
      <c r="I393" s="2">
        <f t="shared" si="59"/>
        <v>0.67872918399708593</v>
      </c>
      <c r="J393" s="7">
        <f t="shared" si="60"/>
        <v>789595.45024475502</v>
      </c>
      <c r="K393" s="2">
        <f t="shared" si="61"/>
        <v>49990079.300570585</v>
      </c>
      <c r="L393" s="62"/>
      <c r="N393" s="55"/>
      <c r="P393" s="54"/>
    </row>
    <row r="394" spans="1:16" outlineLevel="2">
      <c r="A394" s="1">
        <v>366</v>
      </c>
      <c r="B394" s="1">
        <v>1993</v>
      </c>
      <c r="C394" s="1">
        <f t="shared" si="64"/>
        <v>28.5</v>
      </c>
      <c r="D394" s="2">
        <v>2279105.27</v>
      </c>
      <c r="E394" s="1">
        <v>50</v>
      </c>
      <c r="F394" s="1">
        <v>24.054091</v>
      </c>
      <c r="G394" s="48">
        <v>-0.15</v>
      </c>
      <c r="H394" s="2">
        <f t="shared" si="58"/>
        <v>1360069.5325473298</v>
      </c>
      <c r="I394" s="2">
        <f t="shared" si="59"/>
        <v>0.67872918399708593</v>
      </c>
      <c r="J394" s="7">
        <f t="shared" si="60"/>
        <v>923118.88400514727</v>
      </c>
      <c r="K394" s="2">
        <f t="shared" si="61"/>
        <v>54821805.56315957</v>
      </c>
      <c r="L394" s="62"/>
      <c r="N394" s="55"/>
      <c r="P394" s="54"/>
    </row>
    <row r="395" spans="1:16" outlineLevel="2">
      <c r="A395" s="1">
        <v>366</v>
      </c>
      <c r="B395" s="1">
        <v>1992</v>
      </c>
      <c r="C395" s="1">
        <f t="shared" si="64"/>
        <v>29.5</v>
      </c>
      <c r="D395" s="2">
        <v>798362.83000000007</v>
      </c>
      <c r="E395" s="1">
        <v>50</v>
      </c>
      <c r="F395" s="1">
        <v>23.265512000000001</v>
      </c>
      <c r="G395" s="48">
        <v>-0.15</v>
      </c>
      <c r="H395" s="2">
        <f t="shared" si="58"/>
        <v>490907.89446046395</v>
      </c>
      <c r="I395" s="2">
        <f t="shared" si="59"/>
        <v>0.67872918399708593</v>
      </c>
      <c r="J395" s="7">
        <f t="shared" si="60"/>
        <v>333193.5146248783</v>
      </c>
      <c r="K395" s="2">
        <f t="shared" si="61"/>
        <v>18574320.001718964</v>
      </c>
      <c r="L395" s="62"/>
      <c r="N395" s="55"/>
      <c r="P395" s="54"/>
    </row>
    <row r="396" spans="1:16" outlineLevel="2">
      <c r="A396" s="1">
        <v>366</v>
      </c>
      <c r="B396" s="1">
        <v>1991</v>
      </c>
      <c r="C396" s="1">
        <f t="shared" si="64"/>
        <v>30.5</v>
      </c>
      <c r="D396" s="2">
        <v>1235351.6099999999</v>
      </c>
      <c r="E396" s="1">
        <v>50</v>
      </c>
      <c r="F396" s="1">
        <v>22.487826999999999</v>
      </c>
      <c r="G396" s="48">
        <v>-0.15</v>
      </c>
      <c r="H396" s="2">
        <f t="shared" si="58"/>
        <v>781705.76583341602</v>
      </c>
      <c r="I396" s="2">
        <f t="shared" si="59"/>
        <v>0.67872918399708593</v>
      </c>
      <c r="J396" s="7">
        <f t="shared" si="60"/>
        <v>530566.51656993164</v>
      </c>
      <c r="K396" s="2">
        <f t="shared" si="61"/>
        <v>27780373.289851468</v>
      </c>
      <c r="L396" s="62"/>
      <c r="N396" s="55"/>
      <c r="P396" s="54"/>
    </row>
    <row r="397" spans="1:16" outlineLevel="2">
      <c r="A397" s="1">
        <v>366</v>
      </c>
      <c r="B397" s="1">
        <v>1990</v>
      </c>
      <c r="C397" s="1">
        <f t="shared" si="64"/>
        <v>31.5</v>
      </c>
      <c r="D397" s="2">
        <v>1208647.6499999999</v>
      </c>
      <c r="E397" s="1">
        <v>50</v>
      </c>
      <c r="F397" s="1">
        <v>21.721316999999999</v>
      </c>
      <c r="G397" s="48">
        <v>-0.15</v>
      </c>
      <c r="H397" s="2">
        <f t="shared" si="58"/>
        <v>786116.16632003395</v>
      </c>
      <c r="I397" s="2">
        <f t="shared" si="59"/>
        <v>0.67872918399708593</v>
      </c>
      <c r="J397" s="7">
        <f t="shared" si="60"/>
        <v>533559.98409331415</v>
      </c>
      <c r="K397" s="2">
        <f t="shared" si="61"/>
        <v>26253418.746955048</v>
      </c>
      <c r="L397" s="62"/>
      <c r="N397" s="55"/>
      <c r="P397" s="54"/>
    </row>
    <row r="398" spans="1:16" outlineLevel="2">
      <c r="A398" s="1">
        <v>366</v>
      </c>
      <c r="B398" s="1">
        <v>1989</v>
      </c>
      <c r="C398" s="1">
        <f t="shared" si="64"/>
        <v>32.5</v>
      </c>
      <c r="D398" s="2">
        <v>453254.61</v>
      </c>
      <c r="E398" s="1">
        <v>50</v>
      </c>
      <c r="F398" s="1">
        <v>20.966284999999999</v>
      </c>
      <c r="G398" s="48">
        <v>-0.15</v>
      </c>
      <c r="H398" s="2">
        <f t="shared" si="58"/>
        <v>302672.29889105144</v>
      </c>
      <c r="I398" s="2">
        <f t="shared" ref="I398:I417" si="65">$J$866</f>
        <v>0.67872918399708593</v>
      </c>
      <c r="J398" s="7">
        <f t="shared" si="60"/>
        <v>205432.52244484544</v>
      </c>
      <c r="K398" s="2">
        <f t="shared" si="61"/>
        <v>9503065.3308238499</v>
      </c>
      <c r="L398" s="62"/>
      <c r="N398" s="55"/>
      <c r="P398" s="54"/>
    </row>
    <row r="399" spans="1:16" outlineLevel="2">
      <c r="A399" s="1">
        <v>366</v>
      </c>
      <c r="B399" s="1">
        <v>1988</v>
      </c>
      <c r="C399" s="1">
        <f t="shared" si="64"/>
        <v>33.5</v>
      </c>
      <c r="D399" s="2">
        <v>483118.54000000004</v>
      </c>
      <c r="E399" s="1">
        <v>50</v>
      </c>
      <c r="F399" s="1">
        <v>20.223068000000001</v>
      </c>
      <c r="G399" s="48">
        <v>-0.15</v>
      </c>
      <c r="H399" s="2">
        <f t="shared" si="58"/>
        <v>330873.12201094342</v>
      </c>
      <c r="I399" s="2">
        <f t="shared" si="65"/>
        <v>0.67872918399708593</v>
      </c>
      <c r="J399" s="7">
        <f t="shared" si="60"/>
        <v>224573.24410905587</v>
      </c>
      <c r="K399" s="2">
        <f t="shared" si="61"/>
        <v>9770139.0864807218</v>
      </c>
      <c r="L399" s="62"/>
      <c r="N399" s="55"/>
      <c r="P399" s="54"/>
    </row>
    <row r="400" spans="1:16" outlineLevel="2">
      <c r="A400" s="1">
        <v>366</v>
      </c>
      <c r="B400" s="1">
        <v>1987</v>
      </c>
      <c r="C400" s="1">
        <f t="shared" si="64"/>
        <v>34.5</v>
      </c>
      <c r="D400" s="2">
        <v>296864.01</v>
      </c>
      <c r="E400" s="1">
        <v>50</v>
      </c>
      <c r="F400" s="1">
        <v>19.492045999999998</v>
      </c>
      <c r="G400" s="48">
        <v>-0.15</v>
      </c>
      <c r="H400" s="2">
        <f t="shared" si="58"/>
        <v>208304.41191071743</v>
      </c>
      <c r="I400" s="2">
        <f t="shared" si="65"/>
        <v>0.67872918399708593</v>
      </c>
      <c r="J400" s="7">
        <f t="shared" si="60"/>
        <v>141382.28351915412</v>
      </c>
      <c r="K400" s="2">
        <f t="shared" si="61"/>
        <v>5786486.9386644596</v>
      </c>
      <c r="L400" s="62"/>
      <c r="N400" s="55"/>
      <c r="P400" s="54"/>
    </row>
    <row r="401" spans="1:16" outlineLevel="2">
      <c r="A401" s="1">
        <v>366</v>
      </c>
      <c r="B401" s="1">
        <v>1986</v>
      </c>
      <c r="C401" s="1">
        <f t="shared" si="64"/>
        <v>35.5</v>
      </c>
      <c r="D401" s="2">
        <v>721983.23</v>
      </c>
      <c r="E401" s="1">
        <v>50</v>
      </c>
      <c r="F401" s="1">
        <v>18.773631000000002</v>
      </c>
      <c r="G401" s="48">
        <v>-0.15</v>
      </c>
      <c r="H401" s="2">
        <f t="shared" si="58"/>
        <v>518533.03929121292</v>
      </c>
      <c r="I401" s="2">
        <f t="shared" si="65"/>
        <v>0.67872918399708593</v>
      </c>
      <c r="J401" s="7">
        <f t="shared" si="60"/>
        <v>351943.50663365383</v>
      </c>
      <c r="K401" s="2">
        <f t="shared" si="61"/>
        <v>13554246.748208132</v>
      </c>
      <c r="L401" s="62"/>
      <c r="N401" s="55"/>
      <c r="P401" s="54"/>
    </row>
    <row r="402" spans="1:16" outlineLevel="2">
      <c r="A402" s="1">
        <v>366</v>
      </c>
      <c r="B402" s="1">
        <v>1985</v>
      </c>
      <c r="C402" s="1">
        <f t="shared" si="64"/>
        <v>36.5</v>
      </c>
      <c r="D402" s="2">
        <v>1810988.42</v>
      </c>
      <c r="E402" s="1">
        <v>50</v>
      </c>
      <c r="F402" s="1">
        <v>18.068273000000001</v>
      </c>
      <c r="G402" s="48">
        <v>-0.15</v>
      </c>
      <c r="H402" s="2">
        <f t="shared" si="58"/>
        <v>1330043.7200348305</v>
      </c>
      <c r="I402" s="2">
        <f t="shared" si="65"/>
        <v>0.67872918399708593</v>
      </c>
      <c r="J402" s="7">
        <f t="shared" si="60"/>
        <v>902739.48877968907</v>
      </c>
      <c r="K402" s="2">
        <f t="shared" si="61"/>
        <v>32721433.17239866</v>
      </c>
      <c r="L402" s="62"/>
      <c r="N402" s="55"/>
      <c r="P402" s="54"/>
    </row>
    <row r="403" spans="1:16" outlineLevel="2">
      <c r="A403" s="1">
        <v>366</v>
      </c>
      <c r="B403" s="1">
        <v>1984</v>
      </c>
      <c r="C403" s="1">
        <f t="shared" si="64"/>
        <v>37.5</v>
      </c>
      <c r="D403" s="2">
        <v>1555908.8199999998</v>
      </c>
      <c r="E403" s="1">
        <v>50</v>
      </c>
      <c r="F403" s="1">
        <v>17.376465</v>
      </c>
      <c r="G403" s="48">
        <v>-0.15</v>
      </c>
      <c r="H403" s="2">
        <f t="shared" si="58"/>
        <v>1167462.6544598101</v>
      </c>
      <c r="I403" s="2">
        <f t="shared" si="65"/>
        <v>0.67872918399708593</v>
      </c>
      <c r="J403" s="7">
        <f t="shared" si="60"/>
        <v>792390.97480857885</v>
      </c>
      <c r="K403" s="2">
        <f t="shared" si="61"/>
        <v>27036195.153921295</v>
      </c>
      <c r="L403" s="62"/>
      <c r="N403" s="55"/>
      <c r="P403" s="54"/>
    </row>
    <row r="404" spans="1:16" outlineLevel="2">
      <c r="A404" s="1">
        <v>366</v>
      </c>
      <c r="B404" s="1">
        <v>1983</v>
      </c>
      <c r="C404" s="1">
        <f t="shared" si="64"/>
        <v>38.5</v>
      </c>
      <c r="D404" s="2">
        <v>1158822.44</v>
      </c>
      <c r="E404" s="1">
        <v>50</v>
      </c>
      <c r="F404" s="1">
        <v>16.698729</v>
      </c>
      <c r="G404" s="48">
        <v>-0.15</v>
      </c>
      <c r="H404" s="2">
        <f t="shared" si="58"/>
        <v>887575.9826523884</v>
      </c>
      <c r="I404" s="2">
        <f t="shared" si="65"/>
        <v>0.67872918399708593</v>
      </c>
      <c r="J404" s="7">
        <f t="shared" si="60"/>
        <v>602423.72244106722</v>
      </c>
      <c r="K404" s="2">
        <f t="shared" si="61"/>
        <v>19350861.884678759</v>
      </c>
      <c r="L404" s="62"/>
      <c r="N404" s="55"/>
      <c r="P404" s="54"/>
    </row>
    <row r="405" spans="1:16" outlineLevel="2">
      <c r="A405" s="1">
        <v>366</v>
      </c>
      <c r="B405" s="1">
        <v>1982</v>
      </c>
      <c r="C405" s="1">
        <f t="shared" si="64"/>
        <v>39.5</v>
      </c>
      <c r="D405" s="2">
        <v>940489</v>
      </c>
      <c r="E405" s="1">
        <v>50</v>
      </c>
      <c r="F405" s="1">
        <v>16.035616999999998</v>
      </c>
      <c r="G405" s="48">
        <v>-0.15</v>
      </c>
      <c r="H405" s="2">
        <f t="shared" si="58"/>
        <v>734691.9578756009</v>
      </c>
      <c r="I405" s="2">
        <f t="shared" si="65"/>
        <v>0.67872918399708593</v>
      </c>
      <c r="J405" s="7">
        <f t="shared" si="60"/>
        <v>498656.87305812805</v>
      </c>
      <c r="K405" s="2">
        <f t="shared" si="61"/>
        <v>15081321.396712998</v>
      </c>
      <c r="L405" s="62"/>
      <c r="N405" s="55"/>
      <c r="P405" s="54"/>
    </row>
    <row r="406" spans="1:16" outlineLevel="2">
      <c r="A406" s="1">
        <v>366</v>
      </c>
      <c r="B406" s="1">
        <v>1981</v>
      </c>
      <c r="C406" s="1">
        <f t="shared" si="64"/>
        <v>40.5</v>
      </c>
      <c r="D406" s="2">
        <v>346151.22</v>
      </c>
      <c r="E406" s="1">
        <v>50</v>
      </c>
      <c r="F406" s="1">
        <v>15.387701</v>
      </c>
      <c r="G406" s="48">
        <v>-0.15</v>
      </c>
      <c r="H406" s="2">
        <f t="shared" si="58"/>
        <v>275565.05909465993</v>
      </c>
      <c r="I406" s="2">
        <f t="shared" si="65"/>
        <v>0.67872918399708593</v>
      </c>
      <c r="J406" s="7">
        <f t="shared" si="60"/>
        <v>187034.0476974273</v>
      </c>
      <c r="K406" s="2">
        <f t="shared" si="61"/>
        <v>5326471.4741452197</v>
      </c>
      <c r="L406" s="62"/>
      <c r="N406" s="55"/>
      <c r="P406" s="54"/>
    </row>
    <row r="407" spans="1:16" outlineLevel="2">
      <c r="A407" s="1">
        <v>366</v>
      </c>
      <c r="B407" s="1">
        <v>1980</v>
      </c>
      <c r="C407" s="1">
        <f t="shared" si="64"/>
        <v>41.5</v>
      </c>
      <c r="D407" s="2">
        <v>139557.44</v>
      </c>
      <c r="E407" s="1">
        <v>50</v>
      </c>
      <c r="F407" s="1">
        <v>14.755554</v>
      </c>
      <c r="G407" s="48">
        <v>-0.15</v>
      </c>
      <c r="H407" s="2">
        <f t="shared" si="58"/>
        <v>113128.3671334995</v>
      </c>
      <c r="I407" s="2">
        <f t="shared" si="65"/>
        <v>0.67872918399708593</v>
      </c>
      <c r="J407" s="7">
        <f t="shared" si="60"/>
        <v>76783.524311442874</v>
      </c>
      <c r="K407" s="2">
        <f t="shared" si="61"/>
        <v>2059247.3420217601</v>
      </c>
      <c r="L407" s="62"/>
      <c r="N407" s="55"/>
      <c r="P407" s="54"/>
    </row>
    <row r="408" spans="1:16" outlineLevel="2">
      <c r="A408" s="1">
        <v>366</v>
      </c>
      <c r="B408" s="1">
        <v>1979</v>
      </c>
      <c r="C408" s="1">
        <f t="shared" si="64"/>
        <v>42.5</v>
      </c>
      <c r="D408" s="2">
        <v>26761.54</v>
      </c>
      <c r="E408" s="1">
        <v>50</v>
      </c>
      <c r="F408" s="1">
        <v>14.139754999999999</v>
      </c>
      <c r="G408" s="48">
        <v>-0.15</v>
      </c>
      <c r="H408" s="2">
        <f t="shared" si="58"/>
        <v>22072.533762477899</v>
      </c>
      <c r="I408" s="2">
        <f t="shared" si="65"/>
        <v>0.67872918399708593</v>
      </c>
      <c r="J408" s="7">
        <f t="shared" si="60"/>
        <v>14981.272829354753</v>
      </c>
      <c r="K408" s="2">
        <f t="shared" ref="K408:K431" si="66">+D408*F408</f>
        <v>378401.6190227</v>
      </c>
      <c r="L408" s="62"/>
      <c r="N408" s="55"/>
      <c r="P408" s="54"/>
    </row>
    <row r="409" spans="1:16" outlineLevel="2">
      <c r="A409" s="1">
        <v>366</v>
      </c>
      <c r="B409" s="1">
        <v>1978</v>
      </c>
      <c r="C409" s="1">
        <f t="shared" si="64"/>
        <v>43.5</v>
      </c>
      <c r="D409" s="2">
        <v>88450.68</v>
      </c>
      <c r="E409" s="1">
        <v>50</v>
      </c>
      <c r="F409" s="1">
        <v>13.540858999999999</v>
      </c>
      <c r="G409" s="48">
        <v>-0.15</v>
      </c>
      <c r="H409" s="2">
        <f t="shared" si="58"/>
        <v>74171.223714315231</v>
      </c>
      <c r="I409" s="2">
        <f t="shared" si="65"/>
        <v>0.67872918399708593</v>
      </c>
      <c r="J409" s="7">
        <f t="shared" si="60"/>
        <v>50342.174147682483</v>
      </c>
      <c r="K409" s="2">
        <f t="shared" si="66"/>
        <v>1197698.1863341199</v>
      </c>
      <c r="L409" s="62"/>
      <c r="N409" s="55"/>
      <c r="P409" s="54"/>
    </row>
    <row r="410" spans="1:16" outlineLevel="2">
      <c r="A410" s="1">
        <v>366</v>
      </c>
      <c r="B410" s="1">
        <v>1977</v>
      </c>
      <c r="C410" s="1">
        <f t="shared" si="64"/>
        <v>44.5</v>
      </c>
      <c r="D410" s="2">
        <v>80420.98000000001</v>
      </c>
      <c r="E410" s="1">
        <v>50</v>
      </c>
      <c r="F410" s="1">
        <v>12.959390000000001</v>
      </c>
      <c r="G410" s="48">
        <v>-0.15</v>
      </c>
      <c r="H410" s="2">
        <f t="shared" si="58"/>
        <v>68513.369587949404</v>
      </c>
      <c r="I410" s="2">
        <f t="shared" si="65"/>
        <v>0.67872918399708593</v>
      </c>
      <c r="J410" s="7">
        <f t="shared" si="60"/>
        <v>46502.023433319664</v>
      </c>
      <c r="K410" s="2">
        <f t="shared" si="66"/>
        <v>1042206.8440022002</v>
      </c>
      <c r="L410" s="62"/>
      <c r="N410" s="55"/>
      <c r="P410" s="54"/>
    </row>
    <row r="411" spans="1:16" outlineLevel="2">
      <c r="A411" s="1">
        <v>366</v>
      </c>
      <c r="B411" s="1">
        <v>1976</v>
      </c>
      <c r="C411" s="1">
        <f t="shared" si="64"/>
        <v>45.5</v>
      </c>
      <c r="D411" s="2">
        <v>460369.73</v>
      </c>
      <c r="E411" s="1">
        <v>50</v>
      </c>
      <c r="F411" s="1">
        <v>12.395828</v>
      </c>
      <c r="G411" s="48">
        <v>-0.15</v>
      </c>
      <c r="H411" s="2">
        <f t="shared" si="58"/>
        <v>398171.91774181189</v>
      </c>
      <c r="I411" s="2">
        <f t="shared" si="65"/>
        <v>0.67872918399708593</v>
      </c>
      <c r="J411" s="7">
        <f t="shared" si="60"/>
        <v>270250.90081945481</v>
      </c>
      <c r="K411" s="2">
        <f t="shared" si="66"/>
        <v>5706663.9894864401</v>
      </c>
      <c r="L411" s="62"/>
      <c r="N411" s="55"/>
      <c r="P411" s="54"/>
    </row>
    <row r="412" spans="1:16" outlineLevel="2">
      <c r="A412" s="1">
        <v>366</v>
      </c>
      <c r="B412" s="1">
        <v>1975</v>
      </c>
      <c r="C412" s="1">
        <f t="shared" si="64"/>
        <v>46.5</v>
      </c>
      <c r="D412" s="2">
        <v>20677.009999999998</v>
      </c>
      <c r="E412" s="1">
        <v>50</v>
      </c>
      <c r="F412" s="1">
        <v>11.850588</v>
      </c>
      <c r="G412" s="48">
        <v>-0.15</v>
      </c>
      <c r="H412" s="2">
        <f t="shared" si="58"/>
        <v>18142.762788616757</v>
      </c>
      <c r="I412" s="2">
        <f t="shared" si="65"/>
        <v>0.67872918399708593</v>
      </c>
      <c r="J412" s="7">
        <f t="shared" si="60"/>
        <v>12314.022582970547</v>
      </c>
      <c r="K412" s="2">
        <f t="shared" si="66"/>
        <v>245034.72658187998</v>
      </c>
      <c r="L412" s="62"/>
      <c r="N412" s="55"/>
      <c r="P412" s="54"/>
    </row>
    <row r="413" spans="1:16" outlineLevel="2">
      <c r="A413" s="1">
        <v>366</v>
      </c>
      <c r="B413" s="1">
        <v>1974</v>
      </c>
      <c r="C413" s="1">
        <f t="shared" si="64"/>
        <v>47.5</v>
      </c>
      <c r="D413" s="2">
        <v>72149.64</v>
      </c>
      <c r="E413" s="1">
        <v>50</v>
      </c>
      <c r="F413" s="1">
        <v>11.324013000000001</v>
      </c>
      <c r="G413" s="48">
        <v>-0.15</v>
      </c>
      <c r="H413" s="2">
        <f t="shared" si="58"/>
        <v>64180.546389977637</v>
      </c>
      <c r="I413" s="2">
        <f t="shared" si="65"/>
        <v>0.67872918399708593</v>
      </c>
      <c r="J413" s="7">
        <f t="shared" si="60"/>
        <v>43561.209879756643</v>
      </c>
      <c r="K413" s="2">
        <f t="shared" si="66"/>
        <v>817023.46130532003</v>
      </c>
      <c r="L413" s="62"/>
      <c r="N413" s="55"/>
      <c r="P413" s="54"/>
    </row>
    <row r="414" spans="1:16" outlineLevel="2">
      <c r="A414" s="1">
        <v>366</v>
      </c>
      <c r="B414" s="1">
        <v>1972</v>
      </c>
      <c r="C414" s="1">
        <f t="shared" si="64"/>
        <v>49.5</v>
      </c>
      <c r="D414" s="2">
        <v>51849.36</v>
      </c>
      <c r="E414" s="1">
        <v>50</v>
      </c>
      <c r="F414" s="1">
        <v>10.327768000000001</v>
      </c>
      <c r="G414" s="48">
        <v>-0.15</v>
      </c>
      <c r="H414" s="2">
        <f t="shared" si="58"/>
        <v>47310.536296344952</v>
      </c>
      <c r="I414" s="2">
        <f t="shared" si="65"/>
        <v>0.67872918399708593</v>
      </c>
      <c r="J414" s="7">
        <f t="shared" si="60"/>
        <v>32111.041694882726</v>
      </c>
      <c r="K414" s="2">
        <f t="shared" si="66"/>
        <v>535488.16102848004</v>
      </c>
      <c r="L414" s="62"/>
      <c r="N414" s="55"/>
      <c r="P414" s="54"/>
    </row>
    <row r="415" spans="1:16" outlineLevel="2">
      <c r="A415" s="1">
        <v>366</v>
      </c>
      <c r="B415" s="1">
        <v>1970</v>
      </c>
      <c r="C415" s="1">
        <f t="shared" si="64"/>
        <v>51.5</v>
      </c>
      <c r="D415" s="2">
        <v>7857.44</v>
      </c>
      <c r="E415" s="1">
        <v>50</v>
      </c>
      <c r="F415" s="1">
        <v>9.4078649999999993</v>
      </c>
      <c r="G415" s="48">
        <v>-0.15</v>
      </c>
      <c r="H415" s="2">
        <f t="shared" si="58"/>
        <v>7335.8561003911991</v>
      </c>
      <c r="I415" s="2">
        <f t="shared" si="65"/>
        <v>0.67872918399708593</v>
      </c>
      <c r="J415" s="7">
        <f t="shared" si="60"/>
        <v>4979.0596249385635</v>
      </c>
      <c r="K415" s="2">
        <f t="shared" si="66"/>
        <v>73921.734765599991</v>
      </c>
      <c r="L415" s="62"/>
      <c r="N415" s="55"/>
      <c r="P415" s="54"/>
    </row>
    <row r="416" spans="1:16" outlineLevel="2">
      <c r="A416" s="1">
        <v>366</v>
      </c>
      <c r="B416" s="1">
        <v>1969</v>
      </c>
      <c r="C416" s="1">
        <f t="shared" si="64"/>
        <v>52.5</v>
      </c>
      <c r="D416" s="2">
        <v>6831.9</v>
      </c>
      <c r="E416" s="1">
        <v>50</v>
      </c>
      <c r="F416" s="1">
        <v>8.9762810000000002</v>
      </c>
      <c r="G416" s="48">
        <v>-0.15</v>
      </c>
      <c r="H416" s="2">
        <f t="shared" si="58"/>
        <v>6446.2087542302997</v>
      </c>
      <c r="I416" s="2">
        <f t="shared" si="65"/>
        <v>0.67872918399708593</v>
      </c>
      <c r="J416" s="7">
        <f t="shared" si="60"/>
        <v>4375.2300076336032</v>
      </c>
      <c r="K416" s="2">
        <f t="shared" si="66"/>
        <v>61325.0541639</v>
      </c>
      <c r="L416" s="62"/>
      <c r="N416" s="55"/>
      <c r="P416" s="54"/>
    </row>
    <row r="417" spans="1:16" outlineLevel="2">
      <c r="A417" s="1">
        <v>366</v>
      </c>
      <c r="B417" s="1">
        <v>1967</v>
      </c>
      <c r="C417" s="1">
        <f t="shared" si="64"/>
        <v>54.5</v>
      </c>
      <c r="D417" s="2">
        <v>5576.81</v>
      </c>
      <c r="E417" s="1">
        <v>50</v>
      </c>
      <c r="F417" s="1">
        <v>8.1682170000000003</v>
      </c>
      <c r="G417" s="48">
        <v>-0.15</v>
      </c>
      <c r="H417" s="2">
        <f t="shared" si="58"/>
        <v>5365.6218323012899</v>
      </c>
      <c r="I417" s="2">
        <f t="shared" si="65"/>
        <v>0.67872918399708593</v>
      </c>
      <c r="J417" s="7">
        <f t="shared" si="60"/>
        <v>3641.8041278748037</v>
      </c>
      <c r="K417" s="2">
        <f t="shared" si="66"/>
        <v>45552.594247770008</v>
      </c>
      <c r="L417" s="62"/>
      <c r="N417" s="55"/>
      <c r="P417" s="54"/>
    </row>
    <row r="418" spans="1:16" outlineLevel="1">
      <c r="A418" s="6" t="s">
        <v>71</v>
      </c>
      <c r="C418" s="1" t="s">
        <v>30</v>
      </c>
      <c r="D418" s="2">
        <f>SUBTOTAL(9,D366:D417)</f>
        <v>79707994.630000025</v>
      </c>
      <c r="G418" s="48"/>
      <c r="H418" s="2">
        <f>SUBTOTAL(9,H366:H417)</f>
        <v>23280310.719407808</v>
      </c>
      <c r="I418" s="2" t="s">
        <v>30</v>
      </c>
      <c r="J418" s="2">
        <f>SUBTOTAL(9,J366:J417)</f>
        <v>15801026.297782276</v>
      </c>
      <c r="K418" s="2">
        <f>SUBTOTAL(9,K366:K417)</f>
        <v>2973212308.9170513</v>
      </c>
      <c r="L418" s="62">
        <f>K418/D418</f>
        <v>37.301306132697647</v>
      </c>
      <c r="N418" s="7"/>
      <c r="O418" s="7"/>
      <c r="P418" s="54"/>
    </row>
    <row r="419" spans="1:16" outlineLevel="2">
      <c r="A419" s="1">
        <v>367</v>
      </c>
      <c r="B419" s="1">
        <v>2021</v>
      </c>
      <c r="C419" s="1">
        <f t="shared" si="64"/>
        <v>0.5</v>
      </c>
      <c r="D419" s="2">
        <v>13769622.09</v>
      </c>
      <c r="E419" s="1">
        <v>40</v>
      </c>
      <c r="F419" s="1">
        <v>39.527652000000003</v>
      </c>
      <c r="G419" s="48">
        <v>-0.05</v>
      </c>
      <c r="H419" s="2">
        <f t="shared" ref="H419:H473" si="67">+D419*(1-G419)*(1-F419/E419)</f>
        <v>170731.40319289063</v>
      </c>
      <c r="I419" s="2">
        <f t="shared" ref="I419:I450" si="68">$J$866</f>
        <v>0.67872918399708593</v>
      </c>
      <c r="J419" s="7">
        <f t="shared" ref="J419:J473" si="69">IF((D419*(1-G419)-H419*I419)&lt;0,D419*(1-G419),H419*I419)</f>
        <v>115880.38597178813</v>
      </c>
      <c r="K419" s="2">
        <f t="shared" si="66"/>
        <v>544280830.14503276</v>
      </c>
      <c r="L419" s="62"/>
      <c r="P419" s="54"/>
    </row>
    <row r="420" spans="1:16" outlineLevel="2">
      <c r="A420" s="1">
        <v>367</v>
      </c>
      <c r="B420" s="1">
        <v>2020</v>
      </c>
      <c r="C420" s="1">
        <f t="shared" si="64"/>
        <v>1.5</v>
      </c>
      <c r="D420" s="2">
        <v>19212666.82</v>
      </c>
      <c r="E420" s="1">
        <v>40</v>
      </c>
      <c r="F420" s="1">
        <v>38.586230999999998</v>
      </c>
      <c r="G420" s="48">
        <v>-0.05</v>
      </c>
      <c r="H420" s="2">
        <f t="shared" si="67"/>
        <v>713009.65988292044</v>
      </c>
      <c r="I420" s="2">
        <f t="shared" si="68"/>
        <v>0.67872918399708593</v>
      </c>
      <c r="J420" s="7">
        <f t="shared" si="69"/>
        <v>483940.46463437437</v>
      </c>
      <c r="K420" s="2">
        <f t="shared" si="66"/>
        <v>741344400.04255545</v>
      </c>
      <c r="L420" s="62"/>
      <c r="P420" s="54"/>
    </row>
    <row r="421" spans="1:16" outlineLevel="2">
      <c r="A421" s="1">
        <v>367</v>
      </c>
      <c r="B421" s="1">
        <v>2019</v>
      </c>
      <c r="C421" s="1">
        <f t="shared" si="64"/>
        <v>2.5</v>
      </c>
      <c r="D421" s="2">
        <v>14009823.739999998</v>
      </c>
      <c r="E421" s="1">
        <v>40</v>
      </c>
      <c r="F421" s="1">
        <v>37.649655000000003</v>
      </c>
      <c r="G421" s="48">
        <v>-0.05</v>
      </c>
      <c r="H421" s="2">
        <f t="shared" si="67"/>
        <v>864357.87842749467</v>
      </c>
      <c r="I421" s="2">
        <f t="shared" si="68"/>
        <v>0.67872918399708593</v>
      </c>
      <c r="J421" s="7">
        <f t="shared" si="69"/>
        <v>586664.9175065459</v>
      </c>
      <c r="K421" s="2">
        <f t="shared" ref="K421:K424" si="70">+D421*F421</f>
        <v>527465030.42180967</v>
      </c>
      <c r="L421" s="62"/>
      <c r="P421" s="54"/>
    </row>
    <row r="422" spans="1:16" outlineLevel="2">
      <c r="A422" s="1">
        <v>367</v>
      </c>
      <c r="B422" s="1">
        <v>2018</v>
      </c>
      <c r="C422" s="1">
        <f t="shared" si="64"/>
        <v>3.5</v>
      </c>
      <c r="D422" s="2">
        <v>8421389.9800000004</v>
      </c>
      <c r="E422" s="1">
        <v>40</v>
      </c>
      <c r="F422" s="1">
        <v>36.718245000000003</v>
      </c>
      <c r="G422" s="48">
        <v>-0.05</v>
      </c>
      <c r="H422" s="2">
        <f t="shared" si="67"/>
        <v>725469.64018764009</v>
      </c>
      <c r="I422" s="2">
        <f t="shared" si="68"/>
        <v>0.67872918399708593</v>
      </c>
      <c r="J422" s="7">
        <f t="shared" si="69"/>
        <v>492397.41689921648</v>
      </c>
      <c r="K422" s="2">
        <f t="shared" si="70"/>
        <v>309218660.52618515</v>
      </c>
      <c r="L422" s="62"/>
      <c r="P422" s="54"/>
    </row>
    <row r="423" spans="1:16" outlineLevel="2">
      <c r="A423" s="1">
        <v>367</v>
      </c>
      <c r="B423" s="1">
        <v>2017</v>
      </c>
      <c r="C423" s="1">
        <f t="shared" si="64"/>
        <v>4.5</v>
      </c>
      <c r="D423" s="2">
        <v>7382454.5300000003</v>
      </c>
      <c r="E423" s="1">
        <v>40</v>
      </c>
      <c r="F423" s="1">
        <v>35.792358</v>
      </c>
      <c r="G423" s="48">
        <v>-0.05</v>
      </c>
      <c r="H423" s="2">
        <f t="shared" si="67"/>
        <v>815396.55076735409</v>
      </c>
      <c r="I423" s="2">
        <f t="shared" si="68"/>
        <v>0.67872918399708593</v>
      </c>
      <c r="J423" s="7">
        <f t="shared" si="69"/>
        <v>553433.43553636468</v>
      </c>
      <c r="K423" s="2">
        <f t="shared" si="70"/>
        <v>264235455.45648175</v>
      </c>
      <c r="L423" s="62"/>
      <c r="P423" s="54"/>
    </row>
    <row r="424" spans="1:16" outlineLevel="2">
      <c r="A424" s="1">
        <v>367</v>
      </c>
      <c r="B424" s="1">
        <v>2016</v>
      </c>
      <c r="C424" s="1">
        <f t="shared" si="64"/>
        <v>5.5</v>
      </c>
      <c r="D424" s="2">
        <v>4194168.45</v>
      </c>
      <c r="E424" s="1">
        <v>40</v>
      </c>
      <c r="F424" s="1">
        <v>34.872343999999998</v>
      </c>
      <c r="G424" s="48">
        <v>-0.05</v>
      </c>
      <c r="H424" s="2">
        <f t="shared" si="67"/>
        <v>564539.14171339688</v>
      </c>
      <c r="I424" s="2">
        <f t="shared" si="68"/>
        <v>0.67872918399708593</v>
      </c>
      <c r="J424" s="7">
        <f t="shared" si="69"/>
        <v>383169.1909895491</v>
      </c>
      <c r="K424" s="2">
        <f t="shared" si="70"/>
        <v>146260484.9823468</v>
      </c>
      <c r="L424" s="62"/>
      <c r="P424" s="54"/>
    </row>
    <row r="425" spans="1:16" outlineLevel="2">
      <c r="A425" s="1">
        <v>367</v>
      </c>
      <c r="B425" s="1">
        <v>2015</v>
      </c>
      <c r="C425" s="1">
        <f t="shared" si="64"/>
        <v>6.5</v>
      </c>
      <c r="D425" s="2">
        <v>6402995.6600000001</v>
      </c>
      <c r="E425" s="1">
        <v>40</v>
      </c>
      <c r="F425" s="1">
        <v>33.958571999999997</v>
      </c>
      <c r="G425" s="48">
        <v>-0.05</v>
      </c>
      <c r="H425" s="2">
        <f t="shared" si="67"/>
        <v>1015434.978185316</v>
      </c>
      <c r="I425" s="2">
        <f t="shared" si="68"/>
        <v>0.67872918399708593</v>
      </c>
      <c r="J425" s="7">
        <f t="shared" si="69"/>
        <v>689205.35414581827</v>
      </c>
      <c r="K425" s="2">
        <f t="shared" si="66"/>
        <v>217436589.1357975</v>
      </c>
      <c r="L425" s="62"/>
      <c r="P425" s="54"/>
    </row>
    <row r="426" spans="1:16" outlineLevel="2">
      <c r="A426" s="1">
        <v>367</v>
      </c>
      <c r="B426" s="1">
        <v>2014</v>
      </c>
      <c r="C426" s="1">
        <f t="shared" si="64"/>
        <v>7.5</v>
      </c>
      <c r="D426" s="2">
        <v>3125173.76</v>
      </c>
      <c r="E426" s="1">
        <v>40</v>
      </c>
      <c r="F426" s="1">
        <v>33.051414000000001</v>
      </c>
      <c r="G426" s="48">
        <v>-0.05</v>
      </c>
      <c r="H426" s="2">
        <f t="shared" si="67"/>
        <v>570032.8892029631</v>
      </c>
      <c r="I426" s="2">
        <f t="shared" si="68"/>
        <v>0.67872918399708593</v>
      </c>
      <c r="J426" s="7">
        <f t="shared" si="69"/>
        <v>386897.95774022845</v>
      </c>
      <c r="K426" s="2">
        <f t="shared" si="66"/>
        <v>103291411.76369664</v>
      </c>
      <c r="L426" s="62"/>
      <c r="P426" s="54"/>
    </row>
    <row r="427" spans="1:16" outlineLevel="2">
      <c r="A427" s="1">
        <v>367</v>
      </c>
      <c r="B427" s="1">
        <v>2013</v>
      </c>
      <c r="C427" s="1">
        <f t="shared" si="64"/>
        <v>8.5</v>
      </c>
      <c r="D427" s="2">
        <v>2870990.6500000004</v>
      </c>
      <c r="E427" s="1">
        <v>40</v>
      </c>
      <c r="F427" s="1">
        <v>32.151249999999997</v>
      </c>
      <c r="G427" s="48">
        <v>-0.05</v>
      </c>
      <c r="H427" s="2">
        <f t="shared" si="67"/>
        <v>591509.30643492227</v>
      </c>
      <c r="I427" s="2">
        <f t="shared" si="68"/>
        <v>0.67872918399708593</v>
      </c>
      <c r="J427" s="7">
        <f t="shared" si="69"/>
        <v>401474.62888325704</v>
      </c>
      <c r="K427" s="2">
        <f t="shared" si="66"/>
        <v>92305938.135812506</v>
      </c>
      <c r="L427" s="62"/>
      <c r="P427" s="54"/>
    </row>
    <row r="428" spans="1:16" outlineLevel="2">
      <c r="A428" s="1">
        <v>367</v>
      </c>
      <c r="B428" s="1">
        <v>2012</v>
      </c>
      <c r="C428" s="1">
        <f t="shared" si="64"/>
        <v>9.5</v>
      </c>
      <c r="D428" s="2">
        <v>2963247.27</v>
      </c>
      <c r="E428" s="1">
        <v>40</v>
      </c>
      <c r="F428" s="1">
        <v>31.258455000000001</v>
      </c>
      <c r="G428" s="48">
        <v>-0.05</v>
      </c>
      <c r="H428" s="2">
        <f t="shared" si="67"/>
        <v>679963.18311684392</v>
      </c>
      <c r="I428" s="2">
        <f t="shared" si="68"/>
        <v>0.67872918399708593</v>
      </c>
      <c r="J428" s="7">
        <f t="shared" si="69"/>
        <v>461510.85642495658</v>
      </c>
      <c r="K428" s="2">
        <f t="shared" si="66"/>
        <v>92626531.44316785</v>
      </c>
      <c r="L428" s="62"/>
      <c r="P428" s="54"/>
    </row>
    <row r="429" spans="1:16" outlineLevel="2">
      <c r="A429" s="1">
        <v>367</v>
      </c>
      <c r="B429" s="1">
        <v>2011</v>
      </c>
      <c r="C429" s="1">
        <f t="shared" si="64"/>
        <v>10.5</v>
      </c>
      <c r="D429" s="2">
        <v>2356926.85</v>
      </c>
      <c r="E429" s="1">
        <v>40</v>
      </c>
      <c r="F429" s="1">
        <v>30.373425000000001</v>
      </c>
      <c r="G429" s="48">
        <v>-0.05</v>
      </c>
      <c r="H429" s="2">
        <f t="shared" si="67"/>
        <v>595589.74363976705</v>
      </c>
      <c r="I429" s="2">
        <f t="shared" si="68"/>
        <v>0.67872918399708593</v>
      </c>
      <c r="J429" s="7">
        <f t="shared" si="69"/>
        <v>404244.14069765271</v>
      </c>
      <c r="K429" s="2">
        <f t="shared" si="66"/>
        <v>71587940.908961251</v>
      </c>
      <c r="L429" s="62"/>
      <c r="P429" s="54"/>
    </row>
    <row r="430" spans="1:16" outlineLevel="2">
      <c r="A430" s="1">
        <v>367</v>
      </c>
      <c r="B430" s="1">
        <v>2010</v>
      </c>
      <c r="C430" s="1">
        <f t="shared" si="64"/>
        <v>11.5</v>
      </c>
      <c r="D430" s="2">
        <v>4017504.79</v>
      </c>
      <c r="E430" s="1">
        <v>40</v>
      </c>
      <c r="F430" s="1">
        <v>29.496523</v>
      </c>
      <c r="G430" s="48">
        <v>-0.05</v>
      </c>
      <c r="H430" s="2">
        <f t="shared" si="67"/>
        <v>1107691.4404278144</v>
      </c>
      <c r="I430" s="2">
        <f t="shared" si="68"/>
        <v>0.67872918399708593</v>
      </c>
      <c r="J430" s="7">
        <f t="shared" si="69"/>
        <v>751822.50748212717</v>
      </c>
      <c r="K430" s="2">
        <f t="shared" si="66"/>
        <v>118502422.44084518</v>
      </c>
      <c r="L430" s="62"/>
      <c r="P430" s="54"/>
    </row>
    <row r="431" spans="1:16" outlineLevel="2">
      <c r="A431" s="1">
        <v>367</v>
      </c>
      <c r="B431" s="1">
        <v>2009</v>
      </c>
      <c r="C431" s="1">
        <f t="shared" si="64"/>
        <v>12.5</v>
      </c>
      <c r="D431" s="2">
        <v>6263365.6699999999</v>
      </c>
      <c r="E431" s="1">
        <v>40</v>
      </c>
      <c r="F431" s="1">
        <v>28.628139000000001</v>
      </c>
      <c r="G431" s="48">
        <v>-0.05</v>
      </c>
      <c r="H431" s="2">
        <f t="shared" si="67"/>
        <v>1869685.7495245617</v>
      </c>
      <c r="I431" s="2">
        <f t="shared" si="68"/>
        <v>0.67872918399708593</v>
      </c>
      <c r="J431" s="7">
        <f t="shared" si="69"/>
        <v>1269010.2831057857</v>
      </c>
      <c r="K431" s="2">
        <f t="shared" si="66"/>
        <v>179308503.00858814</v>
      </c>
      <c r="L431" s="62"/>
      <c r="P431" s="54"/>
    </row>
    <row r="432" spans="1:16" outlineLevel="2">
      <c r="A432" s="1">
        <v>367</v>
      </c>
      <c r="B432" s="1">
        <v>2008</v>
      </c>
      <c r="C432" s="1">
        <f t="shared" si="64"/>
        <v>13.5</v>
      </c>
      <c r="D432" s="2">
        <v>4783170.08</v>
      </c>
      <c r="E432" s="1">
        <v>40</v>
      </c>
      <c r="F432" s="1">
        <v>27.768636999999998</v>
      </c>
      <c r="G432" s="48">
        <v>-0.05</v>
      </c>
      <c r="H432" s="2">
        <f t="shared" si="67"/>
        <v>1535748.1004045003</v>
      </c>
      <c r="I432" s="2">
        <f t="shared" si="68"/>
        <v>0.67872918399708593</v>
      </c>
      <c r="J432" s="7">
        <f t="shared" si="69"/>
        <v>1042357.0550126212</v>
      </c>
      <c r="K432" s="2">
        <f t="shared" ref="K432:K477" si="71">+D432*F432</f>
        <v>132822113.66078095</v>
      </c>
      <c r="L432" s="62"/>
      <c r="P432" s="54"/>
    </row>
    <row r="433" spans="1:16" outlineLevel="2">
      <c r="A433" s="1">
        <v>367</v>
      </c>
      <c r="B433" s="1">
        <v>2007</v>
      </c>
      <c r="C433" s="1">
        <f t="shared" si="64"/>
        <v>14.5</v>
      </c>
      <c r="D433" s="2">
        <v>5323501.29</v>
      </c>
      <c r="E433" s="1">
        <v>40</v>
      </c>
      <c r="F433" s="1">
        <v>26.918382999999999</v>
      </c>
      <c r="G433" s="48">
        <v>-0.05</v>
      </c>
      <c r="H433" s="2">
        <f t="shared" si="67"/>
        <v>1828050.1305881313</v>
      </c>
      <c r="I433" s="2">
        <f t="shared" si="68"/>
        <v>0.67872918399708593</v>
      </c>
      <c r="J433" s="7">
        <f t="shared" si="69"/>
        <v>1240750.9734398487</v>
      </c>
      <c r="K433" s="2">
        <f t="shared" si="71"/>
        <v>143300046.62521407</v>
      </c>
      <c r="L433" s="62"/>
      <c r="P433" s="54"/>
    </row>
    <row r="434" spans="1:16" outlineLevel="2">
      <c r="A434" s="1">
        <v>367</v>
      </c>
      <c r="B434" s="1">
        <v>2006</v>
      </c>
      <c r="C434" s="1">
        <f t="shared" si="64"/>
        <v>15.5</v>
      </c>
      <c r="D434" s="2">
        <v>2110142.96</v>
      </c>
      <c r="E434" s="1">
        <v>40</v>
      </c>
      <c r="F434" s="1">
        <v>26.077722999999999</v>
      </c>
      <c r="G434" s="48">
        <v>-0.05</v>
      </c>
      <c r="H434" s="2">
        <f t="shared" si="67"/>
        <v>771172.36346639809</v>
      </c>
      <c r="I434" s="2">
        <f t="shared" si="68"/>
        <v>0.67872918399708593</v>
      </c>
      <c r="J434" s="7">
        <f t="shared" si="69"/>
        <v>523417.18897665251</v>
      </c>
      <c r="K434" s="2">
        <f t="shared" si="71"/>
        <v>55027723.601280078</v>
      </c>
      <c r="L434" s="62"/>
      <c r="P434" s="54"/>
    </row>
    <row r="435" spans="1:16" outlineLevel="2">
      <c r="A435" s="1">
        <v>367</v>
      </c>
      <c r="B435" s="1">
        <v>2005</v>
      </c>
      <c r="C435" s="1">
        <f t="shared" si="64"/>
        <v>16.5</v>
      </c>
      <c r="D435" s="2">
        <v>2358237.7400000002</v>
      </c>
      <c r="E435" s="1">
        <v>40</v>
      </c>
      <c r="F435" s="1">
        <v>25.247007</v>
      </c>
      <c r="G435" s="48">
        <v>-0.05</v>
      </c>
      <c r="H435" s="2">
        <f t="shared" si="67"/>
        <v>913265.45285209047</v>
      </c>
      <c r="I435" s="2">
        <f t="shared" si="68"/>
        <v>0.67872918399708593</v>
      </c>
      <c r="J435" s="7">
        <f t="shared" si="69"/>
        <v>619859.91558702849</v>
      </c>
      <c r="K435" s="2">
        <f t="shared" si="71"/>
        <v>59538444.729444183</v>
      </c>
      <c r="L435" s="62"/>
      <c r="P435" s="54"/>
    </row>
    <row r="436" spans="1:16" outlineLevel="2">
      <c r="A436" s="1">
        <v>367</v>
      </c>
      <c r="B436" s="1">
        <v>2004</v>
      </c>
      <c r="C436" s="1">
        <f t="shared" si="64"/>
        <v>17.5</v>
      </c>
      <c r="D436" s="2">
        <v>3081716.68</v>
      </c>
      <c r="E436" s="1">
        <v>40</v>
      </c>
      <c r="F436" s="1">
        <v>24.426563999999999</v>
      </c>
      <c r="G436" s="48">
        <v>-0.05</v>
      </c>
      <c r="H436" s="2">
        <f t="shared" si="67"/>
        <v>1259814.084010453</v>
      </c>
      <c r="I436" s="2">
        <f t="shared" si="68"/>
        <v>0.67872918399708593</v>
      </c>
      <c r="J436" s="7">
        <f t="shared" si="69"/>
        <v>855072.58522845095</v>
      </c>
      <c r="K436" s="2">
        <f t="shared" si="71"/>
        <v>75275749.713887528</v>
      </c>
      <c r="L436" s="62"/>
      <c r="P436" s="54"/>
    </row>
    <row r="437" spans="1:16" outlineLevel="2">
      <c r="A437" s="1">
        <v>367</v>
      </c>
      <c r="B437" s="1">
        <v>2003</v>
      </c>
      <c r="C437" s="1">
        <f t="shared" si="64"/>
        <v>18.5</v>
      </c>
      <c r="D437" s="2">
        <v>2784381.53</v>
      </c>
      <c r="E437" s="1">
        <v>40</v>
      </c>
      <c r="F437" s="1">
        <v>23.616724999999999</v>
      </c>
      <c r="G437" s="48">
        <v>-0.05</v>
      </c>
      <c r="H437" s="2">
        <f t="shared" si="67"/>
        <v>1197453.818161407</v>
      </c>
      <c r="I437" s="2">
        <f t="shared" si="68"/>
        <v>0.67872918399708593</v>
      </c>
      <c r="J437" s="7">
        <f t="shared" si="69"/>
        <v>812746.85287488671</v>
      </c>
      <c r="K437" s="2">
        <f t="shared" si="71"/>
        <v>65757972.889089242</v>
      </c>
      <c r="L437" s="62"/>
      <c r="P437" s="54"/>
    </row>
    <row r="438" spans="1:16" outlineLevel="2">
      <c r="A438" s="1">
        <v>367</v>
      </c>
      <c r="B438" s="1">
        <v>2002</v>
      </c>
      <c r="C438" s="1">
        <f t="shared" si="64"/>
        <v>19.5</v>
      </c>
      <c r="D438" s="2">
        <v>2497195.23</v>
      </c>
      <c r="E438" s="1">
        <v>40</v>
      </c>
      <c r="F438" s="1">
        <v>22.817802</v>
      </c>
      <c r="G438" s="48">
        <v>-0.05</v>
      </c>
      <c r="H438" s="2">
        <f t="shared" si="67"/>
        <v>1126316.7007710328</v>
      </c>
      <c r="I438" s="2">
        <f t="shared" si="68"/>
        <v>0.67872918399708593</v>
      </c>
      <c r="J438" s="7">
        <f t="shared" si="69"/>
        <v>764464.01523661311</v>
      </c>
      <c r="K438" s="2">
        <f t="shared" si="71"/>
        <v>56980506.31348446</v>
      </c>
      <c r="L438" s="62"/>
      <c r="P438" s="54"/>
    </row>
    <row r="439" spans="1:16" outlineLevel="2">
      <c r="A439" s="1">
        <v>367</v>
      </c>
      <c r="B439" s="1">
        <v>2001</v>
      </c>
      <c r="C439" s="1">
        <f t="shared" si="64"/>
        <v>20.5</v>
      </c>
      <c r="D439" s="2">
        <v>6005249.1900000004</v>
      </c>
      <c r="E439" s="1">
        <v>40</v>
      </c>
      <c r="F439" s="1">
        <v>22.030118000000002</v>
      </c>
      <c r="G439" s="48">
        <v>-0.05</v>
      </c>
      <c r="H439" s="2">
        <f t="shared" si="67"/>
        <v>2832732.507278509</v>
      </c>
      <c r="I439" s="2">
        <f t="shared" si="68"/>
        <v>0.67872918399708593</v>
      </c>
      <c r="J439" s="7">
        <f t="shared" si="69"/>
        <v>1922658.2231471618</v>
      </c>
      <c r="K439" s="2">
        <f t="shared" si="71"/>
        <v>132296348.27510443</v>
      </c>
      <c r="L439" s="62"/>
      <c r="P439" s="54"/>
    </row>
    <row r="440" spans="1:16" outlineLevel="2">
      <c r="A440" s="1">
        <v>367</v>
      </c>
      <c r="B440" s="1">
        <v>2000</v>
      </c>
      <c r="C440" s="1">
        <f t="shared" si="64"/>
        <v>21.5</v>
      </c>
      <c r="D440" s="2">
        <v>3017929.8600000003</v>
      </c>
      <c r="E440" s="1">
        <v>40</v>
      </c>
      <c r="F440" s="1">
        <v>21.253986000000001</v>
      </c>
      <c r="G440" s="48">
        <v>-0.05</v>
      </c>
      <c r="H440" s="2">
        <f t="shared" si="67"/>
        <v>1485071.5794226739</v>
      </c>
      <c r="I440" s="2">
        <f t="shared" si="68"/>
        <v>0.67872918399708593</v>
      </c>
      <c r="J440" s="7">
        <f t="shared" si="69"/>
        <v>1007961.421278815</v>
      </c>
      <c r="K440" s="2">
        <f t="shared" si="71"/>
        <v>64143038.993421972</v>
      </c>
      <c r="L440" s="62"/>
      <c r="P440" s="54"/>
    </row>
    <row r="441" spans="1:16" outlineLevel="2">
      <c r="A441" s="1">
        <v>367</v>
      </c>
      <c r="B441" s="1">
        <v>1999</v>
      </c>
      <c r="C441" s="1">
        <f t="shared" si="64"/>
        <v>22.5</v>
      </c>
      <c r="D441" s="2">
        <v>5667337.9900000002</v>
      </c>
      <c r="E441" s="1">
        <v>40</v>
      </c>
      <c r="F441" s="1">
        <v>20.489743000000001</v>
      </c>
      <c r="G441" s="48">
        <v>-0.05</v>
      </c>
      <c r="H441" s="2">
        <f t="shared" si="67"/>
        <v>2902494.5431325398</v>
      </c>
      <c r="I441" s="2">
        <f t="shared" si="68"/>
        <v>0.67872918399708593</v>
      </c>
      <c r="J441" s="7">
        <f t="shared" si="69"/>
        <v>1970007.7528163434</v>
      </c>
      <c r="K441" s="2">
        <f t="shared" si="71"/>
        <v>116122298.90923658</v>
      </c>
      <c r="L441" s="62"/>
      <c r="P441" s="54"/>
    </row>
    <row r="442" spans="1:16" outlineLevel="2">
      <c r="A442" s="1">
        <v>367</v>
      </c>
      <c r="B442" s="1">
        <v>1998</v>
      </c>
      <c r="C442" s="1">
        <f t="shared" si="64"/>
        <v>23.5</v>
      </c>
      <c r="D442" s="2">
        <v>1876091.6</v>
      </c>
      <c r="E442" s="1">
        <v>40</v>
      </c>
      <c r="F442" s="1">
        <v>19.737724</v>
      </c>
      <c r="G442" s="48">
        <v>-0.05</v>
      </c>
      <c r="H442" s="2">
        <f t="shared" si="67"/>
        <v>997864.50226264203</v>
      </c>
      <c r="I442" s="2">
        <f t="shared" si="68"/>
        <v>0.67872918399708593</v>
      </c>
      <c r="J442" s="7">
        <f t="shared" si="69"/>
        <v>677279.75936038129</v>
      </c>
      <c r="K442" s="2">
        <f t="shared" ref="K442:K446" si="72">+D442*F442</f>
        <v>37029778.199518405</v>
      </c>
      <c r="L442" s="62"/>
      <c r="P442" s="54"/>
    </row>
    <row r="443" spans="1:16" outlineLevel="2">
      <c r="A443" s="1">
        <v>367</v>
      </c>
      <c r="B443" s="1">
        <v>1997</v>
      </c>
      <c r="C443" s="1">
        <f t="shared" si="64"/>
        <v>24.5</v>
      </c>
      <c r="D443" s="2">
        <v>3070471.31</v>
      </c>
      <c r="E443" s="1">
        <v>40</v>
      </c>
      <c r="F443" s="1">
        <v>18.998307</v>
      </c>
      <c r="G443" s="48">
        <v>-0.05</v>
      </c>
      <c r="H443" s="2">
        <f t="shared" si="67"/>
        <v>1692733.7652206058</v>
      </c>
      <c r="I443" s="2">
        <f t="shared" si="68"/>
        <v>0.67872918399708593</v>
      </c>
      <c r="J443" s="7">
        <f t="shared" si="69"/>
        <v>1148907.8071924965</v>
      </c>
      <c r="K443" s="2">
        <f t="shared" si="72"/>
        <v>58333756.582072176</v>
      </c>
      <c r="L443" s="62"/>
      <c r="P443" s="54"/>
    </row>
    <row r="444" spans="1:16" outlineLevel="2">
      <c r="A444" s="1">
        <v>367</v>
      </c>
      <c r="B444" s="1">
        <v>1996</v>
      </c>
      <c r="C444" s="1">
        <f t="shared" si="64"/>
        <v>25.5</v>
      </c>
      <c r="D444" s="2">
        <v>4930539.66</v>
      </c>
      <c r="E444" s="1">
        <v>40</v>
      </c>
      <c r="F444" s="1">
        <v>18.271885999999999</v>
      </c>
      <c r="G444" s="48">
        <v>-0.05</v>
      </c>
      <c r="H444" s="2">
        <f t="shared" si="67"/>
        <v>2812197.3551175329</v>
      </c>
      <c r="I444" s="2">
        <f t="shared" si="68"/>
        <v>0.67872918399708593</v>
      </c>
      <c r="J444" s="7">
        <f t="shared" si="69"/>
        <v>1908720.4160776865</v>
      </c>
      <c r="K444" s="2">
        <f t="shared" si="72"/>
        <v>90090258.585998759</v>
      </c>
      <c r="L444" s="62"/>
      <c r="P444" s="54"/>
    </row>
    <row r="445" spans="1:16" outlineLevel="2">
      <c r="A445" s="1">
        <v>367</v>
      </c>
      <c r="B445" s="1">
        <v>1995</v>
      </c>
      <c r="C445" s="1">
        <f t="shared" si="64"/>
        <v>26.5</v>
      </c>
      <c r="D445" s="2">
        <v>6103126.7800000003</v>
      </c>
      <c r="E445" s="1">
        <v>40</v>
      </c>
      <c r="F445" s="1">
        <v>17.558910000000001</v>
      </c>
      <c r="G445" s="48">
        <v>-0.05</v>
      </c>
      <c r="H445" s="2">
        <f t="shared" si="67"/>
        <v>3595221.455473993</v>
      </c>
      <c r="I445" s="2">
        <f t="shared" si="68"/>
        <v>0.67872918399708593</v>
      </c>
      <c r="J445" s="7">
        <f t="shared" si="69"/>
        <v>2440181.7247626791</v>
      </c>
      <c r="K445" s="2">
        <f t="shared" si="72"/>
        <v>107164253.84860981</v>
      </c>
      <c r="L445" s="62"/>
      <c r="P445" s="54"/>
    </row>
    <row r="446" spans="1:16" outlineLevel="2">
      <c r="A446" s="1">
        <v>367</v>
      </c>
      <c r="B446" s="1">
        <v>1994</v>
      </c>
      <c r="C446" s="1">
        <f t="shared" si="64"/>
        <v>27.5</v>
      </c>
      <c r="D446" s="2">
        <v>5189014.24</v>
      </c>
      <c r="E446" s="1">
        <v>40</v>
      </c>
      <c r="F446" s="1">
        <v>16.859860000000001</v>
      </c>
      <c r="G446" s="48">
        <v>-0.05</v>
      </c>
      <c r="H446" s="2">
        <f t="shared" si="67"/>
        <v>3151956.044359332</v>
      </c>
      <c r="I446" s="2">
        <f t="shared" si="68"/>
        <v>0.67872918399708593</v>
      </c>
      <c r="J446" s="7">
        <f t="shared" si="69"/>
        <v>2139324.5539826923</v>
      </c>
      <c r="K446" s="2">
        <f t="shared" si="72"/>
        <v>87486053.624406412</v>
      </c>
      <c r="L446" s="62"/>
      <c r="P446" s="54"/>
    </row>
    <row r="447" spans="1:16" outlineLevel="2">
      <c r="A447" s="1">
        <v>367</v>
      </c>
      <c r="B447" s="1">
        <v>1993</v>
      </c>
      <c r="C447" s="1">
        <f t="shared" si="64"/>
        <v>28.5</v>
      </c>
      <c r="D447" s="2">
        <v>4104698.65</v>
      </c>
      <c r="E447" s="1">
        <v>40</v>
      </c>
      <c r="F447" s="1">
        <v>16.175288999999999</v>
      </c>
      <c r="G447" s="48">
        <v>-0.05</v>
      </c>
      <c r="H447" s="2">
        <f t="shared" si="67"/>
        <v>2567073.0508064292</v>
      </c>
      <c r="I447" s="2">
        <f t="shared" si="68"/>
        <v>0.67872918399708593</v>
      </c>
      <c r="J447" s="7">
        <f t="shared" si="69"/>
        <v>1742347.3970347575</v>
      </c>
      <c r="K447" s="2">
        <f t="shared" si="71"/>
        <v>66394686.92165985</v>
      </c>
      <c r="L447" s="62"/>
      <c r="P447" s="54"/>
    </row>
    <row r="448" spans="1:16" outlineLevel="2">
      <c r="A448" s="1">
        <v>367</v>
      </c>
      <c r="B448" s="1">
        <v>1992</v>
      </c>
      <c r="C448" s="1">
        <f t="shared" si="64"/>
        <v>29.5</v>
      </c>
      <c r="D448" s="2">
        <v>2692103.8899999997</v>
      </c>
      <c r="E448" s="1">
        <v>40</v>
      </c>
      <c r="F448" s="1">
        <v>15.505782999999999</v>
      </c>
      <c r="G448" s="48">
        <v>-0.05</v>
      </c>
      <c r="H448" s="2">
        <f t="shared" si="67"/>
        <v>1730950.6427903585</v>
      </c>
      <c r="I448" s="2">
        <f t="shared" si="68"/>
        <v>0.67872918399708593</v>
      </c>
      <c r="J448" s="7">
        <f t="shared" si="69"/>
        <v>1174846.7173203314</v>
      </c>
      <c r="K448" s="2">
        <f t="shared" si="71"/>
        <v>41743178.731795862</v>
      </c>
      <c r="L448" s="62"/>
      <c r="P448" s="54"/>
    </row>
    <row r="449" spans="1:16" outlineLevel="2">
      <c r="A449" s="1">
        <v>367</v>
      </c>
      <c r="B449" s="1">
        <v>1991</v>
      </c>
      <c r="C449" s="1">
        <f t="shared" si="64"/>
        <v>30.5</v>
      </c>
      <c r="D449" s="2">
        <v>3788263.37</v>
      </c>
      <c r="E449" s="1">
        <v>40</v>
      </c>
      <c r="F449" s="1">
        <v>14.852001</v>
      </c>
      <c r="G449" s="48">
        <v>-0.05</v>
      </c>
      <c r="H449" s="2">
        <f t="shared" si="67"/>
        <v>2500765.1403130367</v>
      </c>
      <c r="I449" s="2">
        <f t="shared" si="68"/>
        <v>0.67872918399708593</v>
      </c>
      <c r="J449" s="7">
        <f t="shared" si="69"/>
        <v>1697342.2830530256</v>
      </c>
      <c r="K449" s="2">
        <f t="shared" si="71"/>
        <v>56263291.359503374</v>
      </c>
      <c r="L449" s="62"/>
      <c r="P449" s="54"/>
    </row>
    <row r="450" spans="1:16" outlineLevel="2">
      <c r="A450" s="1">
        <v>367</v>
      </c>
      <c r="B450" s="1">
        <v>1990</v>
      </c>
      <c r="C450" s="1">
        <f t="shared" si="64"/>
        <v>31.5</v>
      </c>
      <c r="D450" s="2">
        <v>2977551.74</v>
      </c>
      <c r="E450" s="1">
        <v>40</v>
      </c>
      <c r="F450" s="1">
        <v>14.214634999999999</v>
      </c>
      <c r="G450" s="48">
        <v>-0.05</v>
      </c>
      <c r="H450" s="2">
        <f t="shared" si="67"/>
        <v>2015403.0335849845</v>
      </c>
      <c r="I450" s="2">
        <f t="shared" si="68"/>
        <v>0.67872918399708593</v>
      </c>
      <c r="J450" s="7">
        <f t="shared" si="69"/>
        <v>1367912.8564103881</v>
      </c>
      <c r="K450" s="2">
        <f t="shared" si="71"/>
        <v>42324811.177714899</v>
      </c>
      <c r="L450" s="62"/>
      <c r="P450" s="54"/>
    </row>
    <row r="451" spans="1:16" outlineLevel="2">
      <c r="A451" s="1">
        <v>367</v>
      </c>
      <c r="B451" s="1">
        <v>1989</v>
      </c>
      <c r="C451" s="1">
        <f t="shared" si="64"/>
        <v>32.5</v>
      </c>
      <c r="D451" s="2">
        <v>1775364.1</v>
      </c>
      <c r="E451" s="1">
        <v>40</v>
      </c>
      <c r="F451" s="1">
        <v>13.594429999999999</v>
      </c>
      <c r="G451" s="48">
        <v>-0.05</v>
      </c>
      <c r="H451" s="2">
        <f t="shared" si="67"/>
        <v>1230586.9017234715</v>
      </c>
      <c r="I451" s="2">
        <f t="shared" ref="I451:I473" si="73">$J$866</f>
        <v>0.67872918399708593</v>
      </c>
      <c r="J451" s="7">
        <f t="shared" si="69"/>
        <v>835235.24364427396</v>
      </c>
      <c r="K451" s="2">
        <f t="shared" si="71"/>
        <v>24135062.981963001</v>
      </c>
      <c r="L451" s="62"/>
      <c r="P451" s="54"/>
    </row>
    <row r="452" spans="1:16" outlineLevel="2">
      <c r="A452" s="1">
        <v>367</v>
      </c>
      <c r="B452" s="1">
        <v>1988</v>
      </c>
      <c r="C452" s="1">
        <f t="shared" ref="C452:C519" si="74">2021.5-B452</f>
        <v>33.5</v>
      </c>
      <c r="D452" s="2">
        <v>1253905.5099999998</v>
      </c>
      <c r="E452" s="1">
        <v>40</v>
      </c>
      <c r="F452" s="1">
        <v>12.992134999999999</v>
      </c>
      <c r="G452" s="48">
        <v>-0.05</v>
      </c>
      <c r="H452" s="2">
        <f t="shared" si="67"/>
        <v>888964.40684194874</v>
      </c>
      <c r="I452" s="2">
        <f t="shared" si="73"/>
        <v>0.67872918399708593</v>
      </c>
      <c r="J452" s="7">
        <f t="shared" si="69"/>
        <v>603366.08645828941</v>
      </c>
      <c r="K452" s="2">
        <f t="shared" si="71"/>
        <v>16290909.663163846</v>
      </c>
      <c r="L452" s="62"/>
      <c r="P452" s="54"/>
    </row>
    <row r="453" spans="1:16" outlineLevel="2">
      <c r="A453" s="1">
        <v>367</v>
      </c>
      <c r="B453" s="1">
        <v>1987</v>
      </c>
      <c r="C453" s="1">
        <f t="shared" si="74"/>
        <v>34.5</v>
      </c>
      <c r="D453" s="2">
        <v>693976.23</v>
      </c>
      <c r="E453" s="1">
        <v>40</v>
      </c>
      <c r="F453" s="1">
        <v>12.408519</v>
      </c>
      <c r="G453" s="48">
        <v>-0.05</v>
      </c>
      <c r="H453" s="2">
        <f t="shared" si="67"/>
        <v>502630.58906803658</v>
      </c>
      <c r="I453" s="2">
        <f t="shared" si="73"/>
        <v>0.67872918399708593</v>
      </c>
      <c r="J453" s="7">
        <f t="shared" si="69"/>
        <v>341150.04957012308</v>
      </c>
      <c r="K453" s="2">
        <f t="shared" si="71"/>
        <v>8611217.2355033699</v>
      </c>
      <c r="L453" s="62"/>
      <c r="P453" s="54"/>
    </row>
    <row r="454" spans="1:16" outlineLevel="2">
      <c r="A454" s="1">
        <v>367</v>
      </c>
      <c r="B454" s="1">
        <v>1986</v>
      </c>
      <c r="C454" s="1">
        <f t="shared" si="74"/>
        <v>35.5</v>
      </c>
      <c r="D454" s="2">
        <v>1702911.65</v>
      </c>
      <c r="E454" s="1">
        <v>40</v>
      </c>
      <c r="F454" s="1">
        <v>11.844321000000001</v>
      </c>
      <c r="G454" s="48">
        <v>-0.05</v>
      </c>
      <c r="H454" s="2">
        <f t="shared" si="67"/>
        <v>1258599.1367974591</v>
      </c>
      <c r="I454" s="2">
        <f t="shared" si="73"/>
        <v>0.67872918399708593</v>
      </c>
      <c r="J454" s="7">
        <f t="shared" si="69"/>
        <v>854247.96509797615</v>
      </c>
      <c r="K454" s="2">
        <f t="shared" si="71"/>
        <v>20169832.217239652</v>
      </c>
      <c r="L454" s="62"/>
      <c r="P454" s="54"/>
    </row>
    <row r="455" spans="1:16" outlineLevel="2">
      <c r="A455" s="1">
        <v>367</v>
      </c>
      <c r="B455" s="1">
        <v>1985</v>
      </c>
      <c r="C455" s="1">
        <f t="shared" si="74"/>
        <v>36.5</v>
      </c>
      <c r="D455" s="2">
        <v>3386891.3600000003</v>
      </c>
      <c r="E455" s="1">
        <v>40</v>
      </c>
      <c r="F455" s="1">
        <v>11.300235000000001</v>
      </c>
      <c r="G455" s="48">
        <v>-0.05</v>
      </c>
      <c r="H455" s="2">
        <f t="shared" si="67"/>
        <v>2551578.3854539231</v>
      </c>
      <c r="I455" s="2">
        <f t="shared" si="73"/>
        <v>0.67872918399708593</v>
      </c>
      <c r="J455" s="7">
        <f t="shared" si="69"/>
        <v>1731830.7154637433</v>
      </c>
      <c r="K455" s="2">
        <f t="shared" si="71"/>
        <v>38272668.287469603</v>
      </c>
      <c r="L455" s="62"/>
      <c r="P455" s="54"/>
    </row>
    <row r="456" spans="1:16" outlineLevel="2">
      <c r="A456" s="1">
        <v>367</v>
      </c>
      <c r="B456" s="1">
        <v>1984</v>
      </c>
      <c r="C456" s="1">
        <f t="shared" si="74"/>
        <v>37.5</v>
      </c>
      <c r="D456" s="2">
        <v>4109920.42</v>
      </c>
      <c r="E456" s="1">
        <v>40</v>
      </c>
      <c r="F456" s="1">
        <v>10.776885</v>
      </c>
      <c r="G456" s="48">
        <v>-0.05</v>
      </c>
      <c r="H456" s="2">
        <f t="shared" si="67"/>
        <v>3152747.7732058428</v>
      </c>
      <c r="I456" s="2">
        <f t="shared" si="73"/>
        <v>0.67872918399708593</v>
      </c>
      <c r="J456" s="7">
        <f t="shared" si="69"/>
        <v>2139861.9234566316</v>
      </c>
      <c r="K456" s="2">
        <f t="shared" si="71"/>
        <v>44292139.725491703</v>
      </c>
      <c r="L456" s="62"/>
      <c r="P456" s="54"/>
    </row>
    <row r="457" spans="1:16" outlineLevel="2">
      <c r="A457" s="1">
        <v>367</v>
      </c>
      <c r="B457" s="1">
        <v>1983</v>
      </c>
      <c r="C457" s="1">
        <f t="shared" si="74"/>
        <v>38.5</v>
      </c>
      <c r="D457" s="2">
        <v>2612223.41</v>
      </c>
      <c r="E457" s="1">
        <v>40</v>
      </c>
      <c r="F457" s="1">
        <v>10.274777</v>
      </c>
      <c r="G457" s="48">
        <v>-0.05</v>
      </c>
      <c r="H457" s="2">
        <f t="shared" si="67"/>
        <v>2038284.2389368489</v>
      </c>
      <c r="I457" s="2">
        <f t="shared" si="73"/>
        <v>0.67872918399708593</v>
      </c>
      <c r="J457" s="7">
        <f t="shared" si="69"/>
        <v>1383442.9982477287</v>
      </c>
      <c r="K457" s="2">
        <f t="shared" si="71"/>
        <v>26840013.011929572</v>
      </c>
      <c r="L457" s="62"/>
      <c r="P457" s="54"/>
    </row>
    <row r="458" spans="1:16" outlineLevel="2">
      <c r="A458" s="1">
        <v>367</v>
      </c>
      <c r="B458" s="1">
        <v>1982</v>
      </c>
      <c r="C458" s="1">
        <f t="shared" si="74"/>
        <v>39.5</v>
      </c>
      <c r="D458" s="2">
        <v>3147565.71</v>
      </c>
      <c r="E458" s="1">
        <v>40</v>
      </c>
      <c r="F458" s="1">
        <v>9.7943069999999999</v>
      </c>
      <c r="G458" s="48">
        <v>-0.05</v>
      </c>
      <c r="H458" s="2">
        <f t="shared" si="67"/>
        <v>2495703.0927566597</v>
      </c>
      <c r="I458" s="2">
        <f t="shared" si="73"/>
        <v>0.67872918399708593</v>
      </c>
      <c r="J458" s="7">
        <f t="shared" si="69"/>
        <v>1693906.5236457314</v>
      </c>
      <c r="K458" s="2">
        <f t="shared" si="71"/>
        <v>30828224.866412967</v>
      </c>
      <c r="L458" s="62"/>
      <c r="P458" s="54"/>
    </row>
    <row r="459" spans="1:16" outlineLevel="2">
      <c r="A459" s="1">
        <v>367</v>
      </c>
      <c r="B459" s="1">
        <v>1981</v>
      </c>
      <c r="C459" s="1">
        <f t="shared" si="74"/>
        <v>40.5</v>
      </c>
      <c r="D459" s="2">
        <v>1025917.03</v>
      </c>
      <c r="E459" s="1">
        <v>40</v>
      </c>
      <c r="F459" s="1">
        <v>9.3356790000000007</v>
      </c>
      <c r="G459" s="48">
        <v>-0.05</v>
      </c>
      <c r="H459" s="2">
        <f t="shared" si="67"/>
        <v>825800.03959127422</v>
      </c>
      <c r="I459" s="2">
        <f t="shared" si="73"/>
        <v>0.67872918399708593</v>
      </c>
      <c r="J459" s="7">
        <f t="shared" si="69"/>
        <v>560494.58701654675</v>
      </c>
      <c r="K459" s="2">
        <f t="shared" si="71"/>
        <v>9577632.0727133714</v>
      </c>
      <c r="L459" s="62"/>
      <c r="P459" s="54"/>
    </row>
    <row r="460" spans="1:16" outlineLevel="2">
      <c r="A460" s="1">
        <v>367</v>
      </c>
      <c r="B460" s="1">
        <v>1980</v>
      </c>
      <c r="C460" s="1">
        <f t="shared" si="74"/>
        <v>41.5</v>
      </c>
      <c r="D460" s="2">
        <v>674395.05</v>
      </c>
      <c r="E460" s="1">
        <v>40</v>
      </c>
      <c r="F460" s="1">
        <v>8.8989530000000006</v>
      </c>
      <c r="G460" s="48">
        <v>-0.05</v>
      </c>
      <c r="H460" s="2">
        <f t="shared" si="67"/>
        <v>550577.79384870548</v>
      </c>
      <c r="I460" s="2">
        <f t="shared" si="73"/>
        <v>0.67872918399708593</v>
      </c>
      <c r="J460" s="7">
        <f t="shared" si="69"/>
        <v>373693.21674584766</v>
      </c>
      <c r="K460" s="2">
        <f t="shared" si="71"/>
        <v>6001409.8533826508</v>
      </c>
      <c r="L460" s="62"/>
      <c r="P460" s="54"/>
    </row>
    <row r="461" spans="1:16" outlineLevel="2">
      <c r="A461" s="1">
        <v>367</v>
      </c>
      <c r="B461" s="1">
        <v>1979</v>
      </c>
      <c r="C461" s="1">
        <f t="shared" si="74"/>
        <v>42.5</v>
      </c>
      <c r="D461" s="2">
        <v>537397.29</v>
      </c>
      <c r="E461" s="1">
        <v>40</v>
      </c>
      <c r="F461" s="1">
        <v>8.4839339999999996</v>
      </c>
      <c r="G461" s="48">
        <v>-0.05</v>
      </c>
      <c r="H461" s="2">
        <f t="shared" si="67"/>
        <v>444587.02207135496</v>
      </c>
      <c r="I461" s="2">
        <f t="shared" si="73"/>
        <v>0.67872918399708593</v>
      </c>
      <c r="J461" s="7">
        <f t="shared" si="69"/>
        <v>301754.18670618517</v>
      </c>
      <c r="K461" s="2">
        <f t="shared" si="71"/>
        <v>4559243.1401388599</v>
      </c>
      <c r="L461" s="62"/>
      <c r="P461" s="54"/>
    </row>
    <row r="462" spans="1:16" outlineLevel="2">
      <c r="A462" s="1">
        <v>367</v>
      </c>
      <c r="B462" s="1">
        <v>1978</v>
      </c>
      <c r="C462" s="1">
        <f t="shared" si="74"/>
        <v>43.5</v>
      </c>
      <c r="D462" s="2">
        <v>822149.94</v>
      </c>
      <c r="E462" s="1">
        <v>40</v>
      </c>
      <c r="F462" s="1">
        <v>8.090268</v>
      </c>
      <c r="G462" s="48">
        <v>-0.05</v>
      </c>
      <c r="H462" s="2">
        <f t="shared" si="67"/>
        <v>688657.83654192218</v>
      </c>
      <c r="I462" s="2">
        <f t="shared" si="73"/>
        <v>0.67872918399708593</v>
      </c>
      <c r="J462" s="7">
        <f t="shared" si="69"/>
        <v>467412.1714492974</v>
      </c>
      <c r="K462" s="2">
        <f t="shared" si="71"/>
        <v>6651413.3507839199</v>
      </c>
      <c r="L462" s="62"/>
      <c r="P462" s="54"/>
    </row>
    <row r="463" spans="1:16" outlineLevel="2">
      <c r="A463" s="1">
        <v>367</v>
      </c>
      <c r="B463" s="1">
        <v>1977</v>
      </c>
      <c r="C463" s="1">
        <f t="shared" si="74"/>
        <v>44.5</v>
      </c>
      <c r="D463" s="2">
        <v>813981.09</v>
      </c>
      <c r="E463" s="1">
        <v>40</v>
      </c>
      <c r="F463" s="1">
        <v>7.7172939999999999</v>
      </c>
      <c r="G463" s="48">
        <v>-0.05</v>
      </c>
      <c r="H463" s="2">
        <f t="shared" si="67"/>
        <v>689784.69572327554</v>
      </c>
      <c r="I463" s="2">
        <f t="shared" si="73"/>
        <v>0.67872918399708593</v>
      </c>
      <c r="J463" s="7">
        <f t="shared" si="69"/>
        <v>468177.00366193702</v>
      </c>
      <c r="K463" s="2">
        <f t="shared" si="71"/>
        <v>6281731.3819704596</v>
      </c>
      <c r="L463" s="62"/>
      <c r="P463" s="54"/>
    </row>
    <row r="464" spans="1:16" outlineLevel="2">
      <c r="A464" s="1">
        <v>367</v>
      </c>
      <c r="B464" s="1">
        <v>1976</v>
      </c>
      <c r="C464" s="1">
        <f t="shared" si="74"/>
        <v>45.5</v>
      </c>
      <c r="D464" s="2">
        <v>597998.18000000005</v>
      </c>
      <c r="E464" s="1">
        <v>40</v>
      </c>
      <c r="F464" s="1">
        <v>7.3641949999999996</v>
      </c>
      <c r="G464" s="48">
        <v>-0.05</v>
      </c>
      <c r="H464" s="2">
        <f t="shared" si="67"/>
        <v>512298.98981191614</v>
      </c>
      <c r="I464" s="2">
        <f t="shared" si="73"/>
        <v>0.67872918399708593</v>
      </c>
      <c r="J464" s="7">
        <f t="shared" si="69"/>
        <v>347712.27531757328</v>
      </c>
      <c r="K464" s="2">
        <f t="shared" si="71"/>
        <v>4403775.2071650997</v>
      </c>
      <c r="L464" s="62"/>
      <c r="P464" s="54"/>
    </row>
    <row r="465" spans="1:16" outlineLevel="2">
      <c r="A465" s="1">
        <v>367</v>
      </c>
      <c r="B465" s="1">
        <v>1975</v>
      </c>
      <c r="C465" s="1">
        <f t="shared" si="74"/>
        <v>46.5</v>
      </c>
      <c r="D465" s="2">
        <v>1922.9099999999999</v>
      </c>
      <c r="E465" s="1">
        <v>40</v>
      </c>
      <c r="F465" s="1">
        <v>7.0298249999999998</v>
      </c>
      <c r="G465" s="48">
        <v>-0.05</v>
      </c>
      <c r="H465" s="2">
        <f t="shared" si="67"/>
        <v>1664.2153292428125</v>
      </c>
      <c r="I465" s="2">
        <f t="shared" si="73"/>
        <v>0.67872918399708593</v>
      </c>
      <c r="J465" s="7">
        <f t="shared" si="69"/>
        <v>1129.5515124124158</v>
      </c>
      <c r="K465" s="2">
        <f t="shared" si="71"/>
        <v>13517.720790749998</v>
      </c>
      <c r="L465" s="62"/>
      <c r="P465" s="54"/>
    </row>
    <row r="466" spans="1:16" outlineLevel="2">
      <c r="A466" s="1">
        <v>367</v>
      </c>
      <c r="B466" s="1">
        <v>1974</v>
      </c>
      <c r="C466" s="1">
        <f t="shared" si="74"/>
        <v>47.5</v>
      </c>
      <c r="D466" s="2">
        <v>101907.76999999999</v>
      </c>
      <c r="E466" s="1">
        <v>40</v>
      </c>
      <c r="F466" s="1">
        <v>6.7129120000000002</v>
      </c>
      <c r="G466" s="48">
        <v>-0.05</v>
      </c>
      <c r="H466" s="2">
        <f t="shared" si="67"/>
        <v>89045.588831686196</v>
      </c>
      <c r="I466" s="2">
        <f t="shared" si="73"/>
        <v>0.67872918399708593</v>
      </c>
      <c r="J466" s="7">
        <f t="shared" si="69"/>
        <v>60437.839846270399</v>
      </c>
      <c r="K466" s="2">
        <f t="shared" si="71"/>
        <v>684097.89212623995</v>
      </c>
      <c r="L466" s="62"/>
      <c r="P466" s="54"/>
    </row>
    <row r="467" spans="1:16" outlineLevel="2">
      <c r="A467" s="1">
        <v>367</v>
      </c>
      <c r="B467" s="1">
        <v>1973</v>
      </c>
      <c r="C467" s="1">
        <f t="shared" si="74"/>
        <v>48.5</v>
      </c>
      <c r="D467" s="2">
        <v>234440.87</v>
      </c>
      <c r="E467" s="1">
        <v>40</v>
      </c>
      <c r="F467" s="1">
        <v>6.4118830000000004</v>
      </c>
      <c r="G467" s="48">
        <v>-0.05</v>
      </c>
      <c r="H467" s="2">
        <f t="shared" si="67"/>
        <v>206703.71849247199</v>
      </c>
      <c r="I467" s="2">
        <f t="shared" si="73"/>
        <v>0.67872918399708593</v>
      </c>
      <c r="J467" s="7">
        <f t="shared" si="69"/>
        <v>140295.84618155888</v>
      </c>
      <c r="K467" s="2">
        <f t="shared" si="71"/>
        <v>1503207.4288582101</v>
      </c>
      <c r="L467" s="62"/>
      <c r="P467" s="54"/>
    </row>
    <row r="468" spans="1:16" outlineLevel="2">
      <c r="A468" s="1">
        <v>367</v>
      </c>
      <c r="B468" s="1">
        <v>1972</v>
      </c>
      <c r="C468" s="1">
        <f t="shared" si="74"/>
        <v>49.5</v>
      </c>
      <c r="D468" s="2">
        <v>47931.87</v>
      </c>
      <c r="E468" s="1">
        <v>40</v>
      </c>
      <c r="F468" s="1">
        <v>6.1251129999999998</v>
      </c>
      <c r="G468" s="48">
        <v>-0.05</v>
      </c>
      <c r="H468" s="2">
        <f t="shared" si="67"/>
        <v>42621.775348653115</v>
      </c>
      <c r="I468" s="2">
        <f t="shared" si="73"/>
        <v>0.67872918399708593</v>
      </c>
      <c r="J468" s="7">
        <f t="shared" si="69"/>
        <v>28928.642802898441</v>
      </c>
      <c r="K468" s="2">
        <f t="shared" si="71"/>
        <v>293588.12005130999</v>
      </c>
      <c r="L468" s="62"/>
      <c r="P468" s="54"/>
    </row>
    <row r="469" spans="1:16" outlineLevel="2">
      <c r="A469" s="1">
        <v>367</v>
      </c>
      <c r="B469" s="1">
        <v>1971</v>
      </c>
      <c r="C469" s="1">
        <f t="shared" si="74"/>
        <v>50.5</v>
      </c>
      <c r="D469" s="2">
        <v>50699.76</v>
      </c>
      <c r="E469" s="1">
        <v>40</v>
      </c>
      <c r="F469" s="1">
        <v>5.8507639999999999</v>
      </c>
      <c r="G469" s="48">
        <v>-0.05</v>
      </c>
      <c r="H469" s="2">
        <f t="shared" si="67"/>
        <v>45448.149321313205</v>
      </c>
      <c r="I469" s="2">
        <f t="shared" si="73"/>
        <v>0.67872918399708593</v>
      </c>
      <c r="J469" s="7">
        <f t="shared" si="69"/>
        <v>30846.985303032627</v>
      </c>
      <c r="K469" s="2">
        <f t="shared" si="71"/>
        <v>296632.33061663999</v>
      </c>
      <c r="L469" s="62"/>
      <c r="P469" s="54"/>
    </row>
    <row r="470" spans="1:16" outlineLevel="2">
      <c r="A470" s="1">
        <v>367</v>
      </c>
      <c r="B470" s="1">
        <v>1970</v>
      </c>
      <c r="C470" s="1">
        <f t="shared" si="74"/>
        <v>51.5</v>
      </c>
      <c r="D470" s="2">
        <v>263.05</v>
      </c>
      <c r="E470" s="1">
        <v>40</v>
      </c>
      <c r="F470" s="1">
        <v>5.5870839999999999</v>
      </c>
      <c r="G470" s="48">
        <v>-0.05</v>
      </c>
      <c r="H470" s="2">
        <f t="shared" si="67"/>
        <v>237.62333578725003</v>
      </c>
      <c r="I470" s="2">
        <f t="shared" si="73"/>
        <v>0.67872918399708593</v>
      </c>
      <c r="J470" s="7">
        <f t="shared" si="69"/>
        <v>161.28189279754577</v>
      </c>
      <c r="K470" s="2">
        <f t="shared" si="71"/>
        <v>1469.6824462</v>
      </c>
      <c r="L470" s="62"/>
      <c r="P470" s="54"/>
    </row>
    <row r="471" spans="1:16" outlineLevel="2">
      <c r="A471" s="1">
        <v>367</v>
      </c>
      <c r="B471" s="1">
        <v>1969</v>
      </c>
      <c r="C471" s="1">
        <f t="shared" si="74"/>
        <v>52.5</v>
      </c>
      <c r="D471" s="2">
        <v>378.68</v>
      </c>
      <c r="E471" s="1">
        <v>40</v>
      </c>
      <c r="F471" s="1">
        <v>5.3323910000000003</v>
      </c>
      <c r="G471" s="48">
        <v>-0.05</v>
      </c>
      <c r="H471" s="2">
        <f t="shared" si="67"/>
        <v>344.60816712315</v>
      </c>
      <c r="I471" s="2">
        <f t="shared" si="73"/>
        <v>0.67872918399708593</v>
      </c>
      <c r="J471" s="7">
        <f t="shared" si="69"/>
        <v>233.89562007022701</v>
      </c>
      <c r="K471" s="2">
        <f t="shared" si="71"/>
        <v>2019.2698238800001</v>
      </c>
      <c r="L471" s="62"/>
      <c r="P471" s="54"/>
    </row>
    <row r="472" spans="1:16" outlineLevel="2">
      <c r="A472" s="1">
        <v>367</v>
      </c>
      <c r="B472" s="1">
        <v>1968</v>
      </c>
      <c r="C472" s="1">
        <f t="shared" si="74"/>
        <v>53.5</v>
      </c>
      <c r="D472" s="2">
        <v>87.18</v>
      </c>
      <c r="E472" s="1">
        <v>40</v>
      </c>
      <c r="F472" s="1">
        <v>5.0849260000000003</v>
      </c>
      <c r="G472" s="48">
        <v>-0.05</v>
      </c>
      <c r="H472" s="2">
        <f t="shared" si="67"/>
        <v>79.902273972150013</v>
      </c>
      <c r="I472" s="2">
        <f t="shared" si="73"/>
        <v>0.67872918399708593</v>
      </c>
      <c r="J472" s="7">
        <f t="shared" si="69"/>
        <v>54.232005212628977</v>
      </c>
      <c r="K472" s="2">
        <f t="shared" si="71"/>
        <v>443.30384868000004</v>
      </c>
      <c r="L472" s="62"/>
      <c r="P472" s="54"/>
    </row>
    <row r="473" spans="1:16" outlineLevel="2">
      <c r="A473" s="1">
        <v>367</v>
      </c>
      <c r="B473" s="1">
        <v>1967</v>
      </c>
      <c r="C473" s="1">
        <f t="shared" si="74"/>
        <v>54.5</v>
      </c>
      <c r="D473" s="2">
        <v>81.709999999999994</v>
      </c>
      <c r="E473" s="1">
        <v>40</v>
      </c>
      <c r="F473" s="1">
        <v>4.8435839999999999</v>
      </c>
      <c r="G473" s="48">
        <v>-0.05</v>
      </c>
      <c r="H473" s="2">
        <f t="shared" si="67"/>
        <v>75.406557223199997</v>
      </c>
      <c r="I473" s="2">
        <f t="shared" si="73"/>
        <v>0.67872918399708593</v>
      </c>
      <c r="J473" s="7">
        <f t="shared" si="69"/>
        <v>51.1806310521321</v>
      </c>
      <c r="K473" s="2">
        <f t="shared" si="71"/>
        <v>395.76924863999994</v>
      </c>
      <c r="L473" s="62"/>
      <c r="P473" s="54"/>
    </row>
    <row r="474" spans="1:16" outlineLevel="1">
      <c r="A474" s="6" t="s">
        <v>72</v>
      </c>
      <c r="C474" s="1" t="s">
        <v>30</v>
      </c>
      <c r="D474" s="2">
        <f>SUBTOTAL(9,D419:D473)</f>
        <v>190943364.82000005</v>
      </c>
      <c r="G474" s="48"/>
      <c r="H474" s="2">
        <f>SUBTOTAL(9,H419:H473)</f>
        <v>65416717.724750653</v>
      </c>
      <c r="I474" s="2" t="s">
        <v>30</v>
      </c>
      <c r="J474" s="2">
        <f>SUBTOTAL(9,J419:J473)</f>
        <v>44400235.4410877</v>
      </c>
      <c r="K474" s="2">
        <f>SUBTOTAL(9,K419:K473)</f>
        <v>5145669155.6666441</v>
      </c>
      <c r="L474" s="62">
        <f>K474/D474</f>
        <v>26.948667006666625</v>
      </c>
      <c r="O474" s="7"/>
      <c r="P474" s="54"/>
    </row>
    <row r="475" spans="1:16" outlineLevel="2">
      <c r="A475" s="1">
        <v>368</v>
      </c>
      <c r="B475" s="1">
        <v>2021</v>
      </c>
      <c r="C475" s="1">
        <f t="shared" si="74"/>
        <v>0.5</v>
      </c>
      <c r="D475" s="2">
        <v>48441626.969999999</v>
      </c>
      <c r="E475" s="1">
        <v>37</v>
      </c>
      <c r="F475" s="1">
        <v>36.572266999999997</v>
      </c>
      <c r="G475" s="48">
        <v>-0.3</v>
      </c>
      <c r="H475" s="2">
        <f t="shared" ref="H475:H538" si="75">+D475*(1-G475)*(1-F475/E475)</f>
        <v>728002.89614559442</v>
      </c>
      <c r="I475" s="2">
        <f t="shared" ref="I475:I506" si="76">$J$866</f>
        <v>0.67872918399708593</v>
      </c>
      <c r="J475" s="7">
        <f t="shared" ref="J475:J538" si="77">IF((D475*(1-G475)-H475*I475)&lt;0,D475*(1-G475),H475*I475)</f>
        <v>494116.81164841459</v>
      </c>
      <c r="K475" s="2">
        <f t="shared" si="71"/>
        <v>1771620115.4612408</v>
      </c>
      <c r="L475" s="62"/>
      <c r="P475" s="54"/>
    </row>
    <row r="476" spans="1:16" outlineLevel="2">
      <c r="A476" s="1">
        <v>368</v>
      </c>
      <c r="B476" s="1">
        <v>2020</v>
      </c>
      <c r="C476" s="1">
        <f t="shared" si="74"/>
        <v>1.5</v>
      </c>
      <c r="D476" s="2">
        <v>62072182.530000001</v>
      </c>
      <c r="E476" s="1">
        <v>37</v>
      </c>
      <c r="F476" s="1">
        <v>35.803840000000001</v>
      </c>
      <c r="G476" s="48">
        <v>-0.3</v>
      </c>
      <c r="H476" s="2">
        <f t="shared" si="75"/>
        <v>2608722.7138272994</v>
      </c>
      <c r="I476" s="2">
        <f t="shared" si="76"/>
        <v>0.67872918399708593</v>
      </c>
      <c r="J476" s="7">
        <f t="shared" si="77"/>
        <v>1770616.2388306665</v>
      </c>
      <c r="K476" s="2">
        <f t="shared" si="71"/>
        <v>2222422491.7549152</v>
      </c>
      <c r="L476" s="62"/>
      <c r="P476" s="54"/>
    </row>
    <row r="477" spans="1:16" outlineLevel="2">
      <c r="A477" s="1">
        <v>368</v>
      </c>
      <c r="B477" s="1">
        <v>2019</v>
      </c>
      <c r="C477" s="1">
        <f t="shared" si="74"/>
        <v>2.5</v>
      </c>
      <c r="D477" s="2">
        <v>33203853.359999999</v>
      </c>
      <c r="E477" s="1">
        <v>37</v>
      </c>
      <c r="F477" s="1">
        <v>35.110097000000003</v>
      </c>
      <c r="G477" s="48">
        <v>-0.3</v>
      </c>
      <c r="H477" s="2">
        <f t="shared" si="75"/>
        <v>2204802.1810705699</v>
      </c>
      <c r="I477" s="2">
        <f t="shared" si="76"/>
        <v>0.67872918399708593</v>
      </c>
      <c r="J477" s="7">
        <f t="shared" si="77"/>
        <v>1496463.5852330232</v>
      </c>
      <c r="K477" s="2">
        <f t="shared" si="71"/>
        <v>1165790512.243376</v>
      </c>
      <c r="L477" s="62"/>
      <c r="P477" s="54"/>
    </row>
    <row r="478" spans="1:16" outlineLevel="2">
      <c r="A478" s="1">
        <v>368</v>
      </c>
      <c r="B478" s="1">
        <v>2018</v>
      </c>
      <c r="C478" s="1">
        <f t="shared" si="74"/>
        <v>3.5</v>
      </c>
      <c r="D478" s="2">
        <v>27753384.680000003</v>
      </c>
      <c r="E478" s="1">
        <v>37</v>
      </c>
      <c r="F478" s="1">
        <v>34.466192999999997</v>
      </c>
      <c r="G478" s="48">
        <v>-0.3</v>
      </c>
      <c r="H478" s="2">
        <f t="shared" si="75"/>
        <v>2470763.1483416208</v>
      </c>
      <c r="I478" s="2">
        <f t="shared" si="76"/>
        <v>0.67872918399708593</v>
      </c>
      <c r="J478" s="7">
        <f t="shared" si="77"/>
        <v>1676979.0555239792</v>
      </c>
      <c r="K478" s="2">
        <f t="shared" ref="K478:K549" si="78">+D478*F478</f>
        <v>956553512.7841233</v>
      </c>
      <c r="L478" s="62"/>
      <c r="P478" s="54"/>
    </row>
    <row r="479" spans="1:16" outlineLevel="2">
      <c r="A479" s="1">
        <v>368</v>
      </c>
      <c r="B479" s="1">
        <v>2017</v>
      </c>
      <c r="C479" s="1">
        <f t="shared" si="74"/>
        <v>4.5</v>
      </c>
      <c r="D479" s="2">
        <v>32115809.110000003</v>
      </c>
      <c r="E479" s="1">
        <v>37</v>
      </c>
      <c r="F479" s="1">
        <v>33.860919000000003</v>
      </c>
      <c r="G479" s="48">
        <v>-0.3</v>
      </c>
      <c r="H479" s="2">
        <f t="shared" si="75"/>
        <v>3542117.9467534111</v>
      </c>
      <c r="I479" s="2">
        <f t="shared" si="76"/>
        <v>0.67872918399708593</v>
      </c>
      <c r="J479" s="7">
        <f t="shared" si="77"/>
        <v>2404138.823621376</v>
      </c>
      <c r="K479" s="2">
        <f t="shared" si="78"/>
        <v>1087470810.8931723</v>
      </c>
      <c r="L479" s="62"/>
      <c r="P479" s="54"/>
    </row>
    <row r="480" spans="1:16" outlineLevel="2">
      <c r="A480" s="1">
        <v>368</v>
      </c>
      <c r="B480" s="1">
        <v>2016</v>
      </c>
      <c r="C480" s="1">
        <f t="shared" si="74"/>
        <v>5.5</v>
      </c>
      <c r="D480" s="2">
        <v>30256909.579999998</v>
      </c>
      <c r="E480" s="1">
        <v>37</v>
      </c>
      <c r="F480" s="1">
        <v>33.28801</v>
      </c>
      <c r="G480" s="48">
        <v>-0.3</v>
      </c>
      <c r="H480" s="2">
        <f t="shared" si="75"/>
        <v>3946144.581876311</v>
      </c>
      <c r="I480" s="2">
        <f t="shared" si="76"/>
        <v>0.67872918399708593</v>
      </c>
      <c r="J480" s="7">
        <f t="shared" si="77"/>
        <v>2678363.4919914305</v>
      </c>
      <c r="K480" s="2">
        <f t="shared" si="78"/>
        <v>1007192308.6681358</v>
      </c>
      <c r="L480" s="62"/>
      <c r="P480" s="54"/>
    </row>
    <row r="481" spans="1:16" outlineLevel="2">
      <c r="A481" s="1">
        <v>368</v>
      </c>
      <c r="B481" s="1">
        <v>2015</v>
      </c>
      <c r="C481" s="1">
        <f t="shared" si="74"/>
        <v>6.5</v>
      </c>
      <c r="D481" s="2">
        <v>25813385.850000001</v>
      </c>
      <c r="E481" s="1">
        <v>37</v>
      </c>
      <c r="F481" s="1">
        <v>32.742556999999998</v>
      </c>
      <c r="G481" s="48">
        <v>-0.3</v>
      </c>
      <c r="H481" s="2">
        <f t="shared" si="75"/>
        <v>3861316.880037732</v>
      </c>
      <c r="I481" s="2">
        <f t="shared" si="76"/>
        <v>0.67872918399708593</v>
      </c>
      <c r="J481" s="7">
        <f t="shared" si="77"/>
        <v>2620788.4551421837</v>
      </c>
      <c r="K481" s="2">
        <f t="shared" si="78"/>
        <v>845196257.55661845</v>
      </c>
      <c r="L481" s="62"/>
      <c r="P481" s="54"/>
    </row>
    <row r="482" spans="1:16" outlineLevel="2">
      <c r="A482" s="1">
        <v>368</v>
      </c>
      <c r="B482" s="1">
        <v>2014</v>
      </c>
      <c r="C482" s="1">
        <f t="shared" si="74"/>
        <v>7.5</v>
      </c>
      <c r="D482" s="2">
        <v>21101031.93</v>
      </c>
      <c r="E482" s="1">
        <v>37</v>
      </c>
      <c r="F482" s="1">
        <v>32.220367000000003</v>
      </c>
      <c r="G482" s="48">
        <v>-0.3</v>
      </c>
      <c r="H482" s="2">
        <f t="shared" si="75"/>
        <v>3543560.6786671928</v>
      </c>
      <c r="I482" s="2">
        <f t="shared" si="76"/>
        <v>0.67872918399708593</v>
      </c>
      <c r="J482" s="7">
        <f t="shared" si="77"/>
        <v>2405118.0478759436</v>
      </c>
      <c r="K482" s="2">
        <f t="shared" si="78"/>
        <v>679882992.86331832</v>
      </c>
      <c r="L482" s="62"/>
      <c r="P482" s="54"/>
    </row>
    <row r="483" spans="1:16" outlineLevel="2">
      <c r="A483" s="1">
        <v>368</v>
      </c>
      <c r="B483" s="1">
        <v>2013</v>
      </c>
      <c r="C483" s="1">
        <f t="shared" si="74"/>
        <v>8.5</v>
      </c>
      <c r="D483" s="2">
        <v>22249844.129999999</v>
      </c>
      <c r="E483" s="1">
        <v>37</v>
      </c>
      <c r="F483" s="1">
        <v>31.718793000000002</v>
      </c>
      <c r="G483" s="48">
        <v>-0.3</v>
      </c>
      <c r="H483" s="2">
        <f t="shared" si="75"/>
        <v>4128590.3334795749</v>
      </c>
      <c r="I483" s="2">
        <f t="shared" si="76"/>
        <v>0.67872918399708593</v>
      </c>
      <c r="J483" s="7">
        <f t="shared" si="77"/>
        <v>2802194.7481008489</v>
      </c>
      <c r="K483" s="2">
        <f t="shared" ref="K483:K486" si="79">+D483*F483</f>
        <v>705738200.2417351</v>
      </c>
      <c r="L483" s="62"/>
      <c r="P483" s="54"/>
    </row>
    <row r="484" spans="1:16" outlineLevel="2">
      <c r="A484" s="1">
        <v>368</v>
      </c>
      <c r="B484" s="1">
        <v>2012</v>
      </c>
      <c r="C484" s="1">
        <f t="shared" si="74"/>
        <v>9.5</v>
      </c>
      <c r="D484" s="2">
        <v>22711626.400000002</v>
      </c>
      <c r="E484" s="1">
        <v>37</v>
      </c>
      <c r="F484" s="1">
        <v>31.236131</v>
      </c>
      <c r="G484" s="48">
        <v>-0.3</v>
      </c>
      <c r="H484" s="2">
        <f t="shared" si="75"/>
        <v>4599429.4905541651</v>
      </c>
      <c r="I484" s="2">
        <f t="shared" si="76"/>
        <v>0.67872918399708593</v>
      </c>
      <c r="J484" s="7">
        <f t="shared" si="77"/>
        <v>3121767.0249759611</v>
      </c>
      <c r="K484" s="2">
        <f t="shared" si="79"/>
        <v>709423337.45345843</v>
      </c>
      <c r="L484" s="62"/>
      <c r="P484" s="54"/>
    </row>
    <row r="485" spans="1:16" outlineLevel="2">
      <c r="A485" s="1">
        <v>368</v>
      </c>
      <c r="B485" s="1">
        <v>2011</v>
      </c>
      <c r="C485" s="1">
        <f t="shared" si="74"/>
        <v>10.5</v>
      </c>
      <c r="D485" s="2">
        <v>22203425.219999999</v>
      </c>
      <c r="E485" s="1">
        <v>37</v>
      </c>
      <c r="F485" s="1">
        <v>30.769791000000001</v>
      </c>
      <c r="G485" s="48">
        <v>-0.3</v>
      </c>
      <c r="H485" s="2">
        <f t="shared" si="75"/>
        <v>4860312.7980381697</v>
      </c>
      <c r="I485" s="2">
        <f t="shared" si="76"/>
        <v>0.67872918399708593</v>
      </c>
      <c r="J485" s="7">
        <f t="shared" si="77"/>
        <v>3298836.1393830404</v>
      </c>
      <c r="K485" s="2">
        <f t="shared" si="79"/>
        <v>683194753.50352907</v>
      </c>
      <c r="L485" s="62"/>
      <c r="P485" s="54"/>
    </row>
    <row r="486" spans="1:16" outlineLevel="2">
      <c r="A486" s="1">
        <v>368</v>
      </c>
      <c r="B486" s="1">
        <v>2010</v>
      </c>
      <c r="C486" s="1">
        <f t="shared" si="74"/>
        <v>11.5</v>
      </c>
      <c r="D486" s="2">
        <v>21855034.869999997</v>
      </c>
      <c r="E486" s="1">
        <v>37</v>
      </c>
      <c r="F486" s="1">
        <v>30.318221000000001</v>
      </c>
      <c r="G486" s="48">
        <v>-0.3</v>
      </c>
      <c r="H486" s="2">
        <f t="shared" si="75"/>
        <v>5130801.809465508</v>
      </c>
      <c r="I486" s="2">
        <f t="shared" si="76"/>
        <v>0.67872918399708593</v>
      </c>
      <c r="J486" s="7">
        <f t="shared" si="77"/>
        <v>3482424.9253892964</v>
      </c>
      <c r="K486" s="2">
        <f t="shared" si="79"/>
        <v>662605777.15136623</v>
      </c>
      <c r="L486" s="62"/>
      <c r="P486" s="54"/>
    </row>
    <row r="487" spans="1:16" outlineLevel="2">
      <c r="A487" s="1">
        <v>368</v>
      </c>
      <c r="B487" s="1">
        <v>2009</v>
      </c>
      <c r="C487" s="1">
        <f t="shared" si="74"/>
        <v>12.5</v>
      </c>
      <c r="D487" s="2">
        <v>30277364.620000001</v>
      </c>
      <c r="E487" s="1">
        <v>37</v>
      </c>
      <c r="F487" s="1">
        <v>29.880317999999999</v>
      </c>
      <c r="G487" s="48">
        <v>-0.3</v>
      </c>
      <c r="H487" s="2">
        <f t="shared" si="75"/>
        <v>7573912.7097347621</v>
      </c>
      <c r="I487" s="2">
        <f t="shared" si="76"/>
        <v>0.67872918399708593</v>
      </c>
      <c r="J487" s="7">
        <f t="shared" si="77"/>
        <v>5140635.5931434333</v>
      </c>
      <c r="K487" s="2">
        <f t="shared" si="78"/>
        <v>904697283.04754913</v>
      </c>
      <c r="L487" s="62"/>
      <c r="P487" s="54"/>
    </row>
    <row r="488" spans="1:16" outlineLevel="2">
      <c r="A488" s="1">
        <v>368</v>
      </c>
      <c r="B488" s="1">
        <v>2008</v>
      </c>
      <c r="C488" s="1">
        <f t="shared" si="74"/>
        <v>13.5</v>
      </c>
      <c r="D488" s="2">
        <v>21325739.800000001</v>
      </c>
      <c r="E488" s="1">
        <v>37</v>
      </c>
      <c r="F488" s="1">
        <v>29.454529000000001</v>
      </c>
      <c r="G488" s="48">
        <v>-0.3</v>
      </c>
      <c r="H488" s="2">
        <f t="shared" si="75"/>
        <v>5653691.258885934</v>
      </c>
      <c r="I488" s="2">
        <f t="shared" si="76"/>
        <v>0.67872918399708593</v>
      </c>
      <c r="J488" s="7">
        <f t="shared" si="77"/>
        <v>3837325.2547151074</v>
      </c>
      <c r="K488" s="2">
        <f t="shared" si="78"/>
        <v>628139621.38555419</v>
      </c>
      <c r="L488" s="62"/>
      <c r="P488" s="54"/>
    </row>
    <row r="489" spans="1:16" outlineLevel="2">
      <c r="A489" s="1">
        <v>368</v>
      </c>
      <c r="B489" s="1">
        <v>2007</v>
      </c>
      <c r="C489" s="1">
        <f t="shared" si="74"/>
        <v>14.5</v>
      </c>
      <c r="D489" s="2">
        <v>23580622.32</v>
      </c>
      <c r="E489" s="1">
        <v>37</v>
      </c>
      <c r="F489" s="1">
        <v>29.039573000000001</v>
      </c>
      <c r="G489" s="48">
        <v>-0.3</v>
      </c>
      <c r="H489" s="2">
        <f t="shared" si="75"/>
        <v>6595280.2532651313</v>
      </c>
      <c r="I489" s="2">
        <f t="shared" si="76"/>
        <v>0.67872918399708593</v>
      </c>
      <c r="J489" s="7">
        <f t="shared" si="77"/>
        <v>4476409.1845307369</v>
      </c>
      <c r="K489" s="2">
        <f t="shared" si="78"/>
        <v>684771203.24706936</v>
      </c>
      <c r="L489" s="62"/>
      <c r="P489" s="54"/>
    </row>
    <row r="490" spans="1:16" outlineLevel="2">
      <c r="A490" s="1">
        <v>368</v>
      </c>
      <c r="B490" s="1">
        <v>2006</v>
      </c>
      <c r="C490" s="1">
        <f t="shared" si="74"/>
        <v>15.5</v>
      </c>
      <c r="D490" s="2">
        <v>23399350.189999998</v>
      </c>
      <c r="E490" s="1">
        <v>37</v>
      </c>
      <c r="F490" s="1">
        <v>28.634412000000001</v>
      </c>
      <c r="G490" s="48">
        <v>-0.3</v>
      </c>
      <c r="H490" s="2">
        <f t="shared" si="75"/>
        <v>6877678.9217416262</v>
      </c>
      <c r="I490" s="2">
        <f t="shared" si="76"/>
        <v>0.67872918399708593</v>
      </c>
      <c r="J490" s="7">
        <f t="shared" si="77"/>
        <v>4668081.4023476513</v>
      </c>
      <c r="K490" s="2">
        <f t="shared" si="78"/>
        <v>670026633.87273824</v>
      </c>
      <c r="L490" s="62"/>
      <c r="P490" s="54"/>
    </row>
    <row r="491" spans="1:16" outlineLevel="2">
      <c r="A491" s="1">
        <v>368</v>
      </c>
      <c r="B491" s="1">
        <v>2005</v>
      </c>
      <c r="C491" s="1">
        <f t="shared" si="74"/>
        <v>16.5</v>
      </c>
      <c r="D491" s="2">
        <v>14825971.040000001</v>
      </c>
      <c r="E491" s="1">
        <v>37</v>
      </c>
      <c r="F491" s="1">
        <v>28.237918000000001</v>
      </c>
      <c r="G491" s="48">
        <v>-0.3</v>
      </c>
      <c r="H491" s="2">
        <f t="shared" si="75"/>
        <v>4564278.0047766715</v>
      </c>
      <c r="I491" s="2">
        <f t="shared" si="76"/>
        <v>0.67872918399708593</v>
      </c>
      <c r="J491" s="7">
        <f t="shared" si="77"/>
        <v>3097908.6857179175</v>
      </c>
      <c r="K491" s="2">
        <f t="shared" si="78"/>
        <v>418654554.49789476</v>
      </c>
      <c r="L491" s="62"/>
      <c r="P491" s="54"/>
    </row>
    <row r="492" spans="1:16" outlineLevel="2">
      <c r="A492" s="1">
        <v>368</v>
      </c>
      <c r="B492" s="1">
        <v>2004</v>
      </c>
      <c r="C492" s="1">
        <f t="shared" si="74"/>
        <v>17.5</v>
      </c>
      <c r="D492" s="2">
        <v>14648182.699999999</v>
      </c>
      <c r="E492" s="1">
        <v>37</v>
      </c>
      <c r="F492" s="1">
        <v>27.848839999999999</v>
      </c>
      <c r="G492" s="48">
        <v>-0.3</v>
      </c>
      <c r="H492" s="2">
        <f t="shared" si="75"/>
        <v>4709789.802054368</v>
      </c>
      <c r="I492" s="2">
        <f t="shared" si="76"/>
        <v>0.67872918399708593</v>
      </c>
      <c r="J492" s="7">
        <f t="shared" si="77"/>
        <v>3196671.7891461579</v>
      </c>
      <c r="K492" s="2">
        <f t="shared" si="78"/>
        <v>407934896.30306798</v>
      </c>
      <c r="L492" s="62"/>
      <c r="P492" s="54"/>
    </row>
    <row r="493" spans="1:16" outlineLevel="2">
      <c r="A493" s="1">
        <v>368</v>
      </c>
      <c r="B493" s="1">
        <v>2003</v>
      </c>
      <c r="C493" s="1">
        <f t="shared" si="74"/>
        <v>18.5</v>
      </c>
      <c r="D493" s="2">
        <v>12255677.01</v>
      </c>
      <c r="E493" s="1">
        <v>37</v>
      </c>
      <c r="F493" s="1">
        <v>27.466062999999998</v>
      </c>
      <c r="G493" s="48">
        <v>-0.3</v>
      </c>
      <c r="H493" s="2">
        <f t="shared" si="75"/>
        <v>4105359.6826322945</v>
      </c>
      <c r="I493" s="2">
        <f t="shared" si="76"/>
        <v>0.67872918399708593</v>
      </c>
      <c r="J493" s="7">
        <f t="shared" si="77"/>
        <v>2786427.427407553</v>
      </c>
      <c r="K493" s="2">
        <f t="shared" ref="K493:K499" si="80">+D493*F493</f>
        <v>336615196.86431158</v>
      </c>
      <c r="L493" s="62"/>
      <c r="P493" s="54"/>
    </row>
    <row r="494" spans="1:16" outlineLevel="2">
      <c r="A494" s="1">
        <v>368</v>
      </c>
      <c r="B494" s="1">
        <v>2002</v>
      </c>
      <c r="C494" s="1">
        <f t="shared" si="74"/>
        <v>19.5</v>
      </c>
      <c r="D494" s="2">
        <v>12840431.439999999</v>
      </c>
      <c r="E494" s="1">
        <v>37</v>
      </c>
      <c r="F494" s="1">
        <v>27.088694</v>
      </c>
      <c r="G494" s="48">
        <v>-0.3</v>
      </c>
      <c r="H494" s="2">
        <f t="shared" si="75"/>
        <v>4471488.6142167244</v>
      </c>
      <c r="I494" s="2">
        <f t="shared" si="76"/>
        <v>0.67872918399708593</v>
      </c>
      <c r="J494" s="7">
        <f t="shared" si="77"/>
        <v>3034929.8183795777</v>
      </c>
      <c r="K494" s="2">
        <f t="shared" si="80"/>
        <v>347830518.10613936</v>
      </c>
      <c r="L494" s="62"/>
      <c r="P494" s="54"/>
    </row>
    <row r="495" spans="1:16" outlineLevel="2">
      <c r="A495" s="1">
        <v>368</v>
      </c>
      <c r="B495" s="1">
        <v>2001</v>
      </c>
      <c r="C495" s="1">
        <f t="shared" si="74"/>
        <v>20.5</v>
      </c>
      <c r="D495" s="2">
        <v>11048748.360000001</v>
      </c>
      <c r="E495" s="1">
        <v>37</v>
      </c>
      <c r="F495" s="1">
        <v>26.716550000000002</v>
      </c>
      <c r="G495" s="48">
        <v>-0.3</v>
      </c>
      <c r="H495" s="2">
        <f t="shared" si="75"/>
        <v>3992027.7491739076</v>
      </c>
      <c r="I495" s="2">
        <f t="shared" si="76"/>
        <v>0.67872918399708593</v>
      </c>
      <c r="J495" s="7">
        <f t="shared" si="77"/>
        <v>2709505.7366905301</v>
      </c>
      <c r="K495" s="2">
        <f t="shared" si="80"/>
        <v>295184437.99735802</v>
      </c>
      <c r="L495" s="62"/>
      <c r="P495" s="54"/>
    </row>
    <row r="496" spans="1:16" outlineLevel="2">
      <c r="A496" s="1">
        <v>368</v>
      </c>
      <c r="B496" s="1">
        <v>2000</v>
      </c>
      <c r="C496" s="1">
        <f t="shared" si="74"/>
        <v>21.5</v>
      </c>
      <c r="D496" s="2">
        <v>8655708.4199999999</v>
      </c>
      <c r="E496" s="1">
        <v>37</v>
      </c>
      <c r="F496" s="1">
        <v>26.349565999999999</v>
      </c>
      <c r="G496" s="48">
        <v>-0.3</v>
      </c>
      <c r="H496" s="2">
        <f t="shared" si="75"/>
        <v>3239004.5033943406</v>
      </c>
      <c r="I496" s="2">
        <f t="shared" si="76"/>
        <v>0.67872918399708593</v>
      </c>
      <c r="J496" s="7">
        <f t="shared" si="77"/>
        <v>2198406.8835517275</v>
      </c>
      <c r="K496" s="2">
        <f t="shared" si="80"/>
        <v>228074160.28954571</v>
      </c>
      <c r="L496" s="62"/>
      <c r="P496" s="54"/>
    </row>
    <row r="497" spans="1:16" outlineLevel="2">
      <c r="A497" s="1">
        <v>368</v>
      </c>
      <c r="B497" s="1">
        <v>1999</v>
      </c>
      <c r="C497" s="1">
        <f t="shared" si="74"/>
        <v>22.5</v>
      </c>
      <c r="D497" s="2">
        <v>8010334.7400000002</v>
      </c>
      <c r="E497" s="1">
        <v>37</v>
      </c>
      <c r="F497" s="1">
        <v>25.987618999999999</v>
      </c>
      <c r="G497" s="48">
        <v>-0.3</v>
      </c>
      <c r="H497" s="2">
        <f t="shared" si="75"/>
        <v>3099370.6898038038</v>
      </c>
      <c r="I497" s="2">
        <f t="shared" si="76"/>
        <v>0.67872918399708593</v>
      </c>
      <c r="J497" s="7">
        <f t="shared" si="77"/>
        <v>2103633.339195021</v>
      </c>
      <c r="K497" s="2">
        <f t="shared" si="80"/>
        <v>208169527.28558406</v>
      </c>
      <c r="L497" s="62"/>
      <c r="P497" s="54"/>
    </row>
    <row r="498" spans="1:16" outlineLevel="2">
      <c r="A498" s="1">
        <v>368</v>
      </c>
      <c r="B498" s="1">
        <v>1998</v>
      </c>
      <c r="C498" s="1">
        <f t="shared" si="74"/>
        <v>23.5</v>
      </c>
      <c r="D498" s="2">
        <v>6458711.3599999994</v>
      </c>
      <c r="E498" s="1">
        <v>37</v>
      </c>
      <c r="F498" s="1">
        <v>25.630631999999999</v>
      </c>
      <c r="G498" s="48">
        <v>-0.3</v>
      </c>
      <c r="H498" s="2">
        <f t="shared" si="75"/>
        <v>2580024.4901326117</v>
      </c>
      <c r="I498" s="2">
        <f t="shared" si="76"/>
        <v>0.67872918399708593</v>
      </c>
      <c r="J498" s="7">
        <f t="shared" si="77"/>
        <v>1751137.9168802053</v>
      </c>
      <c r="K498" s="2">
        <f t="shared" si="80"/>
        <v>165540854.06237951</v>
      </c>
      <c r="L498" s="62"/>
      <c r="P498" s="54"/>
    </row>
    <row r="499" spans="1:16" outlineLevel="2">
      <c r="A499" s="1">
        <v>368</v>
      </c>
      <c r="B499" s="1">
        <v>1997</v>
      </c>
      <c r="C499" s="1">
        <f t="shared" si="74"/>
        <v>24.5</v>
      </c>
      <c r="D499" s="2">
        <v>4771613.07</v>
      </c>
      <c r="E499" s="1">
        <v>37</v>
      </c>
      <c r="F499" s="1">
        <v>25.278561</v>
      </c>
      <c r="G499" s="48">
        <v>-0.3</v>
      </c>
      <c r="H499" s="2">
        <f t="shared" si="75"/>
        <v>1965114.1348943256</v>
      </c>
      <c r="I499" s="2">
        <f t="shared" si="76"/>
        <v>0.67872918399708593</v>
      </c>
      <c r="J499" s="7">
        <f t="shared" si="77"/>
        <v>1333780.3132379651</v>
      </c>
      <c r="K499" s="2">
        <f t="shared" si="80"/>
        <v>120619512.05839227</v>
      </c>
      <c r="L499" s="62"/>
      <c r="P499" s="54"/>
    </row>
    <row r="500" spans="1:16" outlineLevel="2">
      <c r="A500" s="1">
        <v>368</v>
      </c>
      <c r="B500" s="1">
        <v>1996</v>
      </c>
      <c r="C500" s="1">
        <f t="shared" si="74"/>
        <v>25.5</v>
      </c>
      <c r="D500" s="2">
        <v>4309459.78</v>
      </c>
      <c r="E500" s="1">
        <v>37</v>
      </c>
      <c r="F500" s="1">
        <v>24.931305999999999</v>
      </c>
      <c r="G500" s="48">
        <v>-0.3</v>
      </c>
      <c r="H500" s="2">
        <f t="shared" si="75"/>
        <v>1827362.6164098794</v>
      </c>
      <c r="I500" s="2">
        <f t="shared" si="76"/>
        <v>0.67872918399708593</v>
      </c>
      <c r="J500" s="7">
        <f t="shared" si="77"/>
        <v>1240284.3375026574</v>
      </c>
      <c r="K500" s="2">
        <f t="shared" si="78"/>
        <v>107440460.46987268</v>
      </c>
      <c r="L500" s="62"/>
      <c r="P500" s="54"/>
    </row>
    <row r="501" spans="1:16" outlineLevel="2">
      <c r="A501" s="1">
        <v>368</v>
      </c>
      <c r="B501" s="1">
        <v>1995</v>
      </c>
      <c r="C501" s="1">
        <f t="shared" si="74"/>
        <v>26.5</v>
      </c>
      <c r="D501" s="2">
        <v>4388604.99</v>
      </c>
      <c r="E501" s="1">
        <v>37</v>
      </c>
      <c r="F501" s="1">
        <v>24.588705000000001</v>
      </c>
      <c r="G501" s="48">
        <v>-0.3</v>
      </c>
      <c r="H501" s="2">
        <f t="shared" si="75"/>
        <v>1913750.068112721</v>
      </c>
      <c r="I501" s="2">
        <f t="shared" si="76"/>
        <v>0.67872918399708593</v>
      </c>
      <c r="J501" s="7">
        <f t="shared" si="77"/>
        <v>1298918.0221045148</v>
      </c>
      <c r="K501" s="2">
        <f t="shared" si="78"/>
        <v>107910113.46063796</v>
      </c>
      <c r="L501" s="62"/>
      <c r="P501" s="54"/>
    </row>
    <row r="502" spans="1:16" outlineLevel="2">
      <c r="A502" s="1">
        <v>368</v>
      </c>
      <c r="B502" s="1">
        <v>1994</v>
      </c>
      <c r="C502" s="1">
        <f t="shared" si="74"/>
        <v>27.5</v>
      </c>
      <c r="D502" s="2">
        <v>4441027.7200000007</v>
      </c>
      <c r="E502" s="1">
        <v>37</v>
      </c>
      <c r="F502" s="1">
        <v>24.250788</v>
      </c>
      <c r="G502" s="48">
        <v>-0.3</v>
      </c>
      <c r="H502" s="2">
        <f t="shared" si="75"/>
        <v>1989337.434329828</v>
      </c>
      <c r="I502" s="2">
        <f t="shared" si="76"/>
        <v>0.67872918399708593</v>
      </c>
      <c r="J502" s="7">
        <f t="shared" si="77"/>
        <v>1350221.3734975406</v>
      </c>
      <c r="K502" s="2">
        <f t="shared" si="78"/>
        <v>107698421.73984338</v>
      </c>
      <c r="L502" s="62"/>
      <c r="P502" s="54"/>
    </row>
    <row r="503" spans="1:16" outlineLevel="2">
      <c r="A503" s="1">
        <v>368</v>
      </c>
      <c r="B503" s="1">
        <v>1993</v>
      </c>
      <c r="C503" s="1">
        <f t="shared" si="74"/>
        <v>28.5</v>
      </c>
      <c r="D503" s="2">
        <v>3736426.1399999997</v>
      </c>
      <c r="E503" s="1">
        <v>37</v>
      </c>
      <c r="F503" s="1">
        <v>23.917494999999999</v>
      </c>
      <c r="G503" s="48">
        <v>-0.3</v>
      </c>
      <c r="H503" s="2">
        <f t="shared" si="75"/>
        <v>1717469.1285482412</v>
      </c>
      <c r="I503" s="2">
        <f t="shared" si="76"/>
        <v>0.67872918399708593</v>
      </c>
      <c r="J503" s="7">
        <f t="shared" si="77"/>
        <v>1165696.4201597341</v>
      </c>
      <c r="K503" s="2">
        <f t="shared" si="78"/>
        <v>89365953.521319285</v>
      </c>
      <c r="L503" s="62"/>
      <c r="P503" s="54"/>
    </row>
    <row r="504" spans="1:16" outlineLevel="2">
      <c r="A504" s="1">
        <v>368</v>
      </c>
      <c r="B504" s="1">
        <v>1992</v>
      </c>
      <c r="C504" s="1">
        <f t="shared" si="74"/>
        <v>29.5</v>
      </c>
      <c r="D504" s="2">
        <v>3329879</v>
      </c>
      <c r="E504" s="1">
        <v>37</v>
      </c>
      <c r="F504" s="1">
        <v>23.588564000000002</v>
      </c>
      <c r="G504" s="48">
        <v>-0.3</v>
      </c>
      <c r="H504" s="2">
        <f t="shared" si="75"/>
        <v>1569080.9952734378</v>
      </c>
      <c r="I504" s="2">
        <f t="shared" si="76"/>
        <v>0.67872918399708593</v>
      </c>
      <c r="J504" s="7">
        <f t="shared" si="77"/>
        <v>1064981.063547276</v>
      </c>
      <c r="K504" s="2">
        <f t="shared" si="78"/>
        <v>78547063.903756008</v>
      </c>
      <c r="L504" s="62"/>
      <c r="P504" s="54"/>
    </row>
    <row r="505" spans="1:16" outlineLevel="2">
      <c r="A505" s="1">
        <v>368</v>
      </c>
      <c r="B505" s="1">
        <v>1991</v>
      </c>
      <c r="C505" s="1">
        <f t="shared" si="74"/>
        <v>30.5</v>
      </c>
      <c r="D505" s="2">
        <v>3885182.85</v>
      </c>
      <c r="E505" s="1">
        <v>37</v>
      </c>
      <c r="F505" s="1">
        <v>23.264064999999999</v>
      </c>
      <c r="G505" s="48">
        <v>-0.3</v>
      </c>
      <c r="H505" s="2">
        <f t="shared" si="75"/>
        <v>1875043.3734575452</v>
      </c>
      <c r="I505" s="2">
        <f t="shared" si="76"/>
        <v>0.67872918399708593</v>
      </c>
      <c r="J505" s="7">
        <f t="shared" si="77"/>
        <v>1272646.6588259828</v>
      </c>
      <c r="K505" s="2">
        <f t="shared" si="78"/>
        <v>90385146.35928525</v>
      </c>
      <c r="L505" s="62"/>
      <c r="P505" s="54"/>
    </row>
    <row r="506" spans="1:16" outlineLevel="2">
      <c r="A506" s="1">
        <v>368</v>
      </c>
      <c r="B506" s="1">
        <v>1990</v>
      </c>
      <c r="C506" s="1">
        <f t="shared" si="74"/>
        <v>31.5</v>
      </c>
      <c r="D506" s="2">
        <v>2648773.36</v>
      </c>
      <c r="E506" s="1">
        <v>37</v>
      </c>
      <c r="F506" s="1">
        <v>22.943974000000001</v>
      </c>
      <c r="G506" s="48">
        <v>-0.3</v>
      </c>
      <c r="H506" s="2">
        <f t="shared" si="75"/>
        <v>1308124.1994904745</v>
      </c>
      <c r="I506" s="2">
        <f t="shared" si="76"/>
        <v>0.67872918399708593</v>
      </c>
      <c r="J506" s="7">
        <f t="shared" si="77"/>
        <v>887862.07048701099</v>
      </c>
      <c r="K506" s="2">
        <f t="shared" si="78"/>
        <v>60773387.103732638</v>
      </c>
      <c r="L506" s="62"/>
      <c r="P506" s="54"/>
    </row>
    <row r="507" spans="1:16" outlineLevel="2">
      <c r="A507" s="1">
        <v>368</v>
      </c>
      <c r="B507" s="1">
        <v>1989</v>
      </c>
      <c r="C507" s="1">
        <f t="shared" si="74"/>
        <v>32.5</v>
      </c>
      <c r="D507" s="2">
        <v>1643789.04</v>
      </c>
      <c r="E507" s="1">
        <v>37</v>
      </c>
      <c r="F507" s="1">
        <v>22.628067000000001</v>
      </c>
      <c r="G507" s="48">
        <v>-0.3</v>
      </c>
      <c r="H507" s="2">
        <f t="shared" si="75"/>
        <v>830047.3982086113</v>
      </c>
      <c r="I507" s="2">
        <f t="shared" ref="I507:I538" si="81">$J$866</f>
        <v>0.67872918399708593</v>
      </c>
      <c r="J507" s="7">
        <f t="shared" si="77"/>
        <v>563377.393265035</v>
      </c>
      <c r="K507" s="2">
        <f t="shared" si="78"/>
        <v>37195768.530985683</v>
      </c>
      <c r="L507" s="62"/>
      <c r="P507" s="54"/>
    </row>
    <row r="508" spans="1:16" outlineLevel="2">
      <c r="A508" s="1">
        <v>368</v>
      </c>
      <c r="B508" s="1">
        <v>1988</v>
      </c>
      <c r="C508" s="1">
        <f t="shared" si="74"/>
        <v>33.5</v>
      </c>
      <c r="D508" s="2">
        <v>1426355.3599999999</v>
      </c>
      <c r="E508" s="1">
        <v>37</v>
      </c>
      <c r="F508" s="1">
        <v>22.316282999999999</v>
      </c>
      <c r="G508" s="48">
        <v>-0.3</v>
      </c>
      <c r="H508" s="2">
        <f t="shared" si="75"/>
        <v>735877.24275608268</v>
      </c>
      <c r="I508" s="2">
        <f t="shared" si="81"/>
        <v>0.67872918399708593</v>
      </c>
      <c r="J508" s="7">
        <f t="shared" si="77"/>
        <v>499461.36049786152</v>
      </c>
      <c r="K508" s="2">
        <f t="shared" si="78"/>
        <v>31830949.872326873</v>
      </c>
      <c r="L508" s="62"/>
      <c r="P508" s="54"/>
    </row>
    <row r="509" spans="1:16" outlineLevel="2">
      <c r="A509" s="1">
        <v>368</v>
      </c>
      <c r="B509" s="1">
        <v>1987</v>
      </c>
      <c r="C509" s="1">
        <f t="shared" si="74"/>
        <v>34.5</v>
      </c>
      <c r="D509" s="2">
        <v>992790.46</v>
      </c>
      <c r="E509" s="1">
        <v>37</v>
      </c>
      <c r="F509" s="1">
        <v>22.008687999999999</v>
      </c>
      <c r="G509" s="48">
        <v>-0.3</v>
      </c>
      <c r="H509" s="2">
        <f t="shared" si="75"/>
        <v>522924.35128185339</v>
      </c>
      <c r="I509" s="2">
        <f t="shared" si="81"/>
        <v>0.67872918399708593</v>
      </c>
      <c r="J509" s="7">
        <f t="shared" si="77"/>
        <v>354924.01823773788</v>
      </c>
      <c r="K509" s="2">
        <f t="shared" si="78"/>
        <v>21850015.483516477</v>
      </c>
      <c r="L509" s="62"/>
      <c r="P509" s="54"/>
    </row>
    <row r="510" spans="1:16" outlineLevel="2">
      <c r="A510" s="1">
        <v>368</v>
      </c>
      <c r="B510" s="1">
        <v>1986</v>
      </c>
      <c r="C510" s="1">
        <f t="shared" si="74"/>
        <v>35.5</v>
      </c>
      <c r="D510" s="2">
        <v>1241386.8700000001</v>
      </c>
      <c r="E510" s="1">
        <v>37</v>
      </c>
      <c r="F510" s="1">
        <v>21.705171</v>
      </c>
      <c r="G510" s="48">
        <v>-0.3</v>
      </c>
      <c r="H510" s="2">
        <f t="shared" si="75"/>
        <v>667103.78025253525</v>
      </c>
      <c r="I510" s="2">
        <f t="shared" si="81"/>
        <v>0.67872918399708593</v>
      </c>
      <c r="J510" s="7">
        <f t="shared" si="77"/>
        <v>452782.80441217456</v>
      </c>
      <c r="K510" s="2">
        <f t="shared" si="78"/>
        <v>26944514.290504772</v>
      </c>
      <c r="L510" s="62"/>
      <c r="P510" s="54"/>
    </row>
    <row r="511" spans="1:16" outlineLevel="2">
      <c r="A511" s="1">
        <v>368</v>
      </c>
      <c r="B511" s="1">
        <v>1985</v>
      </c>
      <c r="C511" s="1">
        <f t="shared" si="74"/>
        <v>36.5</v>
      </c>
      <c r="D511" s="2">
        <v>1310393.07</v>
      </c>
      <c r="E511" s="1">
        <v>37</v>
      </c>
      <c r="F511" s="1">
        <v>21.405419999999999</v>
      </c>
      <c r="G511" s="48">
        <v>-0.3</v>
      </c>
      <c r="H511" s="2">
        <f t="shared" si="75"/>
        <v>717987.52513591305</v>
      </c>
      <c r="I511" s="2">
        <f t="shared" si="81"/>
        <v>0.67872918399708593</v>
      </c>
      <c r="J511" s="7">
        <f t="shared" si="77"/>
        <v>487319.08705558546</v>
      </c>
      <c r="K511" s="2">
        <f t="shared" si="78"/>
        <v>28049514.028439399</v>
      </c>
      <c r="L511" s="62"/>
      <c r="P511" s="54"/>
    </row>
    <row r="512" spans="1:16" outlineLevel="2">
      <c r="A512" s="1">
        <v>368</v>
      </c>
      <c r="B512" s="1">
        <v>1984</v>
      </c>
      <c r="C512" s="1">
        <f t="shared" si="74"/>
        <v>37.5</v>
      </c>
      <c r="D512" s="2">
        <v>1495010.4600000002</v>
      </c>
      <c r="E512" s="1">
        <v>37</v>
      </c>
      <c r="F512" s="1">
        <v>21.109655</v>
      </c>
      <c r="G512" s="48">
        <v>-0.3</v>
      </c>
      <c r="H512" s="2">
        <f t="shared" si="75"/>
        <v>834678.42120030592</v>
      </c>
      <c r="I512" s="2">
        <f t="shared" si="81"/>
        <v>0.67872918399708593</v>
      </c>
      <c r="J512" s="7">
        <f t="shared" si="77"/>
        <v>566520.60372125963</v>
      </c>
      <c r="K512" s="2">
        <f t="shared" si="78"/>
        <v>31559155.031991303</v>
      </c>
      <c r="L512" s="62"/>
      <c r="P512" s="54"/>
    </row>
    <row r="513" spans="1:16" outlineLevel="2">
      <c r="A513" s="1">
        <v>368</v>
      </c>
      <c r="B513" s="1">
        <v>1983</v>
      </c>
      <c r="C513" s="1">
        <f t="shared" si="74"/>
        <v>38.5</v>
      </c>
      <c r="D513" s="2">
        <v>2407223.8199999998</v>
      </c>
      <c r="E513" s="1">
        <v>37</v>
      </c>
      <c r="F513" s="1">
        <v>20.817831999999999</v>
      </c>
      <c r="G513" s="48">
        <v>-0.3</v>
      </c>
      <c r="H513" s="2">
        <f t="shared" si="75"/>
        <v>1368657.5770133594</v>
      </c>
      <c r="I513" s="2">
        <f t="shared" si="81"/>
        <v>0.67872918399708593</v>
      </c>
      <c r="J513" s="7">
        <f t="shared" si="77"/>
        <v>928947.84041770617</v>
      </c>
      <c r="K513" s="2">
        <f t="shared" si="78"/>
        <v>50113181.071158238</v>
      </c>
      <c r="L513" s="62"/>
      <c r="P513" s="54"/>
    </row>
    <row r="514" spans="1:16" outlineLevel="2">
      <c r="A514" s="1">
        <v>368</v>
      </c>
      <c r="B514" s="1">
        <v>1982</v>
      </c>
      <c r="C514" s="1">
        <f t="shared" si="74"/>
        <v>39.5</v>
      </c>
      <c r="D514" s="2">
        <v>3999919.4699999997</v>
      </c>
      <c r="E514" s="1">
        <v>37</v>
      </c>
      <c r="F514" s="1">
        <v>20.529537999999999</v>
      </c>
      <c r="G514" s="48">
        <v>-0.3</v>
      </c>
      <c r="H514" s="2">
        <f t="shared" si="75"/>
        <v>2314721.0303730727</v>
      </c>
      <c r="I514" s="2">
        <f t="shared" si="81"/>
        <v>0.67872918399708593</v>
      </c>
      <c r="J514" s="7">
        <f t="shared" si="77"/>
        <v>1571068.7161260096</v>
      </c>
      <c r="K514" s="2">
        <f t="shared" si="78"/>
        <v>82116498.756304845</v>
      </c>
      <c r="L514" s="62"/>
      <c r="P514" s="54"/>
    </row>
    <row r="515" spans="1:16" outlineLevel="2">
      <c r="A515" s="1">
        <v>368</v>
      </c>
      <c r="B515" s="1">
        <v>1981</v>
      </c>
      <c r="C515" s="1">
        <f t="shared" si="74"/>
        <v>40.5</v>
      </c>
      <c r="D515" s="2">
        <v>3162293.82</v>
      </c>
      <c r="E515" s="1">
        <v>37</v>
      </c>
      <c r="F515" s="1">
        <v>20.244959000000001</v>
      </c>
      <c r="G515" s="48">
        <v>-0.3</v>
      </c>
      <c r="H515" s="2">
        <f t="shared" si="75"/>
        <v>1861612.7402862322</v>
      </c>
      <c r="I515" s="2">
        <f t="shared" si="81"/>
        <v>0.67872918399708593</v>
      </c>
      <c r="J515" s="7">
        <f t="shared" si="77"/>
        <v>1263530.8961330533</v>
      </c>
      <c r="K515" s="2">
        <f t="shared" si="78"/>
        <v>64020508.731853381</v>
      </c>
      <c r="L515" s="62"/>
      <c r="P515" s="54"/>
    </row>
    <row r="516" spans="1:16" outlineLevel="2">
      <c r="A516" s="1">
        <v>368</v>
      </c>
      <c r="B516" s="1">
        <v>1980</v>
      </c>
      <c r="C516" s="1">
        <f t="shared" si="74"/>
        <v>41.5</v>
      </c>
      <c r="D516" s="2">
        <v>1809685.5100000002</v>
      </c>
      <c r="E516" s="1">
        <v>37</v>
      </c>
      <c r="F516" s="1">
        <v>19.964137999999998</v>
      </c>
      <c r="G516" s="48">
        <v>-0.3</v>
      </c>
      <c r="H516" s="2">
        <f t="shared" si="75"/>
        <v>1083200.4971699328</v>
      </c>
      <c r="I516" s="2">
        <f t="shared" si="81"/>
        <v>0.67872918399708593</v>
      </c>
      <c r="J516" s="7">
        <f t="shared" si="77"/>
        <v>735199.78954938625</v>
      </c>
      <c r="K516" s="2">
        <f t="shared" si="78"/>
        <v>36128811.258240379</v>
      </c>
      <c r="L516" s="62"/>
      <c r="P516" s="54"/>
    </row>
    <row r="517" spans="1:16" outlineLevel="2">
      <c r="A517" s="1">
        <v>368</v>
      </c>
      <c r="B517" s="1">
        <v>1979</v>
      </c>
      <c r="C517" s="1">
        <f t="shared" si="74"/>
        <v>42.5</v>
      </c>
      <c r="D517" s="2">
        <v>2030329.98</v>
      </c>
      <c r="E517" s="1">
        <v>37</v>
      </c>
      <c r="F517" s="1">
        <v>19.686789999999998</v>
      </c>
      <c r="G517" s="48">
        <v>-0.3</v>
      </c>
      <c r="H517" s="2">
        <f t="shared" si="75"/>
        <v>1235053.7326201769</v>
      </c>
      <c r="I517" s="2">
        <f t="shared" si="81"/>
        <v>0.67872918399708593</v>
      </c>
      <c r="J517" s="7">
        <f t="shared" si="77"/>
        <v>838267.01213384781</v>
      </c>
      <c r="K517" s="2">
        <f t="shared" si="78"/>
        <v>39970679.946964197</v>
      </c>
      <c r="L517" s="62"/>
      <c r="P517" s="54"/>
    </row>
    <row r="518" spans="1:16" outlineLevel="2">
      <c r="A518" s="1">
        <v>368</v>
      </c>
      <c r="B518" s="1">
        <v>1978</v>
      </c>
      <c r="C518" s="1">
        <f t="shared" si="74"/>
        <v>43.5</v>
      </c>
      <c r="D518" s="2">
        <v>1853055.9200000002</v>
      </c>
      <c r="E518" s="1">
        <v>37</v>
      </c>
      <c r="F518" s="1">
        <v>19.412782</v>
      </c>
      <c r="G518" s="48">
        <v>-0.3</v>
      </c>
      <c r="H518" s="2">
        <f t="shared" si="75"/>
        <v>1145057.5124486415</v>
      </c>
      <c r="I518" s="2">
        <f t="shared" si="81"/>
        <v>0.67872918399708593</v>
      </c>
      <c r="J518" s="7">
        <f t="shared" si="77"/>
        <v>777183.95105399948</v>
      </c>
      <c r="K518" s="2">
        <f t="shared" si="78"/>
        <v>35972970.608769447</v>
      </c>
      <c r="L518" s="62"/>
      <c r="P518" s="54"/>
    </row>
    <row r="519" spans="1:16" outlineLevel="2">
      <c r="A519" s="1">
        <v>368</v>
      </c>
      <c r="B519" s="1">
        <v>1977</v>
      </c>
      <c r="C519" s="1">
        <f t="shared" si="74"/>
        <v>44.5</v>
      </c>
      <c r="D519" s="2">
        <v>751148.15</v>
      </c>
      <c r="E519" s="1">
        <v>37</v>
      </c>
      <c r="F519" s="1">
        <v>19.142354999999998</v>
      </c>
      <c r="G519" s="48">
        <v>-0.3</v>
      </c>
      <c r="H519" s="2">
        <f t="shared" si="75"/>
        <v>471293.46234158857</v>
      </c>
      <c r="I519" s="2">
        <f t="shared" si="81"/>
        <v>0.67872918399708593</v>
      </c>
      <c r="J519" s="7">
        <f t="shared" si="77"/>
        <v>319880.62711826776</v>
      </c>
      <c r="K519" s="2">
        <f t="shared" si="78"/>
        <v>14378744.54489325</v>
      </c>
      <c r="L519" s="62"/>
      <c r="P519" s="54"/>
    </row>
    <row r="520" spans="1:16" outlineLevel="2">
      <c r="A520" s="1">
        <v>368</v>
      </c>
      <c r="B520" s="1">
        <v>1976</v>
      </c>
      <c r="C520" s="1">
        <f t="shared" ref="C520:C587" si="82">2021.5-B520</f>
        <v>45.5</v>
      </c>
      <c r="D520" s="2">
        <v>802454.97</v>
      </c>
      <c r="E520" s="1">
        <v>37</v>
      </c>
      <c r="F520" s="1">
        <v>18.875416000000001</v>
      </c>
      <c r="G520" s="48">
        <v>-0.3</v>
      </c>
      <c r="H520" s="2">
        <f t="shared" si="75"/>
        <v>511011.11521560064</v>
      </c>
      <c r="I520" s="2">
        <f t="shared" si="81"/>
        <v>0.67872918399708593</v>
      </c>
      <c r="J520" s="7">
        <f t="shared" si="77"/>
        <v>346838.15724372549</v>
      </c>
      <c r="K520" s="2">
        <f t="shared" si="78"/>
        <v>15146671.380017521</v>
      </c>
      <c r="L520" s="62"/>
      <c r="P520" s="54"/>
    </row>
    <row r="521" spans="1:16" outlineLevel="2">
      <c r="A521" s="1">
        <v>368</v>
      </c>
      <c r="B521" s="1">
        <v>1975</v>
      </c>
      <c r="C521" s="1">
        <f t="shared" si="82"/>
        <v>46.5</v>
      </c>
      <c r="D521" s="2">
        <v>621583.63</v>
      </c>
      <c r="E521" s="1">
        <v>37</v>
      </c>
      <c r="F521" s="1">
        <v>18.611401999999998</v>
      </c>
      <c r="G521" s="48">
        <v>-0.3</v>
      </c>
      <c r="H521" s="2">
        <f t="shared" si="75"/>
        <v>401596.40389421524</v>
      </c>
      <c r="I521" s="2">
        <f t="shared" si="81"/>
        <v>0.67872918399708593</v>
      </c>
      <c r="J521" s="7">
        <f t="shared" si="77"/>
        <v>272575.19951128482</v>
      </c>
      <c r="K521" s="2">
        <f t="shared" si="78"/>
        <v>11568542.81454926</v>
      </c>
      <c r="L521" s="62"/>
      <c r="P521" s="54"/>
    </row>
    <row r="522" spans="1:16" outlineLevel="2">
      <c r="A522" s="1">
        <v>368</v>
      </c>
      <c r="B522" s="1">
        <v>1974</v>
      </c>
      <c r="C522" s="1">
        <f t="shared" si="82"/>
        <v>47.5</v>
      </c>
      <c r="D522" s="2">
        <v>439481.66</v>
      </c>
      <c r="E522" s="1">
        <v>37</v>
      </c>
      <c r="F522" s="1">
        <v>18.350788999999999</v>
      </c>
      <c r="G522" s="48">
        <v>-0.3</v>
      </c>
      <c r="H522" s="2">
        <f t="shared" si="75"/>
        <v>287967.08298273885</v>
      </c>
      <c r="I522" s="2">
        <f t="shared" si="81"/>
        <v>0.67872918399708593</v>
      </c>
      <c r="J522" s="7">
        <f t="shared" si="77"/>
        <v>195451.66325089548</v>
      </c>
      <c r="K522" s="2">
        <f t="shared" si="78"/>
        <v>8064835.2120297393</v>
      </c>
      <c r="L522" s="62"/>
      <c r="P522" s="54"/>
    </row>
    <row r="523" spans="1:16" outlineLevel="2">
      <c r="A523" s="1">
        <v>368</v>
      </c>
      <c r="B523" s="1">
        <v>1973</v>
      </c>
      <c r="C523" s="1">
        <f t="shared" si="82"/>
        <v>48.5</v>
      </c>
      <c r="D523" s="2">
        <v>801993.91999999993</v>
      </c>
      <c r="E523" s="1">
        <v>37</v>
      </c>
      <c r="F523" s="1">
        <v>18.093558999999999</v>
      </c>
      <c r="G523" s="48">
        <v>-0.3</v>
      </c>
      <c r="H523" s="2">
        <f t="shared" si="75"/>
        <v>532748.80946190096</v>
      </c>
      <c r="I523" s="2">
        <f t="shared" si="81"/>
        <v>0.67872918399708593</v>
      </c>
      <c r="J523" s="7">
        <f t="shared" si="77"/>
        <v>361592.16472149506</v>
      </c>
      <c r="K523" s="2">
        <f t="shared" si="78"/>
        <v>14510924.309161277</v>
      </c>
      <c r="L523" s="62"/>
      <c r="P523" s="54"/>
    </row>
    <row r="524" spans="1:16" outlineLevel="2">
      <c r="A524" s="1">
        <v>368</v>
      </c>
      <c r="B524" s="1">
        <v>1972</v>
      </c>
      <c r="C524" s="1">
        <f t="shared" si="82"/>
        <v>49.5</v>
      </c>
      <c r="D524" s="2">
        <v>602061.31999999995</v>
      </c>
      <c r="E524" s="1">
        <v>37</v>
      </c>
      <c r="F524" s="1">
        <v>17.839158000000001</v>
      </c>
      <c r="G524" s="48">
        <v>-0.3</v>
      </c>
      <c r="H524" s="2">
        <f t="shared" si="75"/>
        <v>405318.98310488841</v>
      </c>
      <c r="I524" s="2">
        <f t="shared" si="81"/>
        <v>0.67872918399708593</v>
      </c>
      <c r="J524" s="7">
        <f t="shared" si="77"/>
        <v>275101.82266130956</v>
      </c>
      <c r="K524" s="2">
        <f t="shared" si="78"/>
        <v>10740267.01316856</v>
      </c>
      <c r="L524" s="62"/>
      <c r="P524" s="54"/>
    </row>
    <row r="525" spans="1:16" outlineLevel="2">
      <c r="A525" s="1">
        <v>368</v>
      </c>
      <c r="B525" s="1">
        <v>1971</v>
      </c>
      <c r="C525" s="1">
        <f t="shared" si="82"/>
        <v>50.5</v>
      </c>
      <c r="D525" s="2">
        <v>505893.51</v>
      </c>
      <c r="E525" s="1">
        <v>37</v>
      </c>
      <c r="F525" s="1">
        <v>17.587819</v>
      </c>
      <c r="G525" s="48">
        <v>-0.3</v>
      </c>
      <c r="H525" s="2">
        <f t="shared" si="75"/>
        <v>345044.46750537585</v>
      </c>
      <c r="I525" s="2">
        <f t="shared" si="81"/>
        <v>0.67872918399708593</v>
      </c>
      <c r="J525" s="7">
        <f t="shared" si="77"/>
        <v>234191.74987263279</v>
      </c>
      <c r="K525" s="2">
        <f t="shared" si="78"/>
        <v>8897563.4871546905</v>
      </c>
      <c r="L525" s="62"/>
      <c r="P525" s="54"/>
    </row>
    <row r="526" spans="1:16" outlineLevel="2">
      <c r="A526" s="1">
        <v>368</v>
      </c>
      <c r="B526" s="1">
        <v>1970</v>
      </c>
      <c r="C526" s="1">
        <f t="shared" si="82"/>
        <v>51.5</v>
      </c>
      <c r="D526" s="2">
        <v>611457.19000000006</v>
      </c>
      <c r="E526" s="1">
        <v>37</v>
      </c>
      <c r="F526" s="1">
        <v>17.339706</v>
      </c>
      <c r="G526" s="48">
        <v>-0.3</v>
      </c>
      <c r="H526" s="2">
        <f t="shared" si="75"/>
        <v>422374.50164751406</v>
      </c>
      <c r="I526" s="2">
        <f t="shared" si="81"/>
        <v>0.67872918399708593</v>
      </c>
      <c r="J526" s="7">
        <f t="shared" si="77"/>
        <v>286677.90084439307</v>
      </c>
      <c r="K526" s="2">
        <f t="shared" si="78"/>
        <v>10602487.906186141</v>
      </c>
      <c r="L526" s="62"/>
      <c r="P526" s="54"/>
    </row>
    <row r="527" spans="1:16" outlineLevel="2">
      <c r="A527" s="1">
        <v>368</v>
      </c>
      <c r="B527" s="1">
        <v>1969</v>
      </c>
      <c r="C527" s="1">
        <f t="shared" si="82"/>
        <v>52.5</v>
      </c>
      <c r="D527" s="2">
        <v>374131.23</v>
      </c>
      <c r="E527" s="1">
        <v>37</v>
      </c>
      <c r="F527" s="1">
        <v>17.094504000000001</v>
      </c>
      <c r="G527" s="48">
        <v>-0.3</v>
      </c>
      <c r="H527" s="2">
        <f t="shared" si="75"/>
        <v>261660.75710573254</v>
      </c>
      <c r="I527" s="2">
        <f t="shared" si="81"/>
        <v>0.67872918399708593</v>
      </c>
      <c r="J527" s="7">
        <f t="shared" si="77"/>
        <v>177596.79215443355</v>
      </c>
      <c r="K527" s="2">
        <f t="shared" si="78"/>
        <v>6395587.8077599201</v>
      </c>
      <c r="L527" s="62"/>
      <c r="P527" s="54"/>
    </row>
    <row r="528" spans="1:16" outlineLevel="2">
      <c r="A528" s="1">
        <v>368</v>
      </c>
      <c r="B528" s="1">
        <v>1968</v>
      </c>
      <c r="C528" s="1">
        <f t="shared" si="82"/>
        <v>53.5</v>
      </c>
      <c r="D528" s="2">
        <v>192605.7</v>
      </c>
      <c r="E528" s="1">
        <v>37</v>
      </c>
      <c r="F528" s="1">
        <v>16.851911999999999</v>
      </c>
      <c r="G528" s="48">
        <v>-0.3</v>
      </c>
      <c r="H528" s="2">
        <f t="shared" si="75"/>
        <v>136346.69110194812</v>
      </c>
      <c r="I528" s="2">
        <f t="shared" si="81"/>
        <v>0.67872918399708593</v>
      </c>
      <c r="J528" s="7">
        <f t="shared" si="77"/>
        <v>92542.47839232799</v>
      </c>
      <c r="K528" s="2">
        <f t="shared" si="78"/>
        <v>3245774.3070983998</v>
      </c>
      <c r="L528" s="62"/>
      <c r="P528" s="54"/>
    </row>
    <row r="529" spans="1:16" outlineLevel="2">
      <c r="A529" s="1">
        <v>368</v>
      </c>
      <c r="B529" s="1">
        <v>1967</v>
      </c>
      <c r="C529" s="1">
        <f t="shared" si="82"/>
        <v>54.5</v>
      </c>
      <c r="D529" s="2">
        <v>203410.91000000003</v>
      </c>
      <c r="E529" s="1">
        <v>37</v>
      </c>
      <c r="F529" s="1">
        <v>16.612404000000002</v>
      </c>
      <c r="G529" s="48">
        <v>-0.3</v>
      </c>
      <c r="H529" s="2">
        <f t="shared" si="75"/>
        <v>145707.49436740729</v>
      </c>
      <c r="I529" s="2">
        <f t="shared" si="81"/>
        <v>0.67872918399708593</v>
      </c>
      <c r="J529" s="7">
        <f t="shared" si="77"/>
        <v>98895.928754250344</v>
      </c>
      <c r="K529" s="2">
        <f t="shared" si="78"/>
        <v>3379144.2149276407</v>
      </c>
      <c r="L529" s="62"/>
      <c r="P529" s="54"/>
    </row>
    <row r="530" spans="1:16" outlineLevel="2">
      <c r="A530" s="1">
        <v>368</v>
      </c>
      <c r="B530" s="1">
        <v>1966</v>
      </c>
      <c r="C530" s="1">
        <f t="shared" si="82"/>
        <v>55.5</v>
      </c>
      <c r="D530" s="2">
        <v>403605.95999999996</v>
      </c>
      <c r="E530" s="1">
        <v>37</v>
      </c>
      <c r="F530" s="1">
        <v>16.375961</v>
      </c>
      <c r="G530" s="48">
        <v>-0.3</v>
      </c>
      <c r="H530" s="2">
        <f t="shared" si="75"/>
        <v>292464.33993443707</v>
      </c>
      <c r="I530" s="2">
        <f t="shared" si="81"/>
        <v>0.67872918399708593</v>
      </c>
      <c r="J530" s="7">
        <f t="shared" si="77"/>
        <v>198504.08279194683</v>
      </c>
      <c r="K530" s="2">
        <f t="shared" si="78"/>
        <v>6609435.4603275592</v>
      </c>
      <c r="L530" s="62"/>
      <c r="P530" s="54"/>
    </row>
    <row r="531" spans="1:16" outlineLevel="2">
      <c r="A531" s="1">
        <v>368</v>
      </c>
      <c r="B531" s="1">
        <v>1965</v>
      </c>
      <c r="C531" s="1">
        <f t="shared" si="82"/>
        <v>56.5</v>
      </c>
      <c r="D531" s="2">
        <v>285074.80000000005</v>
      </c>
      <c r="E531" s="1">
        <v>37</v>
      </c>
      <c r="F531" s="1">
        <v>16.141628999999998</v>
      </c>
      <c r="G531" s="48">
        <v>-0.3</v>
      </c>
      <c r="H531" s="2">
        <f t="shared" si="75"/>
        <v>208920.39793232546</v>
      </c>
      <c r="I531" s="2">
        <f t="shared" si="81"/>
        <v>0.67872918399708593</v>
      </c>
      <c r="J531" s="7">
        <f t="shared" si="77"/>
        <v>141800.37120895373</v>
      </c>
      <c r="K531" s="2">
        <f t="shared" si="78"/>
        <v>4601571.6588492002</v>
      </c>
      <c r="L531" s="62"/>
      <c r="P531" s="54"/>
    </row>
    <row r="532" spans="1:16" outlineLevel="2">
      <c r="A532" s="1">
        <v>368</v>
      </c>
      <c r="B532" s="1">
        <v>1964</v>
      </c>
      <c r="C532" s="1">
        <f t="shared" si="82"/>
        <v>57.5</v>
      </c>
      <c r="D532" s="2">
        <v>246389.19</v>
      </c>
      <c r="E532" s="1">
        <v>37</v>
      </c>
      <c r="F532" s="1">
        <v>15.910235999999999</v>
      </c>
      <c r="G532" s="48">
        <v>-0.3</v>
      </c>
      <c r="H532" s="2">
        <f t="shared" si="75"/>
        <v>182572.34675747322</v>
      </c>
      <c r="I532" s="2">
        <f t="shared" si="81"/>
        <v>0.67872918399708593</v>
      </c>
      <c r="J532" s="7">
        <f t="shared" si="77"/>
        <v>123917.17993513282</v>
      </c>
      <c r="K532" s="2">
        <f t="shared" si="78"/>
        <v>3920110.1607488398</v>
      </c>
      <c r="L532" s="62"/>
      <c r="P532" s="54"/>
    </row>
    <row r="533" spans="1:16" outlineLevel="2">
      <c r="A533" s="1">
        <v>368</v>
      </c>
      <c r="B533" s="1">
        <v>1963</v>
      </c>
      <c r="C533" s="1">
        <f t="shared" si="82"/>
        <v>58.5</v>
      </c>
      <c r="D533" s="2">
        <v>180261.3</v>
      </c>
      <c r="E533" s="1">
        <v>37</v>
      </c>
      <c r="F533" s="1">
        <v>15.681778</v>
      </c>
      <c r="G533" s="48">
        <v>-0.3</v>
      </c>
      <c r="H533" s="2">
        <f t="shared" si="75"/>
        <v>135019.06850895082</v>
      </c>
      <c r="I533" s="2">
        <f t="shared" si="81"/>
        <v>0.67872918399708593</v>
      </c>
      <c r="J533" s="7">
        <f t="shared" si="77"/>
        <v>91641.382193126832</v>
      </c>
      <c r="K533" s="2">
        <f t="shared" si="78"/>
        <v>2826817.6885913997</v>
      </c>
      <c r="L533" s="62"/>
      <c r="P533" s="54"/>
    </row>
    <row r="534" spans="1:16" outlineLevel="2">
      <c r="A534" s="1">
        <v>368</v>
      </c>
      <c r="B534" s="1">
        <v>1962</v>
      </c>
      <c r="C534" s="1">
        <f t="shared" si="82"/>
        <v>59.5</v>
      </c>
      <c r="D534" s="2">
        <v>172270.75</v>
      </c>
      <c r="E534" s="1">
        <v>37</v>
      </c>
      <c r="F534" s="1">
        <v>15.455584</v>
      </c>
      <c r="G534" s="48">
        <v>-0.3</v>
      </c>
      <c r="H534" s="2">
        <f t="shared" si="75"/>
        <v>130403.09495734055</v>
      </c>
      <c r="I534" s="2">
        <f t="shared" si="81"/>
        <v>0.67872918399708593</v>
      </c>
      <c r="J534" s="7">
        <f t="shared" si="77"/>
        <v>88508.386231090262</v>
      </c>
      <c r="K534" s="2">
        <f t="shared" si="78"/>
        <v>2662545.0473679998</v>
      </c>
      <c r="L534" s="62"/>
      <c r="P534" s="54"/>
    </row>
    <row r="535" spans="1:16" outlineLevel="2">
      <c r="A535" s="1">
        <v>368</v>
      </c>
      <c r="B535" s="1">
        <v>1961</v>
      </c>
      <c r="C535" s="1">
        <f t="shared" si="82"/>
        <v>60.5</v>
      </c>
      <c r="D535" s="2">
        <v>167748.39000000001</v>
      </c>
      <c r="E535" s="1">
        <v>37</v>
      </c>
      <c r="F535" s="1">
        <v>15.23185</v>
      </c>
      <c r="G535" s="48">
        <v>-0.3</v>
      </c>
      <c r="H535" s="2">
        <f t="shared" si="75"/>
        <v>128298.47974356894</v>
      </c>
      <c r="I535" s="2">
        <f t="shared" si="81"/>
        <v>0.67872918399708593</v>
      </c>
      <c r="J535" s="7">
        <f t="shared" si="77"/>
        <v>87079.9224644192</v>
      </c>
      <c r="K535" s="2">
        <f t="shared" si="78"/>
        <v>2555118.3142215</v>
      </c>
      <c r="L535" s="62"/>
      <c r="P535" s="54"/>
    </row>
    <row r="536" spans="1:16" outlineLevel="2">
      <c r="A536" s="1">
        <v>368</v>
      </c>
      <c r="B536" s="1">
        <v>1960</v>
      </c>
      <c r="C536" s="1">
        <f t="shared" si="82"/>
        <v>61.5</v>
      </c>
      <c r="D536" s="2">
        <v>270713.38</v>
      </c>
      <c r="E536" s="1">
        <v>37</v>
      </c>
      <c r="F536" s="1">
        <v>15.010921</v>
      </c>
      <c r="G536" s="48">
        <v>-0.3</v>
      </c>
      <c r="H536" s="2">
        <f t="shared" si="75"/>
        <v>209150.25051162505</v>
      </c>
      <c r="I536" s="2">
        <f t="shared" si="81"/>
        <v>0.67872918399708593</v>
      </c>
      <c r="J536" s="7">
        <f t="shared" si="77"/>
        <v>141956.37886254137</v>
      </c>
      <c r="K536" s="2">
        <f t="shared" si="78"/>
        <v>4063657.1608229801</v>
      </c>
      <c r="L536" s="62"/>
      <c r="P536" s="54"/>
    </row>
    <row r="537" spans="1:16" outlineLevel="2">
      <c r="A537" s="1">
        <v>368</v>
      </c>
      <c r="B537" s="1">
        <v>1959</v>
      </c>
      <c r="C537" s="1">
        <f t="shared" si="82"/>
        <v>62.5</v>
      </c>
      <c r="D537" s="2">
        <v>134834.5</v>
      </c>
      <c r="E537" s="1">
        <v>37</v>
      </c>
      <c r="F537" s="1">
        <v>14.792489</v>
      </c>
      <c r="G537" s="48">
        <v>-0.3</v>
      </c>
      <c r="H537" s="2">
        <f t="shared" si="75"/>
        <v>105206.49282455001</v>
      </c>
      <c r="I537" s="2">
        <f t="shared" si="81"/>
        <v>0.67872918399708593</v>
      </c>
      <c r="J537" s="7">
        <f t="shared" si="77"/>
        <v>71406.717026002094</v>
      </c>
      <c r="K537" s="2">
        <f t="shared" si="78"/>
        <v>1994537.8580705</v>
      </c>
      <c r="L537" s="62"/>
      <c r="P537" s="54"/>
    </row>
    <row r="538" spans="1:16" outlineLevel="2">
      <c r="A538" s="1">
        <v>368</v>
      </c>
      <c r="B538" s="1">
        <v>1958</v>
      </c>
      <c r="C538" s="1">
        <f t="shared" si="82"/>
        <v>63.5</v>
      </c>
      <c r="D538" s="2">
        <v>169173.15</v>
      </c>
      <c r="E538" s="1">
        <v>37</v>
      </c>
      <c r="F538" s="1">
        <v>14.575979999999999</v>
      </c>
      <c r="G538" s="48">
        <v>-0.3</v>
      </c>
      <c r="H538" s="2">
        <f t="shared" si="75"/>
        <v>133286.61429140269</v>
      </c>
      <c r="I538" s="2">
        <f t="shared" si="81"/>
        <v>0.67872918399708593</v>
      </c>
      <c r="J538" s="7">
        <f t="shared" si="77"/>
        <v>90465.514955738079</v>
      </c>
      <c r="K538" s="2">
        <f t="shared" si="78"/>
        <v>2465864.4509369996</v>
      </c>
      <c r="L538" s="62"/>
      <c r="P538" s="54"/>
    </row>
    <row r="539" spans="1:16" outlineLevel="2">
      <c r="A539" s="1">
        <v>368</v>
      </c>
      <c r="B539" s="1">
        <v>1957</v>
      </c>
      <c r="C539" s="1">
        <f t="shared" si="82"/>
        <v>64.5</v>
      </c>
      <c r="D539" s="2">
        <v>163622.38</v>
      </c>
      <c r="E539" s="1">
        <v>37</v>
      </c>
      <c r="F539" s="1">
        <v>14.362159</v>
      </c>
      <c r="G539" s="48">
        <v>-0.3</v>
      </c>
      <c r="H539" s="2">
        <f t="shared" ref="H539:H549" si="83">+D539*(1-G539)*(1-F539/E539)</f>
        <v>130142.55808719064</v>
      </c>
      <c r="I539" s="2">
        <f t="shared" ref="I539:I549" si="84">$J$866</f>
        <v>0.67872918399708593</v>
      </c>
      <c r="J539" s="7">
        <f t="shared" ref="J539:J549" si="85">IF((D539*(1-G539)-H539*I539)&lt;0,D539*(1-G539),H539*I539)</f>
        <v>88331.55225381226</v>
      </c>
      <c r="K539" s="2">
        <f t="shared" si="78"/>
        <v>2349970.6375184199</v>
      </c>
      <c r="L539" s="62"/>
      <c r="P539" s="54"/>
    </row>
    <row r="540" spans="1:16" outlineLevel="2">
      <c r="A540" s="1">
        <v>368</v>
      </c>
      <c r="B540" s="1">
        <v>1956</v>
      </c>
      <c r="C540" s="1">
        <f t="shared" si="82"/>
        <v>65.5</v>
      </c>
      <c r="D540" s="2">
        <v>97816.01</v>
      </c>
      <c r="E540" s="1">
        <v>37</v>
      </c>
      <c r="F540" s="1">
        <v>14.151031</v>
      </c>
      <c r="G540" s="48">
        <v>-0.3</v>
      </c>
      <c r="H540" s="2">
        <f t="shared" si="83"/>
        <v>78526.850655453978</v>
      </c>
      <c r="I540" s="2">
        <f t="shared" si="84"/>
        <v>0.67872918399708593</v>
      </c>
      <c r="J540" s="7">
        <f t="shared" si="85"/>
        <v>53298.465267237312</v>
      </c>
      <c r="K540" s="2">
        <f t="shared" si="78"/>
        <v>1384197.3898063099</v>
      </c>
      <c r="L540" s="62"/>
      <c r="P540" s="54"/>
    </row>
    <row r="541" spans="1:16" outlineLevel="2">
      <c r="A541" s="1">
        <v>368</v>
      </c>
      <c r="B541" s="1">
        <v>1955</v>
      </c>
      <c r="C541" s="1">
        <f t="shared" si="82"/>
        <v>66.5</v>
      </c>
      <c r="D541" s="2">
        <v>62896.29</v>
      </c>
      <c r="E541" s="1">
        <v>37</v>
      </c>
      <c r="F541" s="1">
        <v>13.941439000000001</v>
      </c>
      <c r="G541" s="48">
        <v>-0.3</v>
      </c>
      <c r="H541" s="2">
        <f t="shared" si="83"/>
        <v>50956.414095413435</v>
      </c>
      <c r="I541" s="2">
        <f t="shared" si="84"/>
        <v>0.67872918399708593</v>
      </c>
      <c r="J541" s="7">
        <f t="shared" si="85"/>
        <v>34585.605358397566</v>
      </c>
      <c r="K541" s="2">
        <f t="shared" si="78"/>
        <v>876864.79036131001</v>
      </c>
      <c r="L541" s="62"/>
      <c r="P541" s="54"/>
    </row>
    <row r="542" spans="1:16" outlineLevel="2">
      <c r="A542" s="1">
        <v>368</v>
      </c>
      <c r="B542" s="1">
        <v>1954</v>
      </c>
      <c r="C542" s="1">
        <f t="shared" si="82"/>
        <v>67.5</v>
      </c>
      <c r="D542" s="2">
        <v>35222.06</v>
      </c>
      <c r="E542" s="1">
        <v>37</v>
      </c>
      <c r="F542" s="1">
        <v>13.734309</v>
      </c>
      <c r="G542" s="48">
        <v>-0.3</v>
      </c>
      <c r="H542" s="2">
        <f t="shared" si="83"/>
        <v>28792.033341797243</v>
      </c>
      <c r="I542" s="2">
        <f t="shared" si="84"/>
        <v>0.67872918399708593</v>
      </c>
      <c r="J542" s="7">
        <f t="shared" si="85"/>
        <v>19541.993295694934</v>
      </c>
      <c r="K542" s="2">
        <f t="shared" si="78"/>
        <v>483750.65565653995</v>
      </c>
      <c r="L542" s="62"/>
      <c r="P542" s="54"/>
    </row>
    <row r="543" spans="1:16" outlineLevel="2">
      <c r="A543" s="1">
        <v>368</v>
      </c>
      <c r="B543" s="1">
        <v>1953</v>
      </c>
      <c r="C543" s="1">
        <f t="shared" si="82"/>
        <v>68.5</v>
      </c>
      <c r="D543" s="2">
        <v>54385.86</v>
      </c>
      <c r="E543" s="1">
        <v>37</v>
      </c>
      <c r="F543" s="1">
        <v>13.529778</v>
      </c>
      <c r="G543" s="48">
        <v>-0.3</v>
      </c>
      <c r="H543" s="2">
        <f t="shared" si="83"/>
        <v>44848.180276194493</v>
      </c>
      <c r="I543" s="2">
        <f t="shared" si="84"/>
        <v>0.67872918399708593</v>
      </c>
      <c r="J543" s="7">
        <f t="shared" si="85"/>
        <v>30439.76880261569</v>
      </c>
      <c r="K543" s="2">
        <f t="shared" si="78"/>
        <v>735828.61213908007</v>
      </c>
      <c r="L543" s="62"/>
      <c r="P543" s="54"/>
    </row>
    <row r="544" spans="1:16" outlineLevel="2">
      <c r="A544" s="1">
        <v>368</v>
      </c>
      <c r="B544" s="1">
        <v>1952</v>
      </c>
      <c r="C544" s="1">
        <f t="shared" si="82"/>
        <v>69.5</v>
      </c>
      <c r="D544" s="2">
        <v>45929.35</v>
      </c>
      <c r="E544" s="1">
        <v>37</v>
      </c>
      <c r="F544" s="1">
        <v>13.327081</v>
      </c>
      <c r="G544" s="48">
        <v>-0.3</v>
      </c>
      <c r="H544" s="2">
        <f t="shared" si="83"/>
        <v>38201.792350120137</v>
      </c>
      <c r="I544" s="2">
        <f t="shared" si="84"/>
        <v>0.67872918399708593</v>
      </c>
      <c r="J544" s="7">
        <f t="shared" si="85"/>
        <v>25928.67134902316</v>
      </c>
      <c r="K544" s="2">
        <f t="shared" si="78"/>
        <v>612104.16772735002</v>
      </c>
      <c r="L544" s="62"/>
      <c r="P544" s="54"/>
    </row>
    <row r="545" spans="1:16" outlineLevel="2">
      <c r="A545" s="1">
        <v>368</v>
      </c>
      <c r="B545" s="1">
        <v>1951</v>
      </c>
      <c r="C545" s="1">
        <f t="shared" si="82"/>
        <v>70.5</v>
      </c>
      <c r="D545" s="2">
        <v>20377.839999999997</v>
      </c>
      <c r="E545" s="1">
        <v>37</v>
      </c>
      <c r="F545" s="1">
        <v>13.126261</v>
      </c>
      <c r="G545" s="48">
        <v>-0.3</v>
      </c>
      <c r="H545" s="2">
        <f t="shared" si="83"/>
        <v>17093.075773159129</v>
      </c>
      <c r="I545" s="2">
        <f t="shared" si="84"/>
        <v>0.67872918399708593</v>
      </c>
      <c r="J545" s="7">
        <f t="shared" si="85"/>
        <v>11601.569371516654</v>
      </c>
      <c r="K545" s="2">
        <f t="shared" si="78"/>
        <v>267484.84645623993</v>
      </c>
      <c r="L545" s="62"/>
      <c r="P545" s="54"/>
    </row>
    <row r="546" spans="1:16" outlineLevel="2">
      <c r="A546" s="1">
        <v>368</v>
      </c>
      <c r="B546" s="1">
        <v>1950</v>
      </c>
      <c r="C546" s="1">
        <f t="shared" si="82"/>
        <v>71.5</v>
      </c>
      <c r="D546" s="2">
        <v>7160.27</v>
      </c>
      <c r="E546" s="1">
        <v>37</v>
      </c>
      <c r="F546" s="1">
        <v>12.927943000000001</v>
      </c>
      <c r="G546" s="48">
        <v>-0.3</v>
      </c>
      <c r="H546" s="2">
        <f t="shared" si="83"/>
        <v>6055.9771850812695</v>
      </c>
      <c r="I546" s="2">
        <f t="shared" si="84"/>
        <v>0.67872918399708593</v>
      </c>
      <c r="J546" s="7">
        <f t="shared" si="85"/>
        <v>4110.3684531351792</v>
      </c>
      <c r="K546" s="2">
        <f t="shared" si="78"/>
        <v>92567.562424610005</v>
      </c>
      <c r="L546" s="62"/>
      <c r="P546" s="54"/>
    </row>
    <row r="547" spans="1:16" outlineLevel="2">
      <c r="A547" s="1">
        <v>368</v>
      </c>
      <c r="B547" s="1">
        <v>1949</v>
      </c>
      <c r="C547" s="1">
        <f t="shared" si="82"/>
        <v>72.5</v>
      </c>
      <c r="D547" s="2">
        <v>6219.09</v>
      </c>
      <c r="E547" s="1">
        <v>37</v>
      </c>
      <c r="F547" s="1">
        <v>12.731849</v>
      </c>
      <c r="G547" s="48">
        <v>-0.3</v>
      </c>
      <c r="H547" s="2">
        <f t="shared" si="83"/>
        <v>5302.7989125234326</v>
      </c>
      <c r="I547" s="2">
        <f t="shared" si="84"/>
        <v>0.67872918399708593</v>
      </c>
      <c r="J547" s="7">
        <f t="shared" si="85"/>
        <v>3599.1643787976641</v>
      </c>
      <c r="K547" s="2">
        <f t="shared" si="78"/>
        <v>79180.514797410011</v>
      </c>
      <c r="L547" s="62"/>
      <c r="P547" s="54"/>
    </row>
    <row r="548" spans="1:16" outlineLevel="2">
      <c r="A548" s="1">
        <v>368</v>
      </c>
      <c r="B548" s="1">
        <v>1948</v>
      </c>
      <c r="C548" s="1">
        <f t="shared" si="82"/>
        <v>73.5</v>
      </c>
      <c r="D548" s="2">
        <v>3282.54</v>
      </c>
      <c r="E548" s="1">
        <v>37</v>
      </c>
      <c r="F548" s="1">
        <v>12.536986000000001</v>
      </c>
      <c r="G548" s="48">
        <v>-0.3</v>
      </c>
      <c r="H548" s="2">
        <f t="shared" si="83"/>
        <v>2821.3802315737298</v>
      </c>
      <c r="I548" s="2">
        <f t="shared" si="84"/>
        <v>0.67872918399708593</v>
      </c>
      <c r="J548" s="7">
        <f t="shared" si="85"/>
        <v>1914.953102321547</v>
      </c>
      <c r="K548" s="2">
        <f t="shared" si="78"/>
        <v>41153.158024440003</v>
      </c>
      <c r="L548" s="62"/>
      <c r="P548" s="54"/>
    </row>
    <row r="549" spans="1:16" outlineLevel="2">
      <c r="A549" s="1">
        <v>368</v>
      </c>
      <c r="B549" s="1">
        <v>1947</v>
      </c>
      <c r="C549" s="1">
        <f t="shared" si="82"/>
        <v>74.5</v>
      </c>
      <c r="D549" s="2">
        <v>2495.1999999999998</v>
      </c>
      <c r="E549" s="1">
        <v>37</v>
      </c>
      <c r="F549" s="1">
        <v>12.344525000000001</v>
      </c>
      <c r="G549" s="48">
        <v>-0.3</v>
      </c>
      <c r="H549" s="2">
        <f t="shared" si="83"/>
        <v>2161.525502324324</v>
      </c>
      <c r="I549" s="2">
        <f t="shared" si="84"/>
        <v>0.67872918399708593</v>
      </c>
      <c r="J549" s="7">
        <f t="shared" si="85"/>
        <v>1467.0904403814798</v>
      </c>
      <c r="K549" s="2">
        <f t="shared" si="78"/>
        <v>30802.058779999999</v>
      </c>
      <c r="L549" s="62"/>
      <c r="P549" s="54"/>
    </row>
    <row r="550" spans="1:16" outlineLevel="1">
      <c r="A550" s="6" t="s">
        <v>73</v>
      </c>
      <c r="C550" s="1" t="s">
        <v>30</v>
      </c>
      <c r="D550" s="2">
        <f>SUBTOTAL(9,D475:D549)</f>
        <v>620423857.82000029</v>
      </c>
      <c r="G550" s="48"/>
      <c r="H550" s="2">
        <f>SUBTOTAL(9,H475:H549)</f>
        <v>132419969.33793393</v>
      </c>
      <c r="I550" s="2" t="s">
        <v>30</v>
      </c>
      <c r="J550" s="2">
        <f>SUBTOTAL(9,J475:J549)</f>
        <v>89877297.73365505</v>
      </c>
      <c r="K550" s="2">
        <f>SUBTOTAL(9,K475:K549)</f>
        <v>19186806688.952629</v>
      </c>
      <c r="L550" s="62">
        <f>K550/D550</f>
        <v>30.925320564508624</v>
      </c>
      <c r="O550" s="7"/>
      <c r="P550" s="54"/>
    </row>
    <row r="551" spans="1:16" outlineLevel="2">
      <c r="A551" s="1">
        <v>369.1</v>
      </c>
      <c r="B551" s="1">
        <v>2021</v>
      </c>
      <c r="C551" s="1">
        <f t="shared" si="82"/>
        <v>0.5</v>
      </c>
      <c r="D551" s="2">
        <v>2404253.4</v>
      </c>
      <c r="E551" s="1">
        <v>29</v>
      </c>
      <c r="F551" s="1">
        <v>28.5</v>
      </c>
      <c r="G551" s="48">
        <v>-0.25</v>
      </c>
      <c r="H551" s="2">
        <f t="shared" ref="H551:H585" si="86">+D551*(1-G551)*(1-F551/E551)</f>
        <v>51815.806034482863</v>
      </c>
      <c r="I551" s="2">
        <f t="shared" ref="I551:I585" si="87">$J$866</f>
        <v>0.67872918399708593</v>
      </c>
      <c r="J551" s="7">
        <f t="shared" ref="J551:J608" si="88">IF((D551*(1-G551)-H551*I551)&lt;0,D551*(1-G551),H551*I551)</f>
        <v>35168.899747935837</v>
      </c>
      <c r="K551" s="2">
        <f t="shared" ref="K551:K618" si="89">+D551*F551</f>
        <v>68521221.899999991</v>
      </c>
      <c r="L551" s="62"/>
    </row>
    <row r="552" spans="1:16" outlineLevel="2">
      <c r="A552" s="1">
        <v>369.1</v>
      </c>
      <c r="B552" s="1">
        <v>2020</v>
      </c>
      <c r="C552" s="1">
        <f t="shared" si="82"/>
        <v>1.5</v>
      </c>
      <c r="D552" s="2">
        <v>9989055.4800000004</v>
      </c>
      <c r="E552" s="1">
        <v>29</v>
      </c>
      <c r="F552" s="1">
        <v>27.5</v>
      </c>
      <c r="G552" s="48">
        <v>-0.25</v>
      </c>
      <c r="H552" s="2">
        <f t="shared" si="86"/>
        <v>645844.10431034479</v>
      </c>
      <c r="I552" s="2">
        <f t="shared" si="87"/>
        <v>0.67872918399708593</v>
      </c>
      <c r="J552" s="7">
        <f t="shared" ref="J552:J555" si="90">IF((D552*(1-G552)-H552*I552)&lt;0,D552*(1-G552),H552*I552)</f>
        <v>438353.24190788914</v>
      </c>
      <c r="K552" s="2">
        <f t="shared" ref="K552:K555" si="91">+D552*F552</f>
        <v>274699025.69999999</v>
      </c>
      <c r="L552" s="62"/>
    </row>
    <row r="553" spans="1:16" outlineLevel="2">
      <c r="A553" s="1">
        <v>369.1</v>
      </c>
      <c r="B553" s="1">
        <v>2019</v>
      </c>
      <c r="C553" s="1">
        <f t="shared" si="82"/>
        <v>2.5</v>
      </c>
      <c r="D553" s="2">
        <v>3972130.16</v>
      </c>
      <c r="E553" s="1">
        <v>29</v>
      </c>
      <c r="F553" s="1">
        <v>26.5</v>
      </c>
      <c r="G553" s="48">
        <v>-0.25</v>
      </c>
      <c r="H553" s="2">
        <f t="shared" si="86"/>
        <v>428031.26724137907</v>
      </c>
      <c r="I553" s="2">
        <f t="shared" si="87"/>
        <v>0.67872918399708593</v>
      </c>
      <c r="J553" s="7">
        <f t="shared" si="90"/>
        <v>290517.31273997982</v>
      </c>
      <c r="K553" s="2">
        <f t="shared" si="91"/>
        <v>105261449.24000001</v>
      </c>
      <c r="L553" s="62"/>
    </row>
    <row r="554" spans="1:16" outlineLevel="2">
      <c r="A554" s="1">
        <v>369.1</v>
      </c>
      <c r="B554" s="1">
        <v>2018</v>
      </c>
      <c r="C554" s="1">
        <f t="shared" si="82"/>
        <v>3.5</v>
      </c>
      <c r="D554" s="2">
        <v>4299772.4799999995</v>
      </c>
      <c r="E554" s="1">
        <v>29</v>
      </c>
      <c r="F554" s="1">
        <v>25.5</v>
      </c>
      <c r="G554" s="48">
        <v>-0.25</v>
      </c>
      <c r="H554" s="2">
        <f t="shared" si="86"/>
        <v>648672.57241379318</v>
      </c>
      <c r="I554" s="2">
        <f t="shared" si="87"/>
        <v>0.67872918399708593</v>
      </c>
      <c r="J554" s="7">
        <f t="shared" si="90"/>
        <v>440273.00575570448</v>
      </c>
      <c r="K554" s="2">
        <f t="shared" si="91"/>
        <v>109644198.23999999</v>
      </c>
      <c r="L554" s="62"/>
    </row>
    <row r="555" spans="1:16" outlineLevel="2">
      <c r="A555" s="1">
        <v>369.1</v>
      </c>
      <c r="B555" s="1">
        <v>2017</v>
      </c>
      <c r="C555" s="1">
        <f t="shared" si="82"/>
        <v>4.5</v>
      </c>
      <c r="D555" s="2">
        <v>3857878.15</v>
      </c>
      <c r="E555" s="1">
        <v>29</v>
      </c>
      <c r="F555" s="1">
        <v>24.5</v>
      </c>
      <c r="G555" s="48">
        <v>-0.25</v>
      </c>
      <c r="H555" s="2">
        <f t="shared" si="86"/>
        <v>748295.33081896545</v>
      </c>
      <c r="I555" s="2">
        <f t="shared" si="87"/>
        <v>0.67872918399708593</v>
      </c>
      <c r="J555" s="7">
        <f t="shared" si="90"/>
        <v>507889.87927558587</v>
      </c>
      <c r="K555" s="2">
        <f t="shared" si="91"/>
        <v>94518014.674999997</v>
      </c>
      <c r="L555" s="62"/>
    </row>
    <row r="556" spans="1:16" outlineLevel="2">
      <c r="A556" s="1">
        <v>369.1</v>
      </c>
      <c r="B556" s="1">
        <v>2016</v>
      </c>
      <c r="C556" s="1">
        <f t="shared" si="82"/>
        <v>5.5</v>
      </c>
      <c r="D556" s="2">
        <v>4732732.05</v>
      </c>
      <c r="E556" s="1">
        <v>29</v>
      </c>
      <c r="F556" s="1">
        <v>23.5</v>
      </c>
      <c r="G556" s="48">
        <v>-0.25</v>
      </c>
      <c r="H556" s="2">
        <f t="shared" si="86"/>
        <v>1121983.8911637934</v>
      </c>
      <c r="I556" s="2">
        <f t="shared" si="87"/>
        <v>0.67872918399708593</v>
      </c>
      <c r="J556" s="7">
        <f t="shared" si="88"/>
        <v>761523.21090747672</v>
      </c>
      <c r="K556" s="2">
        <f t="shared" si="89"/>
        <v>111219203.175</v>
      </c>
      <c r="L556" s="62"/>
    </row>
    <row r="557" spans="1:16" outlineLevel="2">
      <c r="A557" s="1">
        <v>369.1</v>
      </c>
      <c r="B557" s="1">
        <v>2015</v>
      </c>
      <c r="C557" s="1">
        <f t="shared" si="82"/>
        <v>6.5</v>
      </c>
      <c r="D557" s="2">
        <v>13553715.92</v>
      </c>
      <c r="E557" s="1">
        <v>29</v>
      </c>
      <c r="F557" s="1">
        <v>22.5</v>
      </c>
      <c r="G557" s="48">
        <v>-0.25</v>
      </c>
      <c r="H557" s="2">
        <f t="shared" si="86"/>
        <v>3797377.3051724136</v>
      </c>
      <c r="I557" s="2">
        <f t="shared" si="87"/>
        <v>0.67872918399708593</v>
      </c>
      <c r="J557" s="7">
        <f t="shared" ref="J557:J565" si="92">IF((D557*(1-G557)-H557*I557)&lt;0,D557*(1-G557),H557*I557)</f>
        <v>2577390.7996687256</v>
      </c>
      <c r="K557" s="2">
        <f t="shared" ref="K557:K565" si="93">+D557*F557</f>
        <v>304958608.19999999</v>
      </c>
      <c r="L557" s="62"/>
    </row>
    <row r="558" spans="1:16" outlineLevel="2">
      <c r="A558" s="1">
        <v>369.1</v>
      </c>
      <c r="B558" s="1">
        <v>2014</v>
      </c>
      <c r="C558" s="1">
        <f t="shared" si="82"/>
        <v>7.5</v>
      </c>
      <c r="D558" s="2">
        <v>670264.88</v>
      </c>
      <c r="E558" s="1">
        <v>29</v>
      </c>
      <c r="F558" s="1">
        <v>21.5</v>
      </c>
      <c r="G558" s="48">
        <v>-0.25</v>
      </c>
      <c r="H558" s="2">
        <f t="shared" si="86"/>
        <v>216680.45689655168</v>
      </c>
      <c r="I558" s="2">
        <f t="shared" si="87"/>
        <v>0.67872918399708593</v>
      </c>
      <c r="J558" s="7">
        <f t="shared" si="92"/>
        <v>147067.34969751228</v>
      </c>
      <c r="K558" s="2">
        <f t="shared" si="93"/>
        <v>14410694.92</v>
      </c>
      <c r="L558" s="62"/>
    </row>
    <row r="559" spans="1:16" outlineLevel="2">
      <c r="A559" s="1">
        <v>369.1</v>
      </c>
      <c r="B559" s="1">
        <v>2013</v>
      </c>
      <c r="C559" s="1">
        <f t="shared" si="82"/>
        <v>8.5</v>
      </c>
      <c r="D559" s="2">
        <v>6991402.1600000001</v>
      </c>
      <c r="E559" s="1">
        <v>29</v>
      </c>
      <c r="F559" s="1">
        <v>20.500008000000001</v>
      </c>
      <c r="G559" s="48">
        <v>-0.25</v>
      </c>
      <c r="H559" s="2">
        <f t="shared" si="86"/>
        <v>2561502.6908958061</v>
      </c>
      <c r="I559" s="2">
        <f t="shared" si="87"/>
        <v>0.67872918399708593</v>
      </c>
      <c r="J559" s="7">
        <f t="shared" si="92"/>
        <v>1738566.6311980502</v>
      </c>
      <c r="K559" s="2">
        <f t="shared" si="93"/>
        <v>143323800.21121728</v>
      </c>
      <c r="L559" s="62"/>
    </row>
    <row r="560" spans="1:16" outlineLevel="2">
      <c r="A560" s="1">
        <v>369.1</v>
      </c>
      <c r="B560" s="1">
        <v>2012</v>
      </c>
      <c r="C560" s="1">
        <f t="shared" si="82"/>
        <v>9.5</v>
      </c>
      <c r="D560" s="2">
        <v>1687335.56</v>
      </c>
      <c r="E560" s="1">
        <v>29</v>
      </c>
      <c r="F560" s="1">
        <v>19.500053000000001</v>
      </c>
      <c r="G560" s="48">
        <v>-0.25</v>
      </c>
      <c r="H560" s="2">
        <f t="shared" si="86"/>
        <v>690930.96513859136</v>
      </c>
      <c r="I560" s="2">
        <f t="shared" si="87"/>
        <v>0.67872918399708593</v>
      </c>
      <c r="J560" s="7">
        <f t="shared" si="92"/>
        <v>468955.01016683516</v>
      </c>
      <c r="K560" s="2">
        <f t="shared" si="93"/>
        <v>32903132.848784681</v>
      </c>
      <c r="L560" s="62"/>
    </row>
    <row r="561" spans="1:12" outlineLevel="2">
      <c r="A561" s="1">
        <v>369.1</v>
      </c>
      <c r="B561" s="1">
        <v>2011</v>
      </c>
      <c r="C561" s="1">
        <f t="shared" si="82"/>
        <v>10.5</v>
      </c>
      <c r="D561" s="2">
        <v>5465988.2300000004</v>
      </c>
      <c r="E561" s="1">
        <v>29</v>
      </c>
      <c r="F561" s="1">
        <v>18.500247000000002</v>
      </c>
      <c r="G561" s="48">
        <v>-0.25</v>
      </c>
      <c r="H561" s="2">
        <f t="shared" si="86"/>
        <v>2473772.6860304824</v>
      </c>
      <c r="I561" s="2">
        <f t="shared" si="87"/>
        <v>0.67872918399708593</v>
      </c>
      <c r="J561" s="7">
        <f t="shared" si="92"/>
        <v>1679021.7165837488</v>
      </c>
      <c r="K561" s="2">
        <f t="shared" si="93"/>
        <v>101122132.35409282</v>
      </c>
      <c r="L561" s="62"/>
    </row>
    <row r="562" spans="1:12" outlineLevel="2">
      <c r="A562" s="1">
        <v>369.1</v>
      </c>
      <c r="B562" s="1">
        <v>2010</v>
      </c>
      <c r="C562" s="1">
        <f t="shared" si="82"/>
        <v>11.5</v>
      </c>
      <c r="D562" s="2">
        <v>5439883.5599999996</v>
      </c>
      <c r="E562" s="1">
        <v>29</v>
      </c>
      <c r="F562" s="1">
        <v>17.500909</v>
      </c>
      <c r="G562" s="48">
        <v>-0.25</v>
      </c>
      <c r="H562" s="2">
        <f t="shared" si="86"/>
        <v>2696280.8657691358</v>
      </c>
      <c r="I562" s="2">
        <f t="shared" si="87"/>
        <v>0.67872918399708593</v>
      </c>
      <c r="J562" s="7">
        <f t="shared" si="92"/>
        <v>1830044.5118504418</v>
      </c>
      <c r="K562" s="2">
        <f t="shared" si="93"/>
        <v>95202907.154156029</v>
      </c>
      <c r="L562" s="62"/>
    </row>
    <row r="563" spans="1:12" outlineLevel="2">
      <c r="A563" s="1">
        <v>369.1</v>
      </c>
      <c r="B563" s="1">
        <v>2009</v>
      </c>
      <c r="C563" s="1">
        <f t="shared" si="82"/>
        <v>12.5</v>
      </c>
      <c r="D563" s="2">
        <v>2571551.1500000004</v>
      </c>
      <c r="E563" s="1">
        <v>29</v>
      </c>
      <c r="F563" s="1">
        <v>16.502773999999999</v>
      </c>
      <c r="G563" s="48">
        <v>-0.25</v>
      </c>
      <c r="H563" s="2">
        <f t="shared" si="86"/>
        <v>1385226.547073703</v>
      </c>
      <c r="I563" s="2">
        <f t="shared" si="87"/>
        <v>0.67872918399708593</v>
      </c>
      <c r="J563" s="7">
        <f t="shared" si="92"/>
        <v>940193.68394643534</v>
      </c>
      <c r="K563" s="2">
        <f t="shared" si="93"/>
        <v>42437727.457890101</v>
      </c>
      <c r="L563" s="62"/>
    </row>
    <row r="564" spans="1:12" outlineLevel="2">
      <c r="A564" s="1">
        <v>369.1</v>
      </c>
      <c r="B564" s="1">
        <v>2008</v>
      </c>
      <c r="C564" s="1">
        <f t="shared" si="82"/>
        <v>13.5</v>
      </c>
      <c r="D564" s="2">
        <v>1742038.9900000002</v>
      </c>
      <c r="E564" s="1">
        <v>29</v>
      </c>
      <c r="F564" s="1">
        <v>15.507384999999999</v>
      </c>
      <c r="G564" s="48">
        <v>-0.25</v>
      </c>
      <c r="H564" s="2">
        <f t="shared" si="86"/>
        <v>1013131.9572008126</v>
      </c>
      <c r="I564" s="2">
        <f t="shared" si="87"/>
        <v>0.67872918399708593</v>
      </c>
      <c r="J564" s="7">
        <f t="shared" si="92"/>
        <v>687642.22659227811</v>
      </c>
      <c r="K564" s="2">
        <f t="shared" si="93"/>
        <v>27014469.302941151</v>
      </c>
      <c r="L564" s="62"/>
    </row>
    <row r="565" spans="1:12" outlineLevel="2">
      <c r="A565" s="1">
        <v>369.1</v>
      </c>
      <c r="B565" s="1">
        <v>2007</v>
      </c>
      <c r="C565" s="1">
        <f t="shared" si="82"/>
        <v>14.5</v>
      </c>
      <c r="D565" s="2">
        <v>6638080.4299999997</v>
      </c>
      <c r="E565" s="1">
        <v>29</v>
      </c>
      <c r="F565" s="1">
        <v>14.51718</v>
      </c>
      <c r="G565" s="48">
        <v>-0.25</v>
      </c>
      <c r="H565" s="2">
        <f t="shared" si="86"/>
        <v>4143884.6557419221</v>
      </c>
      <c r="I565" s="2">
        <f t="shared" si="87"/>
        <v>0.67872918399708593</v>
      </c>
      <c r="J565" s="7">
        <f t="shared" si="92"/>
        <v>2812575.4509697603</v>
      </c>
      <c r="K565" s="2">
        <f t="shared" si="93"/>
        <v>96366208.456787392</v>
      </c>
      <c r="L565" s="62"/>
    </row>
    <row r="566" spans="1:12" outlineLevel="2">
      <c r="A566" s="1">
        <v>369.1</v>
      </c>
      <c r="B566" s="1">
        <v>2006</v>
      </c>
      <c r="C566" s="1">
        <f t="shared" si="82"/>
        <v>15.5</v>
      </c>
      <c r="D566" s="2">
        <v>6311111.9700000007</v>
      </c>
      <c r="E566" s="1">
        <v>29</v>
      </c>
      <c r="F566" s="1">
        <v>13.536495</v>
      </c>
      <c r="G566" s="48">
        <v>-0.25</v>
      </c>
      <c r="H566" s="2">
        <f t="shared" si="86"/>
        <v>4206547.9096402954</v>
      </c>
      <c r="I566" s="2">
        <f t="shared" si="87"/>
        <v>0.67872918399708593</v>
      </c>
      <c r="J566" s="7">
        <f t="shared" si="88"/>
        <v>2855106.8301548054</v>
      </c>
      <c r="K566" s="2">
        <f t="shared" si="89"/>
        <v>85430335.626345158</v>
      </c>
      <c r="L566" s="62"/>
    </row>
    <row r="567" spans="1:12" outlineLevel="2">
      <c r="A567" s="1">
        <v>369.1</v>
      </c>
      <c r="B567" s="1">
        <v>2005</v>
      </c>
      <c r="C567" s="1">
        <f t="shared" si="82"/>
        <v>16.5</v>
      </c>
      <c r="D567" s="2">
        <v>4578790.16</v>
      </c>
      <c r="E567" s="1">
        <v>29</v>
      </c>
      <c r="F567" s="1">
        <v>12.570359</v>
      </c>
      <c r="G567" s="48">
        <v>-0.25</v>
      </c>
      <c r="H567" s="2">
        <f t="shared" si="86"/>
        <v>3242580.9716867483</v>
      </c>
      <c r="I567" s="2">
        <f t="shared" si="87"/>
        <v>0.67872918399708593</v>
      </c>
      <c r="J567" s="7">
        <f t="shared" si="88"/>
        <v>2200834.3369574249</v>
      </c>
      <c r="K567" s="2">
        <f t="shared" si="89"/>
        <v>57557036.096867442</v>
      </c>
      <c r="L567" s="62"/>
    </row>
    <row r="568" spans="1:12" outlineLevel="2">
      <c r="A568" s="1">
        <v>369.1</v>
      </c>
      <c r="B568" s="1">
        <v>2004</v>
      </c>
      <c r="C568" s="1">
        <f t="shared" si="82"/>
        <v>17.5</v>
      </c>
      <c r="D568" s="2">
        <v>3726411.73</v>
      </c>
      <c r="E568" s="1">
        <v>29</v>
      </c>
      <c r="F568" s="1">
        <v>11.626201999999999</v>
      </c>
      <c r="G568" s="48">
        <v>-0.25</v>
      </c>
      <c r="H568" s="2">
        <f t="shared" si="86"/>
        <v>2790600.2009418337</v>
      </c>
      <c r="I568" s="2">
        <f t="shared" si="87"/>
        <v>0.67872918399708593</v>
      </c>
      <c r="J568" s="7">
        <f t="shared" si="88"/>
        <v>1894061.7972473549</v>
      </c>
      <c r="K568" s="2">
        <f t="shared" si="89"/>
        <v>43324015.50814946</v>
      </c>
      <c r="L568" s="62"/>
    </row>
    <row r="569" spans="1:12" outlineLevel="2">
      <c r="A569" s="1">
        <v>369.1</v>
      </c>
      <c r="B569" s="1">
        <v>2003</v>
      </c>
      <c r="C569" s="1">
        <f t="shared" si="82"/>
        <v>18.5</v>
      </c>
      <c r="D569" s="2">
        <v>1261732.06</v>
      </c>
      <c r="E569" s="1">
        <v>29</v>
      </c>
      <c r="F569" s="1">
        <v>10.711173</v>
      </c>
      <c r="G569" s="48">
        <v>-0.25</v>
      </c>
      <c r="H569" s="2">
        <f t="shared" si="86"/>
        <v>994637.90369369055</v>
      </c>
      <c r="I569" s="2">
        <f t="shared" si="87"/>
        <v>0.67872918399708593</v>
      </c>
      <c r="J569" s="7">
        <f t="shared" si="88"/>
        <v>675089.77274659078</v>
      </c>
      <c r="K569" s="2">
        <f t="shared" si="89"/>
        <v>13514630.374306381</v>
      </c>
      <c r="L569" s="62"/>
    </row>
    <row r="570" spans="1:12" outlineLevel="2">
      <c r="A570" s="1">
        <v>369.1</v>
      </c>
      <c r="B570" s="1">
        <v>2002</v>
      </c>
      <c r="C570" s="1">
        <f t="shared" si="82"/>
        <v>19.5</v>
      </c>
      <c r="D570" s="2">
        <v>794612.43</v>
      </c>
      <c r="E570" s="1">
        <v>29</v>
      </c>
      <c r="F570" s="1">
        <v>9.833558</v>
      </c>
      <c r="G570" s="48">
        <v>-0.25</v>
      </c>
      <c r="H570" s="2">
        <f t="shared" si="86"/>
        <v>656460.90741698537</v>
      </c>
      <c r="I570" s="2">
        <f t="shared" si="87"/>
        <v>0.67872918399708593</v>
      </c>
      <c r="J570" s="7">
        <f t="shared" si="88"/>
        <v>445559.17601711705</v>
      </c>
      <c r="K570" s="2">
        <f t="shared" si="89"/>
        <v>7813867.4179259408</v>
      </c>
      <c r="L570" s="62"/>
    </row>
    <row r="571" spans="1:12" outlineLevel="2">
      <c r="A571" s="1">
        <v>369.1</v>
      </c>
      <c r="B571" s="1">
        <v>2001</v>
      </c>
      <c r="C571" s="1">
        <f t="shared" si="82"/>
        <v>20.5</v>
      </c>
      <c r="D571" s="2">
        <v>1530528.88</v>
      </c>
      <c r="E571" s="1">
        <v>29</v>
      </c>
      <c r="F571" s="1">
        <v>9.0004620000000006</v>
      </c>
      <c r="G571" s="48">
        <v>-0.25</v>
      </c>
      <c r="H571" s="2">
        <f t="shared" si="86"/>
        <v>1319390.9696404068</v>
      </c>
      <c r="I571" s="2">
        <f t="shared" si="87"/>
        <v>0.67872918399708593</v>
      </c>
      <c r="J571" s="7">
        <f t="shared" si="88"/>
        <v>895509.15619715722</v>
      </c>
      <c r="K571" s="2">
        <f t="shared" si="89"/>
        <v>13775467.024342559</v>
      </c>
      <c r="L571" s="62"/>
    </row>
    <row r="572" spans="1:12" outlineLevel="2">
      <c r="A572" s="1">
        <v>369.1</v>
      </c>
      <c r="B572" s="1">
        <v>2000</v>
      </c>
      <c r="C572" s="1">
        <f t="shared" si="82"/>
        <v>21.5</v>
      </c>
      <c r="D572" s="2">
        <v>2142180.88</v>
      </c>
      <c r="E572" s="1">
        <v>29</v>
      </c>
      <c r="F572" s="1">
        <v>8.2173719999999992</v>
      </c>
      <c r="G572" s="48">
        <v>-0.25</v>
      </c>
      <c r="H572" s="2">
        <f t="shared" si="86"/>
        <v>1918971.9111100275</v>
      </c>
      <c r="I572" s="2">
        <f t="shared" si="87"/>
        <v>0.67872918399708593</v>
      </c>
      <c r="J572" s="7">
        <f t="shared" si="88"/>
        <v>1302462.2393410373</v>
      </c>
      <c r="K572" s="2">
        <f t="shared" si="89"/>
        <v>17603097.182247356</v>
      </c>
      <c r="L572" s="62"/>
    </row>
    <row r="573" spans="1:12" outlineLevel="2">
      <c r="A573" s="1">
        <v>369.1</v>
      </c>
      <c r="B573" s="1">
        <v>1999</v>
      </c>
      <c r="C573" s="1">
        <f t="shared" si="82"/>
        <v>22.5</v>
      </c>
      <c r="D573" s="2">
        <v>3076007.39</v>
      </c>
      <c r="E573" s="1">
        <v>29</v>
      </c>
      <c r="F573" s="1">
        <v>7.4893150000000004</v>
      </c>
      <c r="G573" s="48">
        <v>-0.25</v>
      </c>
      <c r="H573" s="2">
        <f t="shared" si="86"/>
        <v>2852026.9837914719</v>
      </c>
      <c r="I573" s="2">
        <f t="shared" si="87"/>
        <v>0.67872918399708593</v>
      </c>
      <c r="J573" s="7">
        <f t="shared" si="88"/>
        <v>1935753.9474464559</v>
      </c>
      <c r="K573" s="2">
        <f t="shared" si="89"/>
        <v>23037188.286037851</v>
      </c>
      <c r="L573" s="62"/>
    </row>
    <row r="574" spans="1:12" outlineLevel="2">
      <c r="A574" s="1">
        <v>369.1</v>
      </c>
      <c r="B574" s="1">
        <v>1998</v>
      </c>
      <c r="C574" s="1">
        <f t="shared" si="82"/>
        <v>23.5</v>
      </c>
      <c r="D574" s="2">
        <v>1296450.3600000001</v>
      </c>
      <c r="E574" s="1">
        <v>29</v>
      </c>
      <c r="F574" s="1">
        <v>6.8166840000000004</v>
      </c>
      <c r="G574" s="48">
        <v>-0.25</v>
      </c>
      <c r="H574" s="2">
        <f t="shared" si="86"/>
        <v>1239636.552335938</v>
      </c>
      <c r="I574" s="2">
        <f t="shared" si="87"/>
        <v>0.67872918399708593</v>
      </c>
      <c r="J574" s="7">
        <f t="shared" si="88"/>
        <v>841377.50561993208</v>
      </c>
      <c r="K574" s="2">
        <f t="shared" si="89"/>
        <v>8837492.4258062411</v>
      </c>
      <c r="L574" s="62"/>
    </row>
    <row r="575" spans="1:12" outlineLevel="2">
      <c r="A575" s="1">
        <v>369.1</v>
      </c>
      <c r="B575" s="1">
        <v>1997</v>
      </c>
      <c r="C575" s="1">
        <f t="shared" si="82"/>
        <v>24.5</v>
      </c>
      <c r="D575" s="2">
        <v>1761405.2</v>
      </c>
      <c r="E575" s="1">
        <v>29</v>
      </c>
      <c r="F575" s="1">
        <v>6.2019029999999997</v>
      </c>
      <c r="G575" s="48">
        <v>-0.25</v>
      </c>
      <c r="H575" s="2">
        <f t="shared" si="86"/>
        <v>1730891.6640476035</v>
      </c>
      <c r="I575" s="2">
        <f t="shared" si="87"/>
        <v>0.67872918399708593</v>
      </c>
      <c r="J575" s="7">
        <f t="shared" si="88"/>
        <v>1174806.6867263881</v>
      </c>
      <c r="K575" s="2">
        <f t="shared" si="89"/>
        <v>10924064.194095599</v>
      </c>
      <c r="L575" s="62"/>
    </row>
    <row r="576" spans="1:12" outlineLevel="2">
      <c r="A576" s="1">
        <v>369.1</v>
      </c>
      <c r="B576" s="1">
        <v>1996</v>
      </c>
      <c r="C576" s="1">
        <f t="shared" si="82"/>
        <v>25.5</v>
      </c>
      <c r="D576" s="2">
        <v>1304026.67</v>
      </c>
      <c r="E576" s="1">
        <v>29</v>
      </c>
      <c r="F576" s="1">
        <v>5.6411110000000004</v>
      </c>
      <c r="G576" s="48">
        <v>-0.25</v>
      </c>
      <c r="H576" s="2">
        <f t="shared" si="86"/>
        <v>1312957.5102400703</v>
      </c>
      <c r="I576" s="2">
        <f t="shared" si="87"/>
        <v>0.67872918399708593</v>
      </c>
      <c r="J576" s="7">
        <f t="shared" si="88"/>
        <v>891142.57954808848</v>
      </c>
      <c r="K576" s="2">
        <f t="shared" si="89"/>
        <v>7356159.1924303705</v>
      </c>
      <c r="L576" s="62"/>
    </row>
    <row r="577" spans="1:16" outlineLevel="2">
      <c r="A577" s="1">
        <v>369.1</v>
      </c>
      <c r="B577" s="1">
        <v>1995</v>
      </c>
      <c r="C577" s="1">
        <f t="shared" si="82"/>
        <v>26.5</v>
      </c>
      <c r="D577" s="2">
        <v>1671716.32</v>
      </c>
      <c r="E577" s="1">
        <v>29</v>
      </c>
      <c r="F577" s="1">
        <v>5.1335379999999997</v>
      </c>
      <c r="G577" s="48">
        <v>-0.25</v>
      </c>
      <c r="H577" s="2">
        <f t="shared" si="86"/>
        <v>1719739.3976749931</v>
      </c>
      <c r="I577" s="2">
        <f t="shared" si="87"/>
        <v>0.67872918399708593</v>
      </c>
      <c r="J577" s="7">
        <f t="shared" si="88"/>
        <v>1167237.3180715882</v>
      </c>
      <c r="K577" s="2">
        <f t="shared" si="89"/>
        <v>8581819.2539401595</v>
      </c>
      <c r="L577" s="62"/>
    </row>
    <row r="578" spans="1:16" outlineLevel="2">
      <c r="A578" s="1">
        <v>369.1</v>
      </c>
      <c r="B578" s="1">
        <v>1994</v>
      </c>
      <c r="C578" s="1">
        <f t="shared" si="82"/>
        <v>27.5</v>
      </c>
      <c r="D578" s="2">
        <v>1387101.3</v>
      </c>
      <c r="E578" s="1">
        <v>29</v>
      </c>
      <c r="F578" s="1">
        <v>4.6742710000000001</v>
      </c>
      <c r="G578" s="48">
        <v>-0.25</v>
      </c>
      <c r="H578" s="2">
        <f t="shared" si="86"/>
        <v>1454407.3413511941</v>
      </c>
      <c r="I578" s="2">
        <f t="shared" si="87"/>
        <v>0.67872918399708593</v>
      </c>
      <c r="J578" s="7">
        <f t="shared" si="88"/>
        <v>987148.70799466711</v>
      </c>
      <c r="K578" s="2">
        <f t="shared" si="89"/>
        <v>6483687.3806523001</v>
      </c>
      <c r="L578" s="62"/>
    </row>
    <row r="579" spans="1:16" outlineLevel="2">
      <c r="A579" s="1">
        <v>369.1</v>
      </c>
      <c r="B579" s="1">
        <v>1993</v>
      </c>
      <c r="C579" s="1">
        <f t="shared" si="82"/>
        <v>28.5</v>
      </c>
      <c r="D579" s="2">
        <v>1214088.47</v>
      </c>
      <c r="E579" s="1">
        <v>29</v>
      </c>
      <c r="F579" s="1">
        <v>4.2599580000000001</v>
      </c>
      <c r="G579" s="48">
        <v>-0.25</v>
      </c>
      <c r="H579" s="2">
        <f t="shared" si="86"/>
        <v>1294681.0232549887</v>
      </c>
      <c r="I579" s="2">
        <f t="shared" si="87"/>
        <v>0.67872918399708593</v>
      </c>
      <c r="J579" s="7">
        <f t="shared" si="88"/>
        <v>878737.79445037071</v>
      </c>
      <c r="K579" s="2">
        <f t="shared" si="89"/>
        <v>5171965.8904842604</v>
      </c>
      <c r="L579" s="62"/>
    </row>
    <row r="580" spans="1:16" outlineLevel="2">
      <c r="A580" s="1">
        <v>369.1</v>
      </c>
      <c r="B580" s="1">
        <v>1992</v>
      </c>
      <c r="C580" s="1">
        <f t="shared" si="82"/>
        <v>29.5</v>
      </c>
      <c r="D580" s="2">
        <v>1051499.8</v>
      </c>
      <c r="E580" s="1">
        <v>29</v>
      </c>
      <c r="F580" s="1">
        <v>3.8861880000000002</v>
      </c>
      <c r="G580" s="48">
        <v>-0.25</v>
      </c>
      <c r="H580" s="2">
        <f t="shared" si="86"/>
        <v>1138240.0127257586</v>
      </c>
      <c r="I580" s="2">
        <f t="shared" si="87"/>
        <v>0.67872918399708593</v>
      </c>
      <c r="J580" s="7">
        <f t="shared" si="88"/>
        <v>772556.71503018681</v>
      </c>
      <c r="K580" s="2">
        <f t="shared" si="89"/>
        <v>4086325.9047624003</v>
      </c>
      <c r="L580" s="62"/>
    </row>
    <row r="581" spans="1:16" outlineLevel="2">
      <c r="A581" s="1">
        <v>369.1</v>
      </c>
      <c r="B581" s="1">
        <v>1991</v>
      </c>
      <c r="C581" s="1">
        <f t="shared" si="82"/>
        <v>30.5</v>
      </c>
      <c r="D581" s="2">
        <v>1020897.98</v>
      </c>
      <c r="E581" s="1">
        <v>29</v>
      </c>
      <c r="F581" s="1">
        <v>3.5489030000000001</v>
      </c>
      <c r="G581" s="48">
        <v>-0.25</v>
      </c>
      <c r="H581" s="2">
        <f t="shared" si="86"/>
        <v>1119955.7550036234</v>
      </c>
      <c r="I581" s="2">
        <f t="shared" si="87"/>
        <v>0.67872918399708593</v>
      </c>
      <c r="J581" s="7">
        <f t="shared" si="88"/>
        <v>760146.65570644964</v>
      </c>
      <c r="K581" s="2">
        <f t="shared" si="89"/>
        <v>3623067.9039159399</v>
      </c>
      <c r="L581" s="62"/>
    </row>
    <row r="582" spans="1:16" outlineLevel="2">
      <c r="A582" s="1">
        <v>369.1</v>
      </c>
      <c r="B582" s="1">
        <v>1990</v>
      </c>
      <c r="C582" s="1">
        <f t="shared" si="82"/>
        <v>31.5</v>
      </c>
      <c r="D582" s="2">
        <v>821131.78</v>
      </c>
      <c r="E582" s="1">
        <v>29</v>
      </c>
      <c r="F582" s="1">
        <v>3.24383</v>
      </c>
      <c r="G582" s="48">
        <v>-0.25</v>
      </c>
      <c r="H582" s="2">
        <f t="shared" si="86"/>
        <v>911603.86715873284</v>
      </c>
      <c r="I582" s="2">
        <f t="shared" si="87"/>
        <v>0.67872918399708593</v>
      </c>
      <c r="J582" s="7">
        <f t="shared" si="88"/>
        <v>618732.14888523461</v>
      </c>
      <c r="K582" s="2">
        <f t="shared" si="89"/>
        <v>2663611.9019174003</v>
      </c>
      <c r="L582" s="62"/>
    </row>
    <row r="583" spans="1:16" outlineLevel="2">
      <c r="A583" s="1">
        <v>369.1</v>
      </c>
      <c r="B583" s="1">
        <v>1989</v>
      </c>
      <c r="C583" s="1">
        <f t="shared" si="82"/>
        <v>32.5</v>
      </c>
      <c r="D583" s="2">
        <v>606623.9</v>
      </c>
      <c r="E583" s="1">
        <v>29</v>
      </c>
      <c r="F583" s="1">
        <v>2.9683899999999999</v>
      </c>
      <c r="G583" s="48">
        <v>-0.25</v>
      </c>
      <c r="H583" s="2">
        <f t="shared" si="86"/>
        <v>680663.65437409491</v>
      </c>
      <c r="I583" s="2">
        <f t="shared" si="87"/>
        <v>0.67872918399708593</v>
      </c>
      <c r="J583" s="7">
        <f t="shared" si="88"/>
        <v>461986.28670980397</v>
      </c>
      <c r="K583" s="2">
        <f t="shared" si="89"/>
        <v>1800696.318521</v>
      </c>
      <c r="L583" s="62"/>
    </row>
    <row r="584" spans="1:16" outlineLevel="2">
      <c r="A584" s="1">
        <v>369.1</v>
      </c>
      <c r="B584" s="1">
        <v>1988</v>
      </c>
      <c r="C584" s="1">
        <f t="shared" si="82"/>
        <v>33.5</v>
      </c>
      <c r="D584" s="2">
        <v>680115.25</v>
      </c>
      <c r="E584" s="1">
        <v>29</v>
      </c>
      <c r="F584" s="1">
        <v>2.717006</v>
      </c>
      <c r="G584" s="48">
        <v>-0.25</v>
      </c>
      <c r="H584" s="2">
        <f t="shared" si="86"/>
        <v>770494.18254562502</v>
      </c>
      <c r="I584" s="2">
        <f t="shared" si="87"/>
        <v>0.67872918399708593</v>
      </c>
      <c r="J584" s="7">
        <f t="shared" si="88"/>
        <v>522956.88779369387</v>
      </c>
      <c r="K584" s="2">
        <f t="shared" si="89"/>
        <v>1847877.2149415</v>
      </c>
      <c r="L584" s="62"/>
    </row>
    <row r="585" spans="1:16" outlineLevel="2">
      <c r="A585" s="1">
        <v>369.1</v>
      </c>
      <c r="B585" s="1">
        <v>1987</v>
      </c>
      <c r="C585" s="1">
        <f t="shared" si="82"/>
        <v>34.5</v>
      </c>
      <c r="D585" s="2">
        <v>453644.41</v>
      </c>
      <c r="E585" s="1">
        <v>29</v>
      </c>
      <c r="F585" s="1">
        <v>2.4903279999999999</v>
      </c>
      <c r="G585" s="48">
        <v>-0.25</v>
      </c>
      <c r="H585" s="2">
        <f t="shared" si="86"/>
        <v>518360.53938506549</v>
      </c>
      <c r="I585" s="2">
        <f t="shared" si="87"/>
        <v>0.67872918399708593</v>
      </c>
      <c r="J585" s="7">
        <f t="shared" si="88"/>
        <v>351826.4259131148</v>
      </c>
      <c r="K585" s="2">
        <f t="shared" si="89"/>
        <v>1129723.37626648</v>
      </c>
      <c r="L585" s="62"/>
    </row>
    <row r="586" spans="1:16" outlineLevel="1">
      <c r="A586" s="6" t="s">
        <v>74</v>
      </c>
      <c r="D586" s="2">
        <f>SUBTOTAL(9,D551:D585)</f>
        <v>110706159.54000002</v>
      </c>
      <c r="G586" s="48"/>
      <c r="H586" s="2">
        <f>SUBTOTAL(9,H551:H585)</f>
        <v>54496280.359921329</v>
      </c>
      <c r="I586" s="2" t="s">
        <v>30</v>
      </c>
      <c r="J586" s="2">
        <f>SUBTOTAL(9,J551:J585)</f>
        <v>36988215.899565823</v>
      </c>
      <c r="K586" s="2">
        <f>SUBTOTAL(9,K551:K585)</f>
        <v>1946164922.3098247</v>
      </c>
      <c r="L586" s="62">
        <f>K586/D586</f>
        <v>17.579554113306965</v>
      </c>
      <c r="O586" s="2"/>
      <c r="P586" s="2"/>
    </row>
    <row r="587" spans="1:16" outlineLevel="2">
      <c r="A587" s="1">
        <v>369.2</v>
      </c>
      <c r="B587" s="1">
        <v>2021</v>
      </c>
      <c r="C587" s="1">
        <f t="shared" si="82"/>
        <v>0.5</v>
      </c>
      <c r="D587" s="2">
        <v>4349642.3100000005</v>
      </c>
      <c r="E587" s="1">
        <v>37</v>
      </c>
      <c r="F587" s="1">
        <v>36.5</v>
      </c>
      <c r="G587" s="48">
        <v>-0.15</v>
      </c>
      <c r="H587" s="2">
        <f t="shared" ref="H587:H627" si="94">+D587*(1-G587)*(1-F587/E587)</f>
        <v>67595.792655405283</v>
      </c>
      <c r="I587" s="2">
        <f t="shared" ref="I587:I627" si="95">$J$866</f>
        <v>0.67872918399708593</v>
      </c>
      <c r="J587" s="7">
        <f t="shared" si="88"/>
        <v>45879.23719063944</v>
      </c>
      <c r="K587" s="2">
        <f t="shared" si="89"/>
        <v>158761944.31500003</v>
      </c>
      <c r="L587" s="62"/>
    </row>
    <row r="588" spans="1:16" outlineLevel="2">
      <c r="A588" s="1">
        <v>369.2</v>
      </c>
      <c r="B588" s="1">
        <v>2020</v>
      </c>
      <c r="C588" s="1">
        <f t="shared" ref="C588:C660" si="96">2021.5-B588</f>
        <v>1.5</v>
      </c>
      <c r="D588" s="2">
        <v>8035530.9900000002</v>
      </c>
      <c r="E588" s="1">
        <v>37</v>
      </c>
      <c r="F588" s="1">
        <v>35.5</v>
      </c>
      <c r="G588" s="48">
        <v>-0.15</v>
      </c>
      <c r="H588" s="2">
        <f t="shared" si="94"/>
        <v>374629.48534459487</v>
      </c>
      <c r="I588" s="2">
        <f t="shared" si="95"/>
        <v>0.67872918399708593</v>
      </c>
      <c r="J588" s="7">
        <f t="shared" si="88"/>
        <v>254271.96488918512</v>
      </c>
      <c r="K588" s="2">
        <f t="shared" si="89"/>
        <v>285261350.14499998</v>
      </c>
      <c r="L588" s="62"/>
    </row>
    <row r="589" spans="1:16" outlineLevel="2">
      <c r="A589" s="1">
        <v>369.2</v>
      </c>
      <c r="B589" s="1">
        <v>2019</v>
      </c>
      <c r="C589" s="1">
        <f t="shared" si="96"/>
        <v>2.5</v>
      </c>
      <c r="D589" s="2">
        <v>3178641.11</v>
      </c>
      <c r="E589" s="1">
        <v>37</v>
      </c>
      <c r="F589" s="1">
        <v>34.5</v>
      </c>
      <c r="G589" s="48">
        <v>-0.15</v>
      </c>
      <c r="H589" s="2">
        <f t="shared" si="94"/>
        <v>246989.00516891881</v>
      </c>
      <c r="I589" s="2">
        <f t="shared" si="95"/>
        <v>0.67872918399708593</v>
      </c>
      <c r="J589" s="7">
        <f t="shared" si="88"/>
        <v>167638.6459345523</v>
      </c>
      <c r="K589" s="2">
        <f t="shared" si="89"/>
        <v>109663118.295</v>
      </c>
      <c r="L589" s="62"/>
      <c r="O589" s="55"/>
    </row>
    <row r="590" spans="1:16" outlineLevel="2">
      <c r="A590" s="1">
        <v>369.2</v>
      </c>
      <c r="B590" s="1">
        <v>2018</v>
      </c>
      <c r="C590" s="1">
        <f t="shared" si="96"/>
        <v>3.5</v>
      </c>
      <c r="D590" s="2">
        <v>3398745.14</v>
      </c>
      <c r="E590" s="1">
        <v>37</v>
      </c>
      <c r="F590" s="1">
        <v>33.5</v>
      </c>
      <c r="G590" s="48">
        <v>-0.15</v>
      </c>
      <c r="H590" s="2">
        <f t="shared" si="94"/>
        <v>369728.35644594603</v>
      </c>
      <c r="I590" s="2">
        <f t="shared" si="95"/>
        <v>0.67872918399708593</v>
      </c>
      <c r="J590" s="7">
        <f t="shared" si="88"/>
        <v>250945.42567114066</v>
      </c>
      <c r="K590" s="2">
        <f t="shared" si="89"/>
        <v>113857962.19</v>
      </c>
      <c r="L590" s="62"/>
      <c r="O590" s="55"/>
    </row>
    <row r="591" spans="1:16" outlineLevel="2">
      <c r="A591" s="1">
        <v>369.2</v>
      </c>
      <c r="B591" s="1">
        <v>2017</v>
      </c>
      <c r="C591" s="1">
        <f t="shared" si="96"/>
        <v>4.5</v>
      </c>
      <c r="D591" s="2">
        <v>2946993.62</v>
      </c>
      <c r="E591" s="1">
        <v>37</v>
      </c>
      <c r="F591" s="1">
        <v>32.5</v>
      </c>
      <c r="G591" s="48">
        <v>-0.15</v>
      </c>
      <c r="H591" s="2">
        <f t="shared" si="94"/>
        <v>412180.86441891879</v>
      </c>
      <c r="I591" s="2">
        <f t="shared" si="95"/>
        <v>0.67872918399708593</v>
      </c>
      <c r="J591" s="7">
        <f t="shared" si="88"/>
        <v>279759.18176626624</v>
      </c>
      <c r="K591" s="2">
        <f t="shared" si="89"/>
        <v>95777292.650000006</v>
      </c>
      <c r="L591" s="62"/>
      <c r="O591" s="55"/>
    </row>
    <row r="592" spans="1:16" outlineLevel="2">
      <c r="A592" s="1">
        <v>369.2</v>
      </c>
      <c r="B592" s="1">
        <v>2016</v>
      </c>
      <c r="C592" s="1">
        <f t="shared" si="96"/>
        <v>5.5</v>
      </c>
      <c r="D592" s="2">
        <v>3374272.5599999996</v>
      </c>
      <c r="E592" s="1">
        <v>37</v>
      </c>
      <c r="F592" s="1">
        <v>31.5</v>
      </c>
      <c r="G592" s="48">
        <v>-0.15</v>
      </c>
      <c r="H592" s="2">
        <f t="shared" si="94"/>
        <v>576818.21464864863</v>
      </c>
      <c r="I592" s="2">
        <f t="shared" si="95"/>
        <v>0.67872918399708593</v>
      </c>
      <c r="J592" s="7">
        <f t="shared" ref="J592:J601" si="97">IF((D592*(1-G592)-H592*I592)&lt;0,D592*(1-G592),H592*I592)</f>
        <v>391503.35614313325</v>
      </c>
      <c r="K592" s="2">
        <f t="shared" ref="K592:K601" si="98">+D592*F592</f>
        <v>106289585.63999999</v>
      </c>
      <c r="L592" s="62"/>
      <c r="O592" s="55"/>
    </row>
    <row r="593" spans="1:15" outlineLevel="2">
      <c r="A593" s="1">
        <v>369.2</v>
      </c>
      <c r="B593" s="1">
        <v>2015</v>
      </c>
      <c r="C593" s="1">
        <f t="shared" si="96"/>
        <v>6.5</v>
      </c>
      <c r="D593" s="2">
        <v>7818904.21</v>
      </c>
      <c r="E593" s="1">
        <v>37</v>
      </c>
      <c r="F593" s="1">
        <v>30.5</v>
      </c>
      <c r="G593" s="48">
        <v>-0.15</v>
      </c>
      <c r="H593" s="2">
        <f t="shared" si="94"/>
        <v>1579629.9721554052</v>
      </c>
      <c r="I593" s="2">
        <f t="shared" si="95"/>
        <v>0.67872918399708593</v>
      </c>
      <c r="J593" s="7">
        <f t="shared" si="97"/>
        <v>1072140.9620183778</v>
      </c>
      <c r="K593" s="2">
        <f t="shared" si="98"/>
        <v>238476578.405</v>
      </c>
      <c r="L593" s="62"/>
      <c r="O593" s="55"/>
    </row>
    <row r="594" spans="1:15" outlineLevel="2">
      <c r="A594" s="1">
        <v>369.2</v>
      </c>
      <c r="B594" s="1">
        <v>2014</v>
      </c>
      <c r="C594" s="1">
        <f t="shared" si="96"/>
        <v>7.5</v>
      </c>
      <c r="D594" s="2">
        <v>522522.03</v>
      </c>
      <c r="E594" s="1">
        <v>37</v>
      </c>
      <c r="F594" s="1">
        <v>29.5</v>
      </c>
      <c r="G594" s="48">
        <v>-0.15</v>
      </c>
      <c r="H594" s="2">
        <f t="shared" si="94"/>
        <v>121804.12185810813</v>
      </c>
      <c r="I594" s="2">
        <f t="shared" si="95"/>
        <v>0.67872918399708593</v>
      </c>
      <c r="J594" s="7">
        <f t="shared" ref="J594:J597" si="99">IF((D594*(1-G594)-H594*I594)&lt;0,D594*(1-G594),H594*I594)</f>
        <v>82672.012236235358</v>
      </c>
      <c r="K594" s="2">
        <f t="shared" ref="K594:K597" si="100">+D594*F594</f>
        <v>15414399.885000002</v>
      </c>
      <c r="L594" s="62"/>
      <c r="O594" s="55"/>
    </row>
    <row r="595" spans="1:15" outlineLevel="2">
      <c r="A595" s="1">
        <v>369.2</v>
      </c>
      <c r="B595" s="1">
        <v>2013</v>
      </c>
      <c r="C595" s="1">
        <f t="shared" si="96"/>
        <v>8.5</v>
      </c>
      <c r="D595" s="2">
        <v>4108608.29</v>
      </c>
      <c r="E595" s="1">
        <v>37</v>
      </c>
      <c r="F595" s="1">
        <v>28.5</v>
      </c>
      <c r="G595" s="48">
        <v>-0.15</v>
      </c>
      <c r="H595" s="2">
        <f t="shared" si="94"/>
        <v>1085449.8928310811</v>
      </c>
      <c r="I595" s="2">
        <f t="shared" si="95"/>
        <v>0.67872918399708593</v>
      </c>
      <c r="J595" s="7">
        <f t="shared" si="99"/>
        <v>736726.52003096405</v>
      </c>
      <c r="K595" s="2">
        <f t="shared" si="100"/>
        <v>117095336.265</v>
      </c>
      <c r="L595" s="62"/>
      <c r="O595" s="55"/>
    </row>
    <row r="596" spans="1:15" outlineLevel="2">
      <c r="A596" s="1">
        <v>369.2</v>
      </c>
      <c r="B596" s="1">
        <v>2012</v>
      </c>
      <c r="C596" s="1">
        <f t="shared" si="96"/>
        <v>9.5</v>
      </c>
      <c r="D596" s="2">
        <v>1236154.03</v>
      </c>
      <c r="E596" s="1">
        <v>37</v>
      </c>
      <c r="F596" s="1">
        <v>27.5</v>
      </c>
      <c r="G596" s="48">
        <v>-0.15</v>
      </c>
      <c r="H596" s="2">
        <f t="shared" si="94"/>
        <v>364999.53453378385</v>
      </c>
      <c r="I596" s="2">
        <f t="shared" si="95"/>
        <v>0.67872918399708593</v>
      </c>
      <c r="J596" s="7">
        <f t="shared" si="99"/>
        <v>247735.8362334313</v>
      </c>
      <c r="K596" s="2">
        <f t="shared" si="100"/>
        <v>33994235.825000003</v>
      </c>
      <c r="L596" s="62"/>
      <c r="O596" s="55"/>
    </row>
    <row r="597" spans="1:15" outlineLevel="2">
      <c r="A597" s="1">
        <v>369.2</v>
      </c>
      <c r="B597" s="1">
        <v>2011</v>
      </c>
      <c r="C597" s="1">
        <f t="shared" si="96"/>
        <v>10.5</v>
      </c>
      <c r="D597" s="2">
        <v>2983316.06</v>
      </c>
      <c r="E597" s="1">
        <v>37</v>
      </c>
      <c r="F597" s="1">
        <v>26.5</v>
      </c>
      <c r="G597" s="48">
        <v>-0.15</v>
      </c>
      <c r="H597" s="2">
        <f t="shared" si="94"/>
        <v>973609.22768918902</v>
      </c>
      <c r="I597" s="2">
        <f t="shared" si="95"/>
        <v>0.67872918399708593</v>
      </c>
      <c r="J597" s="7">
        <f t="shared" si="99"/>
        <v>660816.99664151634</v>
      </c>
      <c r="K597" s="2">
        <f t="shared" si="100"/>
        <v>79057875.590000004</v>
      </c>
      <c r="L597" s="62"/>
      <c r="O597" s="55"/>
    </row>
    <row r="598" spans="1:15" outlineLevel="2">
      <c r="A598" s="1">
        <v>369.2</v>
      </c>
      <c r="B598" s="1">
        <v>2010</v>
      </c>
      <c r="C598" s="1">
        <f t="shared" si="96"/>
        <v>11.5</v>
      </c>
      <c r="D598" s="2">
        <v>2446517.7000000002</v>
      </c>
      <c r="E598" s="1">
        <v>37</v>
      </c>
      <c r="F598" s="1">
        <v>25.5</v>
      </c>
      <c r="G598" s="48">
        <v>-0.15</v>
      </c>
      <c r="H598" s="2">
        <f t="shared" si="94"/>
        <v>874464.77250000008</v>
      </c>
      <c r="I598" s="2">
        <f t="shared" si="95"/>
        <v>0.67872918399708593</v>
      </c>
      <c r="J598" s="7">
        <f t="shared" si="97"/>
        <v>593524.7614731224</v>
      </c>
      <c r="K598" s="2">
        <f t="shared" si="98"/>
        <v>62386201.350000001</v>
      </c>
      <c r="L598" s="62"/>
      <c r="O598" s="55"/>
    </row>
    <row r="599" spans="1:15" outlineLevel="2">
      <c r="A599" s="1">
        <v>369.2</v>
      </c>
      <c r="B599" s="1">
        <v>2009</v>
      </c>
      <c r="C599" s="1">
        <f t="shared" si="96"/>
        <v>12.5</v>
      </c>
      <c r="D599" s="2">
        <v>730597.35000000009</v>
      </c>
      <c r="E599" s="1">
        <v>37</v>
      </c>
      <c r="F599" s="1">
        <v>24.5</v>
      </c>
      <c r="G599" s="48">
        <v>-0.15</v>
      </c>
      <c r="H599" s="2">
        <f t="shared" si="94"/>
        <v>283846.94341216213</v>
      </c>
      <c r="I599" s="2">
        <f t="shared" si="95"/>
        <v>0.67872918399708593</v>
      </c>
      <c r="J599" s="7">
        <f t="shared" si="97"/>
        <v>192655.20428220383</v>
      </c>
      <c r="K599" s="2">
        <f t="shared" si="98"/>
        <v>17899635.075000003</v>
      </c>
      <c r="L599" s="62"/>
      <c r="O599" s="55"/>
    </row>
    <row r="600" spans="1:15" outlineLevel="2">
      <c r="A600" s="1">
        <v>369.2</v>
      </c>
      <c r="B600" s="1">
        <v>2008</v>
      </c>
      <c r="C600" s="1">
        <f t="shared" si="96"/>
        <v>13.5</v>
      </c>
      <c r="D600" s="2">
        <v>526987.91</v>
      </c>
      <c r="E600" s="1">
        <v>37</v>
      </c>
      <c r="F600" s="1">
        <v>23.500019000000002</v>
      </c>
      <c r="G600" s="48">
        <v>-0.15</v>
      </c>
      <c r="H600" s="2">
        <f t="shared" si="94"/>
        <v>221120.96724497745</v>
      </c>
      <c r="I600" s="2">
        <f t="shared" si="95"/>
        <v>0.67872918399708593</v>
      </c>
      <c r="J600" s="7">
        <f t="shared" si="97"/>
        <v>150081.2536628299</v>
      </c>
      <c r="K600" s="2">
        <f t="shared" si="98"/>
        <v>12384225.897770291</v>
      </c>
      <c r="L600" s="62"/>
      <c r="O600" s="55"/>
    </row>
    <row r="601" spans="1:15" outlineLevel="2">
      <c r="A601" s="1">
        <v>369.2</v>
      </c>
      <c r="B601" s="1">
        <v>2007</v>
      </c>
      <c r="C601" s="1">
        <f t="shared" si="96"/>
        <v>14.5</v>
      </c>
      <c r="D601" s="2">
        <v>3764608.81</v>
      </c>
      <c r="E601" s="1">
        <v>37</v>
      </c>
      <c r="F601" s="1">
        <v>22.500122999999999</v>
      </c>
      <c r="G601" s="48">
        <v>-0.15</v>
      </c>
      <c r="H601" s="2">
        <f t="shared" si="94"/>
        <v>1696603.2271036173</v>
      </c>
      <c r="I601" s="2">
        <f t="shared" si="95"/>
        <v>0.67872918399708593</v>
      </c>
      <c r="J601" s="7">
        <f t="shared" si="97"/>
        <v>1151534.1238988608</v>
      </c>
      <c r="K601" s="2">
        <f t="shared" si="98"/>
        <v>84704161.271883622</v>
      </c>
      <c r="L601" s="62"/>
      <c r="O601" s="55"/>
    </row>
    <row r="602" spans="1:15" outlineLevel="2">
      <c r="A602" s="1">
        <v>369.2</v>
      </c>
      <c r="B602" s="1">
        <v>2006</v>
      </c>
      <c r="C602" s="1">
        <f t="shared" si="96"/>
        <v>15.5</v>
      </c>
      <c r="D602" s="2">
        <v>2677598.8199999998</v>
      </c>
      <c r="E602" s="1">
        <v>37</v>
      </c>
      <c r="F602" s="1">
        <v>21.500516000000001</v>
      </c>
      <c r="G602" s="48">
        <v>-0.15</v>
      </c>
      <c r="H602" s="2">
        <f t="shared" si="94"/>
        <v>1289908.3805232486</v>
      </c>
      <c r="I602" s="2">
        <f t="shared" si="95"/>
        <v>0.67872918399708593</v>
      </c>
      <c r="J602" s="7">
        <f t="shared" si="88"/>
        <v>875498.46254354715</v>
      </c>
      <c r="K602" s="2">
        <f t="shared" si="89"/>
        <v>57569756.270991117</v>
      </c>
      <c r="L602" s="62"/>
      <c r="O602" s="55"/>
    </row>
    <row r="603" spans="1:15" outlineLevel="2">
      <c r="A603" s="1">
        <v>369.2</v>
      </c>
      <c r="B603" s="1">
        <v>2005</v>
      </c>
      <c r="C603" s="1">
        <f t="shared" si="96"/>
        <v>16.5</v>
      </c>
      <c r="D603" s="2">
        <v>2892129.02</v>
      </c>
      <c r="E603" s="1">
        <v>37</v>
      </c>
      <c r="F603" s="1">
        <v>20.501663000000001</v>
      </c>
      <c r="G603" s="48">
        <v>-0.15</v>
      </c>
      <c r="H603" s="2">
        <f t="shared" si="94"/>
        <v>1483043.7054690728</v>
      </c>
      <c r="I603" s="2">
        <f t="shared" si="95"/>
        <v>0.67872918399708593</v>
      </c>
      <c r="J603" s="7">
        <f t="shared" si="88"/>
        <v>1006585.0440450384</v>
      </c>
      <c r="K603" s="2">
        <f t="shared" si="89"/>
        <v>59293454.520560265</v>
      </c>
      <c r="L603" s="62"/>
      <c r="O603" s="55"/>
    </row>
    <row r="604" spans="1:15" outlineLevel="2">
      <c r="A604" s="1">
        <v>369.2</v>
      </c>
      <c r="B604" s="1">
        <v>2004</v>
      </c>
      <c r="C604" s="1">
        <f t="shared" si="96"/>
        <v>17.5</v>
      </c>
      <c r="D604" s="2">
        <v>1701500.69</v>
      </c>
      <c r="E604" s="1">
        <v>37</v>
      </c>
      <c r="F604" s="1">
        <v>19.504314999999998</v>
      </c>
      <c r="G604" s="48">
        <v>-0.15</v>
      </c>
      <c r="H604" s="2">
        <f t="shared" si="94"/>
        <v>925250.21930948773</v>
      </c>
      <c r="I604" s="2">
        <f t="shared" si="95"/>
        <v>0.67872918399708593</v>
      </c>
      <c r="J604" s="7">
        <f t="shared" si="88"/>
        <v>627994.32634505339</v>
      </c>
      <c r="K604" s="2">
        <f t="shared" si="89"/>
        <v>33186605.430477347</v>
      </c>
      <c r="L604" s="62"/>
      <c r="O604" s="55"/>
    </row>
    <row r="605" spans="1:15" outlineLevel="2">
      <c r="A605" s="1">
        <v>369.2</v>
      </c>
      <c r="B605" s="1">
        <v>2003</v>
      </c>
      <c r="C605" s="1">
        <f t="shared" si="96"/>
        <v>18.5</v>
      </c>
      <c r="D605" s="2">
        <v>2433334.54</v>
      </c>
      <c r="E605" s="1">
        <v>37</v>
      </c>
      <c r="F605" s="1">
        <v>18.509605000000001</v>
      </c>
      <c r="G605" s="48">
        <v>-0.15</v>
      </c>
      <c r="H605" s="2">
        <f t="shared" si="94"/>
        <v>1398440.9279325621</v>
      </c>
      <c r="I605" s="2">
        <f t="shared" si="95"/>
        <v>0.67872918399708593</v>
      </c>
      <c r="J605" s="7">
        <f t="shared" si="88"/>
        <v>949162.66988379555</v>
      </c>
      <c r="K605" s="2">
        <f t="shared" si="89"/>
        <v>45040061.1682567</v>
      </c>
      <c r="L605" s="62"/>
      <c r="O605" s="55"/>
    </row>
    <row r="606" spans="1:15" outlineLevel="2">
      <c r="A606" s="1">
        <v>369.2</v>
      </c>
      <c r="B606" s="1">
        <v>2002</v>
      </c>
      <c r="C606" s="1">
        <f t="shared" si="96"/>
        <v>19.5</v>
      </c>
      <c r="D606" s="2">
        <v>2440135.35</v>
      </c>
      <c r="E606" s="1">
        <v>37</v>
      </c>
      <c r="F606" s="1">
        <v>17.519366000000002</v>
      </c>
      <c r="G606" s="48">
        <v>-0.15</v>
      </c>
      <c r="H606" s="2">
        <f t="shared" si="94"/>
        <v>1477451.1138752345</v>
      </c>
      <c r="I606" s="2">
        <f t="shared" si="95"/>
        <v>0.67872918399708593</v>
      </c>
      <c r="J606" s="7">
        <f t="shared" si="88"/>
        <v>1002789.1889161236</v>
      </c>
      <c r="K606" s="2">
        <f t="shared" si="89"/>
        <v>42749624.286188103</v>
      </c>
      <c r="L606" s="62"/>
      <c r="O606" s="55"/>
    </row>
    <row r="607" spans="1:15" outlineLevel="2">
      <c r="A607" s="1">
        <v>369.2</v>
      </c>
      <c r="B607" s="1">
        <v>2001</v>
      </c>
      <c r="C607" s="1">
        <f t="shared" si="96"/>
        <v>20.5</v>
      </c>
      <c r="D607" s="2">
        <v>2852410.16</v>
      </c>
      <c r="E607" s="1">
        <v>37</v>
      </c>
      <c r="F607" s="1">
        <v>16.535482999999999</v>
      </c>
      <c r="G607" s="48">
        <v>-0.15</v>
      </c>
      <c r="H607" s="2">
        <f t="shared" si="94"/>
        <v>1814302.0443739628</v>
      </c>
      <c r="I607" s="2">
        <f t="shared" si="95"/>
        <v>0.67872918399708593</v>
      </c>
      <c r="J607" s="7">
        <f t="shared" si="88"/>
        <v>1231419.7461021845</v>
      </c>
      <c r="K607" s="2">
        <f t="shared" si="89"/>
        <v>47165979.709707282</v>
      </c>
      <c r="L607" s="62"/>
      <c r="O607" s="55"/>
    </row>
    <row r="608" spans="1:15" outlineLevel="2">
      <c r="A608" s="1">
        <v>369.2</v>
      </c>
      <c r="B608" s="1">
        <v>2000</v>
      </c>
      <c r="C608" s="1">
        <f t="shared" si="96"/>
        <v>21.5</v>
      </c>
      <c r="D608" s="2">
        <v>2670033.35</v>
      </c>
      <c r="E608" s="1">
        <v>37</v>
      </c>
      <c r="F608" s="1">
        <v>15.560238999999999</v>
      </c>
      <c r="G608" s="48">
        <v>-0.15</v>
      </c>
      <c r="H608" s="2">
        <f t="shared" si="94"/>
        <v>1779232.6599711825</v>
      </c>
      <c r="I608" s="2">
        <f t="shared" si="95"/>
        <v>0.67872918399708593</v>
      </c>
      <c r="J608" s="7">
        <f t="shared" si="88"/>
        <v>1207617.1314432053</v>
      </c>
      <c r="K608" s="2">
        <f t="shared" si="89"/>
        <v>41546357.063970648</v>
      </c>
      <c r="L608" s="62"/>
      <c r="O608" s="55"/>
    </row>
    <row r="609" spans="1:15" outlineLevel="2">
      <c r="A609" s="1">
        <v>369.2</v>
      </c>
      <c r="B609" s="1">
        <v>1999</v>
      </c>
      <c r="C609" s="1">
        <f t="shared" si="96"/>
        <v>22.5</v>
      </c>
      <c r="D609" s="2">
        <v>3994062.3</v>
      </c>
      <c r="E609" s="1">
        <v>37</v>
      </c>
      <c r="F609" s="1">
        <v>14.596532</v>
      </c>
      <c r="G609" s="48">
        <v>-0.15</v>
      </c>
      <c r="H609" s="2">
        <f t="shared" si="94"/>
        <v>2781161.4585747253</v>
      </c>
      <c r="I609" s="2">
        <f t="shared" si="95"/>
        <v>0.67872918399708593</v>
      </c>
      <c r="J609" s="7">
        <f t="shared" ref="J609:J676" si="101">IF((D609*(1-G609)-H609*I609)&lt;0,D609*(1-G609),H609*I609)</f>
        <v>1887655.4473425685</v>
      </c>
      <c r="K609" s="2">
        <f t="shared" si="89"/>
        <v>58299458.171943597</v>
      </c>
      <c r="L609" s="62"/>
      <c r="O609" s="55"/>
    </row>
    <row r="610" spans="1:15" outlineLevel="2">
      <c r="A610" s="1">
        <v>369.2</v>
      </c>
      <c r="B610" s="1">
        <v>1998</v>
      </c>
      <c r="C610" s="1">
        <f t="shared" si="96"/>
        <v>23.5</v>
      </c>
      <c r="D610" s="2">
        <v>1736753.02</v>
      </c>
      <c r="E610" s="1">
        <v>37</v>
      </c>
      <c r="F610" s="1">
        <v>13.646945000000001</v>
      </c>
      <c r="G610" s="48">
        <v>-0.15</v>
      </c>
      <c r="H610" s="2">
        <f t="shared" si="94"/>
        <v>1260601.6788404733</v>
      </c>
      <c r="I610" s="2">
        <f t="shared" si="95"/>
        <v>0.67872918399708593</v>
      </c>
      <c r="J610" s="7">
        <f t="shared" si="101"/>
        <v>855607.14882475103</v>
      </c>
      <c r="K610" s="2">
        <f t="shared" si="89"/>
        <v>23701372.9425239</v>
      </c>
      <c r="L610" s="62"/>
      <c r="O610" s="55"/>
    </row>
    <row r="611" spans="1:15" outlineLevel="2">
      <c r="A611" s="1">
        <v>369.2</v>
      </c>
      <c r="B611" s="1">
        <v>1997</v>
      </c>
      <c r="C611" s="1">
        <f t="shared" si="96"/>
        <v>24.5</v>
      </c>
      <c r="D611" s="2">
        <v>4926090.41</v>
      </c>
      <c r="E611" s="1">
        <v>37</v>
      </c>
      <c r="F611" s="1">
        <v>12.713635999999999</v>
      </c>
      <c r="G611" s="48">
        <v>-0.15</v>
      </c>
      <c r="H611" s="2">
        <f t="shared" si="94"/>
        <v>3718441.8517106655</v>
      </c>
      <c r="I611" s="2">
        <f t="shared" si="95"/>
        <v>0.67872918399708593</v>
      </c>
      <c r="J611" s="7">
        <f t="shared" si="101"/>
        <v>2523815.0037521934</v>
      </c>
      <c r="K611" s="2">
        <f t="shared" si="89"/>
        <v>62628520.375830755</v>
      </c>
      <c r="L611" s="62"/>
      <c r="O611" s="55"/>
    </row>
    <row r="612" spans="1:15" outlineLevel="2">
      <c r="A612" s="1">
        <v>369.2</v>
      </c>
      <c r="B612" s="1">
        <v>1996</v>
      </c>
      <c r="C612" s="1">
        <f t="shared" si="96"/>
        <v>25.5</v>
      </c>
      <c r="D612" s="2">
        <v>2051471.9</v>
      </c>
      <c r="E612" s="1">
        <v>37</v>
      </c>
      <c r="F612" s="1">
        <v>11.799094999999999</v>
      </c>
      <c r="G612" s="48">
        <v>-0.15</v>
      </c>
      <c r="H612" s="2">
        <f t="shared" si="94"/>
        <v>1606859.2089562141</v>
      </c>
      <c r="I612" s="2">
        <f t="shared" si="95"/>
        <v>0.67872918399708593</v>
      </c>
      <c r="J612" s="7">
        <f t="shared" si="101"/>
        <v>1090622.2396930542</v>
      </c>
      <c r="K612" s="2">
        <f t="shared" si="89"/>
        <v>24205511.837930497</v>
      </c>
      <c r="L612" s="62"/>
      <c r="O612" s="55"/>
    </row>
    <row r="613" spans="1:15" outlineLevel="2">
      <c r="A613" s="1">
        <v>369.2</v>
      </c>
      <c r="B613" s="1">
        <v>1995</v>
      </c>
      <c r="C613" s="1">
        <f t="shared" si="96"/>
        <v>26.5</v>
      </c>
      <c r="D613" s="2">
        <v>1581456.9</v>
      </c>
      <c r="E613" s="1">
        <v>37</v>
      </c>
      <c r="F613" s="1">
        <v>10.906326</v>
      </c>
      <c r="G613" s="48">
        <v>-0.15</v>
      </c>
      <c r="H613" s="2">
        <f t="shared" si="94"/>
        <v>1282592.5381810321</v>
      </c>
      <c r="I613" s="2">
        <f t="shared" si="95"/>
        <v>0.67872918399708593</v>
      </c>
      <c r="J613" s="7">
        <f t="shared" si="101"/>
        <v>870532.98684036313</v>
      </c>
      <c r="K613" s="2">
        <f t="shared" si="89"/>
        <v>17247884.5063494</v>
      </c>
      <c r="L613" s="62"/>
      <c r="O613" s="55"/>
    </row>
    <row r="614" spans="1:15" outlineLevel="2">
      <c r="A614" s="1">
        <v>369.2</v>
      </c>
      <c r="B614" s="1">
        <v>1994</v>
      </c>
      <c r="C614" s="1">
        <f t="shared" si="96"/>
        <v>27.5</v>
      </c>
      <c r="D614" s="2">
        <v>1430888.65</v>
      </c>
      <c r="E614" s="1">
        <v>37</v>
      </c>
      <c r="F614" s="1">
        <v>10.037267</v>
      </c>
      <c r="G614" s="48">
        <v>-0.15</v>
      </c>
      <c r="H614" s="2">
        <f t="shared" si="94"/>
        <v>1199128.8896238517</v>
      </c>
      <c r="I614" s="2">
        <f t="shared" si="95"/>
        <v>0.67872918399708593</v>
      </c>
      <c r="J614" s="7">
        <f t="shared" si="101"/>
        <v>813883.77276172861</v>
      </c>
      <c r="K614" s="2">
        <f t="shared" si="89"/>
        <v>14362211.427319549</v>
      </c>
      <c r="L614" s="62"/>
      <c r="O614" s="55"/>
    </row>
    <row r="615" spans="1:15" outlineLevel="2">
      <c r="A615" s="1">
        <v>369.2</v>
      </c>
      <c r="B615" s="1">
        <v>1993</v>
      </c>
      <c r="C615" s="1">
        <f t="shared" si="96"/>
        <v>28.5</v>
      </c>
      <c r="D615" s="2">
        <v>805789.23</v>
      </c>
      <c r="E615" s="1">
        <v>37</v>
      </c>
      <c r="F615" s="1">
        <v>9.1950629999999993</v>
      </c>
      <c r="G615" s="48">
        <v>-0.15</v>
      </c>
      <c r="H615" s="2">
        <f t="shared" si="94"/>
        <v>696369.09707412927</v>
      </c>
      <c r="I615" s="2">
        <f t="shared" si="95"/>
        <v>0.67872918399708593</v>
      </c>
      <c r="J615" s="7">
        <f t="shared" si="101"/>
        <v>472646.02901791129</v>
      </c>
      <c r="K615" s="2">
        <f t="shared" si="89"/>
        <v>7409282.7345714895</v>
      </c>
      <c r="L615" s="62"/>
      <c r="O615" s="55"/>
    </row>
    <row r="616" spans="1:15" outlineLevel="2">
      <c r="A616" s="1">
        <v>369.2</v>
      </c>
      <c r="B616" s="1">
        <v>1992</v>
      </c>
      <c r="C616" s="1">
        <f t="shared" si="96"/>
        <v>29.5</v>
      </c>
      <c r="D616" s="2">
        <v>738396.67</v>
      </c>
      <c r="E616" s="1">
        <v>37</v>
      </c>
      <c r="F616" s="1">
        <v>8.3854249999999997</v>
      </c>
      <c r="G616" s="48">
        <v>-0.15</v>
      </c>
      <c r="H616" s="2">
        <f t="shared" si="94"/>
        <v>656709.26831040648</v>
      </c>
      <c r="I616" s="2">
        <f t="shared" si="95"/>
        <v>0.67872918399708593</v>
      </c>
      <c r="J616" s="7">
        <f t="shared" si="101"/>
        <v>445727.74580364552</v>
      </c>
      <c r="K616" s="2">
        <f t="shared" si="89"/>
        <v>6191769.8965347502</v>
      </c>
      <c r="L616" s="62"/>
      <c r="O616" s="55"/>
    </row>
    <row r="617" spans="1:15" outlineLevel="2">
      <c r="A617" s="1">
        <v>369.2</v>
      </c>
      <c r="B617" s="1">
        <v>1991</v>
      </c>
      <c r="C617" s="1">
        <f t="shared" si="96"/>
        <v>30.5</v>
      </c>
      <c r="D617" s="2">
        <v>754648.92</v>
      </c>
      <c r="E617" s="1">
        <v>37</v>
      </c>
      <c r="F617" s="1">
        <v>7.611497</v>
      </c>
      <c r="G617" s="48">
        <v>-0.15</v>
      </c>
      <c r="H617" s="2">
        <f t="shared" si="94"/>
        <v>689316.2799127507</v>
      </c>
      <c r="I617" s="2">
        <f t="shared" si="95"/>
        <v>0.67872918399708593</v>
      </c>
      <c r="J617" s="7">
        <f t="shared" si="101"/>
        <v>467859.07618108817</v>
      </c>
      <c r="K617" s="2">
        <f t="shared" si="89"/>
        <v>5744007.99063324</v>
      </c>
      <c r="L617" s="62"/>
      <c r="O617" s="55"/>
    </row>
    <row r="618" spans="1:15" outlineLevel="2">
      <c r="A618" s="1">
        <v>369.2</v>
      </c>
      <c r="B618" s="1">
        <v>1990</v>
      </c>
      <c r="C618" s="1">
        <f t="shared" si="96"/>
        <v>31.5</v>
      </c>
      <c r="D618" s="2">
        <v>684333.21</v>
      </c>
      <c r="E618" s="1">
        <v>37</v>
      </c>
      <c r="F618" s="1">
        <v>6.8772390000000003</v>
      </c>
      <c r="G618" s="48">
        <v>-0.15</v>
      </c>
      <c r="H618" s="2">
        <f t="shared" si="94"/>
        <v>640705.58347491152</v>
      </c>
      <c r="I618" s="2">
        <f t="shared" si="95"/>
        <v>0.67872918399708593</v>
      </c>
      <c r="J618" s="7">
        <f t="shared" si="101"/>
        <v>434865.57785430353</v>
      </c>
      <c r="K618" s="2">
        <f t="shared" si="89"/>
        <v>4706323.0408071904</v>
      </c>
      <c r="L618" s="62"/>
      <c r="O618" s="55"/>
    </row>
    <row r="619" spans="1:15" outlineLevel="2">
      <c r="A619" s="1">
        <v>369.2</v>
      </c>
      <c r="B619" s="1">
        <v>1989</v>
      </c>
      <c r="C619" s="1">
        <f t="shared" si="96"/>
        <v>32.5</v>
      </c>
      <c r="D619" s="2">
        <v>615832.31999999995</v>
      </c>
      <c r="E619" s="1">
        <v>37</v>
      </c>
      <c r="F619" s="1">
        <v>6.187862</v>
      </c>
      <c r="G619" s="48">
        <v>-0.15</v>
      </c>
      <c r="H619" s="2">
        <f t="shared" si="94"/>
        <v>589766.94575689675</v>
      </c>
      <c r="I619" s="2">
        <f t="shared" si="95"/>
        <v>0.67872918399708593</v>
      </c>
      <c r="J619" s="7">
        <f t="shared" si="101"/>
        <v>400292.03784203215</v>
      </c>
      <c r="K619" s="2">
        <f t="shared" ref="K619:K675" si="102">+D619*F619</f>
        <v>3810685.4112998396</v>
      </c>
      <c r="L619" s="62"/>
      <c r="O619" s="55"/>
    </row>
    <row r="620" spans="1:15" outlineLevel="2">
      <c r="A620" s="1">
        <v>369.2</v>
      </c>
      <c r="B620" s="1">
        <v>1988</v>
      </c>
      <c r="C620" s="1">
        <f t="shared" si="96"/>
        <v>33.5</v>
      </c>
      <c r="D620" s="2">
        <v>542722.57999999996</v>
      </c>
      <c r="E620" s="1">
        <v>37</v>
      </c>
      <c r="F620" s="1">
        <v>5.5462930000000004</v>
      </c>
      <c r="G620" s="48">
        <v>-0.15</v>
      </c>
      <c r="H620" s="2">
        <f t="shared" si="94"/>
        <v>530573.85312553158</v>
      </c>
      <c r="I620" s="2">
        <f t="shared" si="95"/>
        <v>0.67872918399708593</v>
      </c>
      <c r="J620" s="7">
        <f t="shared" si="101"/>
        <v>360115.95838208176</v>
      </c>
      <c r="K620" s="2">
        <f t="shared" si="102"/>
        <v>3010098.4463959401</v>
      </c>
      <c r="L620" s="62"/>
      <c r="O620" s="55"/>
    </row>
    <row r="621" spans="1:15" outlineLevel="2">
      <c r="A621" s="1">
        <v>369.2</v>
      </c>
      <c r="B621" s="1">
        <v>1987</v>
      </c>
      <c r="C621" s="1">
        <f t="shared" si="96"/>
        <v>34.5</v>
      </c>
      <c r="D621" s="2">
        <v>462200.22</v>
      </c>
      <c r="E621" s="1">
        <v>37</v>
      </c>
      <c r="F621" s="1">
        <v>4.9530719999999997</v>
      </c>
      <c r="G621" s="48">
        <v>-0.15</v>
      </c>
      <c r="H621" s="2">
        <f t="shared" si="94"/>
        <v>460375.99318142654</v>
      </c>
      <c r="I621" s="2">
        <f t="shared" si="95"/>
        <v>0.67872918399708593</v>
      </c>
      <c r="J621" s="7">
        <f t="shared" si="101"/>
        <v>312470.62218387763</v>
      </c>
      <c r="K621" s="2">
        <f t="shared" si="102"/>
        <v>2289310.9680758398</v>
      </c>
      <c r="L621" s="62"/>
      <c r="O621" s="55"/>
    </row>
    <row r="622" spans="1:15" outlineLevel="2">
      <c r="A622" s="1">
        <v>369.2</v>
      </c>
      <c r="B622" s="1">
        <v>1986</v>
      </c>
      <c r="C622" s="1">
        <f t="shared" si="96"/>
        <v>35.5</v>
      </c>
      <c r="D622" s="2">
        <v>551531.25</v>
      </c>
      <c r="E622" s="1">
        <v>37</v>
      </c>
      <c r="F622" s="1">
        <v>4.4093169999999997</v>
      </c>
      <c r="G622" s="48">
        <v>-0.15</v>
      </c>
      <c r="H622" s="2">
        <f t="shared" si="94"/>
        <v>558675.59873906244</v>
      </c>
      <c r="I622" s="2">
        <f t="shared" si="95"/>
        <v>0.67872918399708593</v>
      </c>
      <c r="J622" s="7">
        <f t="shared" si="101"/>
        <v>379189.43325124728</v>
      </c>
      <c r="K622" s="2">
        <f t="shared" si="102"/>
        <v>2431876.1166562499</v>
      </c>
      <c r="L622" s="62"/>
      <c r="O622" s="55"/>
    </row>
    <row r="623" spans="1:15" outlineLevel="2">
      <c r="A623" s="1">
        <v>369.2</v>
      </c>
      <c r="B623" s="1">
        <v>1985</v>
      </c>
      <c r="C623" s="1">
        <f t="shared" si="96"/>
        <v>36.5</v>
      </c>
      <c r="D623" s="2">
        <v>777976.16</v>
      </c>
      <c r="E623" s="1">
        <v>37</v>
      </c>
      <c r="F623" s="1">
        <v>3.9159760000000001</v>
      </c>
      <c r="G623" s="48">
        <v>-0.15</v>
      </c>
      <c r="H623" s="2">
        <f t="shared" si="94"/>
        <v>799982.95246481115</v>
      </c>
      <c r="I623" s="2">
        <f t="shared" si="95"/>
        <v>0.67872918399708593</v>
      </c>
      <c r="J623" s="7">
        <f t="shared" si="101"/>
        <v>542971.77653802081</v>
      </c>
      <c r="K623" s="2">
        <f t="shared" si="102"/>
        <v>3046535.9711321602</v>
      </c>
      <c r="L623" s="62"/>
      <c r="O623" s="55"/>
    </row>
    <row r="624" spans="1:15" outlineLevel="2">
      <c r="A624" s="1">
        <v>369.2</v>
      </c>
      <c r="B624" s="1">
        <v>1984</v>
      </c>
      <c r="C624" s="1">
        <f t="shared" si="96"/>
        <v>37.5</v>
      </c>
      <c r="D624" s="2">
        <v>828123.34</v>
      </c>
      <c r="E624" s="1">
        <v>37</v>
      </c>
      <c r="F624" s="1">
        <v>3.4701439999999999</v>
      </c>
      <c r="G624" s="48">
        <v>-0.15</v>
      </c>
      <c r="H624" s="2">
        <f t="shared" si="94"/>
        <v>863023.91328391596</v>
      </c>
      <c r="I624" s="2">
        <f t="shared" si="95"/>
        <v>0.67872918399708593</v>
      </c>
      <c r="J624" s="7">
        <f t="shared" si="101"/>
        <v>585759.51643316413</v>
      </c>
      <c r="K624" s="2">
        <f t="shared" si="102"/>
        <v>2873707.2395609599</v>
      </c>
      <c r="L624" s="62"/>
      <c r="O624" s="55"/>
    </row>
    <row r="625" spans="1:15" outlineLevel="2">
      <c r="A625" s="1">
        <v>369.2</v>
      </c>
      <c r="B625" s="1">
        <v>1983</v>
      </c>
      <c r="C625" s="1">
        <f t="shared" si="96"/>
        <v>38.5</v>
      </c>
      <c r="D625" s="2">
        <v>723132.56</v>
      </c>
      <c r="E625" s="1">
        <v>37</v>
      </c>
      <c r="F625" s="1">
        <v>3.070916</v>
      </c>
      <c r="G625" s="48">
        <v>-0.15</v>
      </c>
      <c r="H625" s="2">
        <f t="shared" si="94"/>
        <v>762581.32911030529</v>
      </c>
      <c r="I625" s="2">
        <f t="shared" si="95"/>
        <v>0.67872918399708593</v>
      </c>
      <c r="J625" s="7">
        <f t="shared" si="101"/>
        <v>517586.20323845075</v>
      </c>
      <c r="K625" s="2">
        <f t="shared" si="102"/>
        <v>2220679.3486249601</v>
      </c>
      <c r="L625" s="62"/>
      <c r="O625" s="55"/>
    </row>
    <row r="626" spans="1:15" outlineLevel="2">
      <c r="A626" s="1">
        <v>369.2</v>
      </c>
      <c r="B626" s="1">
        <v>1982</v>
      </c>
      <c r="C626" s="1">
        <f t="shared" si="96"/>
        <v>39.5</v>
      </c>
      <c r="D626" s="2">
        <v>701200.53</v>
      </c>
      <c r="E626" s="1">
        <v>37</v>
      </c>
      <c r="F626" s="1">
        <v>2.716574</v>
      </c>
      <c r="G626" s="48">
        <v>-0.15</v>
      </c>
      <c r="H626" s="2">
        <f t="shared" si="94"/>
        <v>747175.40415211208</v>
      </c>
      <c r="I626" s="2">
        <f t="shared" si="95"/>
        <v>0.67872918399708593</v>
      </c>
      <c r="J626" s="7">
        <f t="shared" si="101"/>
        <v>507129.75236285594</v>
      </c>
      <c r="K626" s="2">
        <f t="shared" si="102"/>
        <v>1904863.1285842201</v>
      </c>
      <c r="L626" s="62"/>
      <c r="O626" s="55"/>
    </row>
    <row r="627" spans="1:15" outlineLevel="2">
      <c r="A627" s="1">
        <v>369.2</v>
      </c>
      <c r="B627" s="1">
        <v>1981</v>
      </c>
      <c r="C627" s="1">
        <f t="shared" si="96"/>
        <v>40.5</v>
      </c>
      <c r="D627" s="2">
        <v>476110.51</v>
      </c>
      <c r="E627" s="1">
        <v>37</v>
      </c>
      <c r="F627" s="1">
        <v>2.4050220000000002</v>
      </c>
      <c r="G627" s="48">
        <v>-0.15</v>
      </c>
      <c r="H627" s="2">
        <f t="shared" si="94"/>
        <v>511937.50032085396</v>
      </c>
      <c r="I627" s="2">
        <f t="shared" si="95"/>
        <v>0.67872918399708593</v>
      </c>
      <c r="J627" s="7">
        <f t="shared" si="101"/>
        <v>347466.92185028113</v>
      </c>
      <c r="K627" s="2">
        <f t="shared" si="102"/>
        <v>1145056.25098122</v>
      </c>
      <c r="L627" s="62"/>
      <c r="O627" s="55"/>
    </row>
    <row r="628" spans="1:15" outlineLevel="1">
      <c r="A628" s="6" t="s">
        <v>75</v>
      </c>
      <c r="D628" s="2">
        <f>SUBTOTAL(9,D587:D627)</f>
        <v>91471904.730000019</v>
      </c>
      <c r="G628" s="48"/>
      <c r="H628" s="2">
        <f>SUBTOTAL(9,H587:H627)</f>
        <v>39773078.774259582</v>
      </c>
      <c r="I628" s="2" t="s">
        <v>30</v>
      </c>
      <c r="J628" s="2">
        <f>SUBTOTAL(9,J587:J627)</f>
        <v>26995149.301505022</v>
      </c>
      <c r="K628" s="2">
        <f>SUBTOTAL(9,K587:K627)</f>
        <v>2104804897.0555611</v>
      </c>
      <c r="L628" s="62">
        <f>K628/D628</f>
        <v>23.010397599879088</v>
      </c>
      <c r="O628" s="2"/>
    </row>
    <row r="629" spans="1:15" outlineLevel="2">
      <c r="A629" s="1">
        <v>370</v>
      </c>
      <c r="B629" s="47">
        <v>2021</v>
      </c>
      <c r="C629" s="1">
        <f t="shared" si="96"/>
        <v>0.5</v>
      </c>
      <c r="D629" s="2">
        <v>651991.24</v>
      </c>
      <c r="E629" s="1">
        <v>17</v>
      </c>
      <c r="F629" s="1">
        <v>16.590603999999999</v>
      </c>
      <c r="G629" s="48">
        <v>-0.05</v>
      </c>
      <c r="H629" s="2">
        <f t="shared" ref="H629:H677" si="103">+D629*(1-G629)*(1-F629/E629)</f>
        <v>16486.396233858421</v>
      </c>
      <c r="I629" s="2">
        <f t="shared" ref="I629:I660" si="104">$J$866</f>
        <v>0.67872918399708593</v>
      </c>
      <c r="J629" s="7">
        <f t="shared" si="101"/>
        <v>11189.798262859356</v>
      </c>
      <c r="K629" s="2">
        <f t="shared" si="102"/>
        <v>10816928.474308958</v>
      </c>
      <c r="L629" s="62"/>
      <c r="O629" s="7"/>
    </row>
    <row r="630" spans="1:15" outlineLevel="2">
      <c r="A630" s="1">
        <v>370</v>
      </c>
      <c r="B630" s="47">
        <v>2020</v>
      </c>
      <c r="C630" s="1">
        <f t="shared" ref="C630:C634" si="105">2021.5-B630</f>
        <v>1.5</v>
      </c>
      <c r="D630" s="2">
        <v>2830656.91</v>
      </c>
      <c r="E630" s="1">
        <v>17</v>
      </c>
      <c r="F630" s="1">
        <v>15.904157</v>
      </c>
      <c r="G630" s="48">
        <v>-0.05</v>
      </c>
      <c r="H630" s="2">
        <f t="shared" si="103"/>
        <v>191591.37283743461</v>
      </c>
      <c r="I630" s="2">
        <f t="shared" si="104"/>
        <v>0.67872918399708593</v>
      </c>
      <c r="J630" s="7">
        <f t="shared" ref="J630:J634" si="106">IF((D630*(1-G630)-H630*I630)&lt;0,D630*(1-G630),H630*I630)</f>
        <v>130038.65614683344</v>
      </c>
      <c r="K630" s="2">
        <f t="shared" ref="K630:K634" si="107">+D630*F630</f>
        <v>45019211.90977487</v>
      </c>
      <c r="L630" s="62"/>
      <c r="O630" s="7"/>
    </row>
    <row r="631" spans="1:15" outlineLevel="2">
      <c r="A631" s="1">
        <v>370</v>
      </c>
      <c r="B631" s="47">
        <v>2019</v>
      </c>
      <c r="C631" s="1">
        <f t="shared" si="105"/>
        <v>2.5</v>
      </c>
      <c r="D631" s="2">
        <v>353934.48</v>
      </c>
      <c r="E631" s="1">
        <v>17</v>
      </c>
      <c r="F631" s="1">
        <v>15.310646</v>
      </c>
      <c r="G631" s="48">
        <v>-0.05</v>
      </c>
      <c r="H631" s="2">
        <f t="shared" si="103"/>
        <v>36930.391823659753</v>
      </c>
      <c r="I631" s="2">
        <f t="shared" si="104"/>
        <v>0.67872918399708593</v>
      </c>
      <c r="J631" s="7">
        <f t="shared" si="106"/>
        <v>25065.734707165237</v>
      </c>
      <c r="K631" s="2">
        <f t="shared" si="107"/>
        <v>5418965.5304740798</v>
      </c>
      <c r="L631" s="62"/>
      <c r="O631" s="7"/>
    </row>
    <row r="632" spans="1:15" outlineLevel="2">
      <c r="A632" s="1">
        <v>370</v>
      </c>
      <c r="B632" s="47">
        <v>2017</v>
      </c>
      <c r="C632" s="1">
        <f t="shared" si="105"/>
        <v>4.5</v>
      </c>
      <c r="D632" s="2">
        <v>44924.270000000004</v>
      </c>
      <c r="E632" s="1">
        <v>17</v>
      </c>
      <c r="F632" s="1">
        <v>14.289434999999999</v>
      </c>
      <c r="G632" s="48">
        <v>-0.05</v>
      </c>
      <c r="H632" s="2">
        <f t="shared" si="103"/>
        <v>7521.0977416575042</v>
      </c>
      <c r="I632" s="2">
        <f t="shared" si="104"/>
        <v>0.67872918399708593</v>
      </c>
      <c r="J632" s="7">
        <f t="shared" si="106"/>
        <v>5104.7885329575238</v>
      </c>
      <c r="K632" s="2">
        <f t="shared" si="107"/>
        <v>641942.43608745001</v>
      </c>
      <c r="L632" s="62"/>
      <c r="O632" s="7"/>
    </row>
    <row r="633" spans="1:15" outlineLevel="2">
      <c r="A633" s="1">
        <v>370</v>
      </c>
      <c r="B633" s="47">
        <v>2009</v>
      </c>
      <c r="C633" s="1">
        <f t="shared" si="105"/>
        <v>12.5</v>
      </c>
      <c r="D633" s="2">
        <v>123052.11</v>
      </c>
      <c r="E633" s="22">
        <v>17</v>
      </c>
      <c r="F633" s="22">
        <v>11.190356</v>
      </c>
      <c r="G633" s="48">
        <v>-0.05</v>
      </c>
      <c r="H633" s="2">
        <f t="shared" si="103"/>
        <v>44154.905892722483</v>
      </c>
      <c r="I633" s="2">
        <f t="shared" si="104"/>
        <v>0.67872918399708593</v>
      </c>
      <c r="J633" s="7">
        <f t="shared" si="106"/>
        <v>29969.223246035654</v>
      </c>
      <c r="K633" s="2">
        <f t="shared" si="107"/>
        <v>1376996.91745116</v>
      </c>
      <c r="L633" s="62"/>
      <c r="O633" s="7"/>
    </row>
    <row r="634" spans="1:15" outlineLevel="2">
      <c r="A634" s="1">
        <v>370</v>
      </c>
      <c r="B634" s="47">
        <v>2007</v>
      </c>
      <c r="C634" s="1">
        <f t="shared" si="105"/>
        <v>14.5</v>
      </c>
      <c r="D634" s="2">
        <v>6007.56</v>
      </c>
      <c r="E634" s="22">
        <v>17</v>
      </c>
      <c r="F634" s="22">
        <v>10.536166</v>
      </c>
      <c r="G634" s="48">
        <v>-0.05</v>
      </c>
      <c r="H634" s="2">
        <f t="shared" si="103"/>
        <v>2398.4390655465886</v>
      </c>
      <c r="I634" s="2">
        <f t="shared" si="104"/>
        <v>0.67872918399708593</v>
      </c>
      <c r="J634" s="7">
        <f t="shared" si="106"/>
        <v>1627.8905898251694</v>
      </c>
      <c r="K634" s="2">
        <f t="shared" si="107"/>
        <v>63296.649414960004</v>
      </c>
      <c r="L634" s="62"/>
      <c r="O634" s="7"/>
    </row>
    <row r="635" spans="1:15" outlineLevel="2">
      <c r="A635" s="1">
        <v>370</v>
      </c>
      <c r="B635" s="47">
        <v>2006</v>
      </c>
      <c r="C635" s="1">
        <f t="shared" si="96"/>
        <v>15.5</v>
      </c>
      <c r="D635" s="2">
        <v>64756.369999999995</v>
      </c>
      <c r="E635" s="22">
        <v>17</v>
      </c>
      <c r="F635" s="22">
        <v>10.223129999999999</v>
      </c>
      <c r="G635" s="48">
        <v>-0.05</v>
      </c>
      <c r="H635" s="2">
        <f t="shared" si="103"/>
        <v>27105.163307058538</v>
      </c>
      <c r="I635" s="2">
        <f t="shared" si="104"/>
        <v>0.67872918399708593</v>
      </c>
      <c r="J635" s="7">
        <f t="shared" si="101"/>
        <v>18397.065373507598</v>
      </c>
      <c r="K635" s="2">
        <f t="shared" si="102"/>
        <v>662012.78883809992</v>
      </c>
      <c r="L635" s="62"/>
    </row>
    <row r="636" spans="1:15" outlineLevel="2">
      <c r="A636" s="1">
        <v>370</v>
      </c>
      <c r="B636" s="47">
        <v>2004</v>
      </c>
      <c r="C636" s="1">
        <f t="shared" si="96"/>
        <v>17.5</v>
      </c>
      <c r="D636" s="2">
        <v>5775.62</v>
      </c>
      <c r="E636" s="22">
        <v>17</v>
      </c>
      <c r="F636" s="22">
        <v>9.6234020000000005</v>
      </c>
      <c r="G636" s="48">
        <v>-0.05</v>
      </c>
      <c r="H636" s="2">
        <f t="shared" si="103"/>
        <v>2631.449899282235</v>
      </c>
      <c r="I636" s="2">
        <f t="shared" si="104"/>
        <v>0.67872918399708593</v>
      </c>
      <c r="J636" s="7">
        <f t="shared" si="101"/>
        <v>1786.0418428690452</v>
      </c>
      <c r="K636" s="2">
        <f t="shared" si="102"/>
        <v>55581.11305924</v>
      </c>
      <c r="L636" s="62"/>
    </row>
    <row r="637" spans="1:15" outlineLevel="2">
      <c r="A637" s="1">
        <v>370</v>
      </c>
      <c r="B637" s="47">
        <v>2003</v>
      </c>
      <c r="C637" s="1">
        <f t="shared" si="96"/>
        <v>18.5</v>
      </c>
      <c r="D637" s="2">
        <v>287667.40999999997</v>
      </c>
      <c r="E637" s="22">
        <v>17</v>
      </c>
      <c r="F637" s="22">
        <v>9.3359860000000001</v>
      </c>
      <c r="G637" s="48">
        <v>-0.05</v>
      </c>
      <c r="H637" s="2">
        <f t="shared" si="103"/>
        <v>136171.84767428983</v>
      </c>
      <c r="I637" s="2">
        <f t="shared" si="104"/>
        <v>0.67872918399708593</v>
      </c>
      <c r="J637" s="7">
        <f t="shared" si="101"/>
        <v>92423.807055346217</v>
      </c>
      <c r="K637" s="2">
        <f t="shared" si="102"/>
        <v>2685658.9124162598</v>
      </c>
      <c r="L637" s="62"/>
      <c r="N637" s="55"/>
    </row>
    <row r="638" spans="1:15" outlineLevel="2">
      <c r="A638" s="1">
        <v>370</v>
      </c>
      <c r="B638" s="47">
        <v>2002</v>
      </c>
      <c r="C638" s="1">
        <f t="shared" si="96"/>
        <v>19.5</v>
      </c>
      <c r="D638" s="2">
        <v>364953.70999999996</v>
      </c>
      <c r="E638" s="22">
        <v>17</v>
      </c>
      <c r="F638" s="22">
        <v>9.0564719999999994</v>
      </c>
      <c r="G638" s="48">
        <v>-0.05</v>
      </c>
      <c r="H638" s="2">
        <f t="shared" si="103"/>
        <v>179057.11851725433</v>
      </c>
      <c r="I638" s="2">
        <f t="shared" si="104"/>
        <v>0.67872918399708593</v>
      </c>
      <c r="J638" s="7">
        <f t="shared" si="101"/>
        <v>121531.29194008553</v>
      </c>
      <c r="K638" s="2">
        <f t="shared" si="102"/>
        <v>3305193.0559111196</v>
      </c>
      <c r="L638" s="62"/>
      <c r="N638" s="55"/>
    </row>
    <row r="639" spans="1:15" outlineLevel="2">
      <c r="A639" s="1">
        <v>370</v>
      </c>
      <c r="B639" s="47">
        <v>2001</v>
      </c>
      <c r="C639" s="1">
        <f t="shared" si="96"/>
        <v>20.5</v>
      </c>
      <c r="D639" s="2">
        <v>325592.67</v>
      </c>
      <c r="E639" s="22">
        <v>17</v>
      </c>
      <c r="F639" s="22">
        <v>8.7845530000000007</v>
      </c>
      <c r="G639" s="48">
        <v>-0.05</v>
      </c>
      <c r="H639" s="2">
        <f t="shared" si="103"/>
        <v>165213.75236306849</v>
      </c>
      <c r="I639" s="2">
        <f t="shared" si="104"/>
        <v>0.67872918399708593</v>
      </c>
      <c r="J639" s="7">
        <f t="shared" si="101"/>
        <v>112135.3953264821</v>
      </c>
      <c r="K639" s="2">
        <f t="shared" si="102"/>
        <v>2860186.0660265102</v>
      </c>
      <c r="L639" s="62"/>
      <c r="N639" s="55"/>
    </row>
    <row r="640" spans="1:15" outlineLevel="2">
      <c r="A640" s="1">
        <v>370</v>
      </c>
      <c r="B640" s="47">
        <v>2000</v>
      </c>
      <c r="C640" s="1">
        <f t="shared" si="96"/>
        <v>21.5</v>
      </c>
      <c r="D640" s="2">
        <v>218737.72</v>
      </c>
      <c r="E640" s="22">
        <v>17</v>
      </c>
      <c r="F640" s="22">
        <v>8.5199370000000005</v>
      </c>
      <c r="G640" s="48">
        <v>-0.05</v>
      </c>
      <c r="H640" s="2">
        <f t="shared" si="103"/>
        <v>114567.94872824577</v>
      </c>
      <c r="I640" s="2">
        <f t="shared" si="104"/>
        <v>0.67872918399708593</v>
      </c>
      <c r="J640" s="7">
        <f t="shared" si="101"/>
        <v>77760.610352542237</v>
      </c>
      <c r="K640" s="2">
        <f t="shared" si="102"/>
        <v>1863631.5939236402</v>
      </c>
      <c r="L640" s="62"/>
      <c r="N640" s="55"/>
    </row>
    <row r="641" spans="1:14" outlineLevel="2">
      <c r="A641" s="1">
        <v>370</v>
      </c>
      <c r="B641" s="47">
        <v>1999</v>
      </c>
      <c r="C641" s="1">
        <f t="shared" si="96"/>
        <v>22.5</v>
      </c>
      <c r="D641" s="2">
        <v>77740.210000000006</v>
      </c>
      <c r="E641" s="22">
        <v>17</v>
      </c>
      <c r="F641" s="22">
        <v>8.2623429999999995</v>
      </c>
      <c r="G641" s="48">
        <v>-0.05</v>
      </c>
      <c r="H641" s="2">
        <f t="shared" si="103"/>
        <v>41954.744387786384</v>
      </c>
      <c r="I641" s="2">
        <f t="shared" si="104"/>
        <v>0.67872918399708593</v>
      </c>
      <c r="J641" s="7">
        <f t="shared" si="101"/>
        <v>28475.909423128574</v>
      </c>
      <c r="K641" s="2">
        <f t="shared" si="102"/>
        <v>642316.27991202998</v>
      </c>
      <c r="L641" s="62"/>
      <c r="N641" s="55"/>
    </row>
    <row r="642" spans="1:14" outlineLevel="2">
      <c r="A642" s="1">
        <v>370</v>
      </c>
      <c r="B642" s="47">
        <v>1998</v>
      </c>
      <c r="C642" s="1">
        <f t="shared" si="96"/>
        <v>23.5</v>
      </c>
      <c r="D642" s="2">
        <v>46104.26</v>
      </c>
      <c r="E642" s="22">
        <v>17</v>
      </c>
      <c r="F642" s="22">
        <v>8.0114999999999998</v>
      </c>
      <c r="G642" s="48">
        <v>-0.05</v>
      </c>
      <c r="H642" s="2">
        <f t="shared" si="103"/>
        <v>25595.796944735299</v>
      </c>
      <c r="I642" s="2">
        <f t="shared" si="104"/>
        <v>0.67872918399708593</v>
      </c>
      <c r="J642" s="7">
        <f t="shared" si="101"/>
        <v>17372.614374055294</v>
      </c>
      <c r="K642" s="2">
        <f t="shared" si="102"/>
        <v>369364.27899000002</v>
      </c>
      <c r="L642" s="62"/>
      <c r="N642" s="55"/>
    </row>
    <row r="643" spans="1:14" outlineLevel="2">
      <c r="A643" s="1">
        <v>370</v>
      </c>
      <c r="B643" s="47">
        <v>1996</v>
      </c>
      <c r="C643" s="1">
        <f t="shared" si="96"/>
        <v>25.5</v>
      </c>
      <c r="D643" s="2">
        <v>34936.9</v>
      </c>
      <c r="E643" s="22">
        <v>17</v>
      </c>
      <c r="F643" s="22">
        <v>7.5290509999999999</v>
      </c>
      <c r="G643" s="48">
        <v>-0.05</v>
      </c>
      <c r="H643" s="2">
        <f t="shared" si="103"/>
        <v>20437.051648470882</v>
      </c>
      <c r="I643" s="2">
        <f t="shared" si="104"/>
        <v>0.67872918399708593</v>
      </c>
      <c r="J643" s="7">
        <f t="shared" ref="J643:J652" si="108">IF((D643*(1-G643)-H643*I643)&lt;0,D643*(1-G643),H643*I643)</f>
        <v>13871.223388672941</v>
      </c>
      <c r="K643" s="2">
        <f t="shared" ref="K643:K652" si="109">+D643*F643</f>
        <v>263041.70188190002</v>
      </c>
      <c r="L643" s="62"/>
      <c r="N643" s="55"/>
    </row>
    <row r="644" spans="1:14" outlineLevel="2">
      <c r="A644" s="1">
        <v>370</v>
      </c>
      <c r="B644" s="47">
        <v>1995</v>
      </c>
      <c r="C644" s="1">
        <f t="shared" si="96"/>
        <v>26.5</v>
      </c>
      <c r="D644" s="2">
        <v>81155.350000000006</v>
      </c>
      <c r="E644" s="22">
        <v>17</v>
      </c>
      <c r="F644" s="22">
        <v>7.2967779999999998</v>
      </c>
      <c r="G644" s="48">
        <v>-0.05</v>
      </c>
      <c r="H644" s="2">
        <f t="shared" si="103"/>
        <v>48637.752730269713</v>
      </c>
      <c r="I644" s="2">
        <f t="shared" si="104"/>
        <v>0.67872918399708593</v>
      </c>
      <c r="J644" s="7">
        <f t="shared" si="108"/>
        <v>33011.862222067997</v>
      </c>
      <c r="K644" s="2">
        <f t="shared" si="109"/>
        <v>592172.57246230007</v>
      </c>
      <c r="L644" s="62"/>
      <c r="N644" s="55"/>
    </row>
    <row r="645" spans="1:14" outlineLevel="2">
      <c r="A645" s="1">
        <v>370</v>
      </c>
      <c r="B645" s="47">
        <v>1994</v>
      </c>
      <c r="C645" s="1">
        <f t="shared" si="96"/>
        <v>27.5</v>
      </c>
      <c r="D645" s="2">
        <v>38416.51</v>
      </c>
      <c r="E645" s="22">
        <v>17</v>
      </c>
      <c r="F645" s="22">
        <v>7.0702439999999998</v>
      </c>
      <c r="G645" s="48">
        <v>-0.05</v>
      </c>
      <c r="H645" s="2">
        <f t="shared" si="103"/>
        <v>23561.170541478707</v>
      </c>
      <c r="I645" s="2">
        <f t="shared" si="104"/>
        <v>0.67872918399708593</v>
      </c>
      <c r="J645" s="7">
        <f t="shared" si="108"/>
        <v>15991.654055634022</v>
      </c>
      <c r="K645" s="2">
        <f t="shared" si="109"/>
        <v>271614.09932844003</v>
      </c>
      <c r="L645" s="62"/>
      <c r="N645" s="55"/>
    </row>
    <row r="646" spans="1:14" outlineLevel="2">
      <c r="A646" s="1">
        <v>370</v>
      </c>
      <c r="B646" s="47">
        <v>1993</v>
      </c>
      <c r="C646" s="1">
        <f t="shared" si="96"/>
        <v>28.5</v>
      </c>
      <c r="D646" s="2">
        <v>48726.34</v>
      </c>
      <c r="E646" s="22">
        <v>17</v>
      </c>
      <c r="F646" s="22">
        <v>6.8492259999999998</v>
      </c>
      <c r="G646" s="48">
        <v>-0.05</v>
      </c>
      <c r="H646" s="2">
        <f t="shared" si="103"/>
        <v>30549.445202736351</v>
      </c>
      <c r="I646" s="2">
        <f t="shared" si="104"/>
        <v>0.67872918399708593</v>
      </c>
      <c r="J646" s="7">
        <f t="shared" si="108"/>
        <v>20734.800014016935</v>
      </c>
      <c r="K646" s="2">
        <f t="shared" si="109"/>
        <v>333737.71481283999</v>
      </c>
      <c r="L646" s="62"/>
      <c r="N646" s="55"/>
    </row>
    <row r="647" spans="1:14" outlineLevel="2">
      <c r="A647" s="1">
        <v>370</v>
      </c>
      <c r="B647" s="47">
        <v>1992</v>
      </c>
      <c r="C647" s="1">
        <f t="shared" si="96"/>
        <v>29.5</v>
      </c>
      <c r="D647" s="2">
        <v>36645.479999999996</v>
      </c>
      <c r="E647" s="22">
        <v>17</v>
      </c>
      <c r="F647" s="22">
        <v>6.6335179999999996</v>
      </c>
      <c r="G647" s="48">
        <v>-0.05</v>
      </c>
      <c r="H647" s="2">
        <f t="shared" si="103"/>
        <v>23463.467308319294</v>
      </c>
      <c r="I647" s="2">
        <f t="shared" si="104"/>
        <v>0.67872918399708593</v>
      </c>
      <c r="J647" s="7">
        <f t="shared" si="108"/>
        <v>15925.340019917856</v>
      </c>
      <c r="K647" s="2">
        <f t="shared" si="109"/>
        <v>243088.45119863996</v>
      </c>
      <c r="L647" s="62"/>
      <c r="N647" s="55"/>
    </row>
    <row r="648" spans="1:14" outlineLevel="2">
      <c r="A648" s="1">
        <v>370</v>
      </c>
      <c r="B648" s="47">
        <v>1991</v>
      </c>
      <c r="C648" s="1">
        <f t="shared" si="96"/>
        <v>30.5</v>
      </c>
      <c r="D648" s="2">
        <v>25774.73</v>
      </c>
      <c r="E648" s="22">
        <v>17</v>
      </c>
      <c r="F648" s="22">
        <v>6.4229149999999997</v>
      </c>
      <c r="G648" s="48">
        <v>-0.05</v>
      </c>
      <c r="H648" s="2">
        <f t="shared" si="103"/>
        <v>16838.387386185444</v>
      </c>
      <c r="I648" s="2">
        <f t="shared" si="104"/>
        <v>0.67872918399708593</v>
      </c>
      <c r="J648" s="7">
        <f t="shared" si="108"/>
        <v>11428.704930452472</v>
      </c>
      <c r="K648" s="2">
        <f t="shared" si="109"/>
        <v>165548.89993794999</v>
      </c>
      <c r="L648" s="62"/>
      <c r="N648" s="55"/>
    </row>
    <row r="649" spans="1:14" outlineLevel="2">
      <c r="A649" s="1">
        <v>370</v>
      </c>
      <c r="B649" s="47">
        <v>1990</v>
      </c>
      <c r="C649" s="1">
        <f t="shared" si="96"/>
        <v>31.5</v>
      </c>
      <c r="D649" s="2">
        <v>14466.18</v>
      </c>
      <c r="E649" s="22">
        <v>17</v>
      </c>
      <c r="F649" s="22">
        <v>6.2172349999999996</v>
      </c>
      <c r="G649" s="48">
        <v>-0.05</v>
      </c>
      <c r="H649" s="2">
        <f t="shared" si="103"/>
        <v>9634.3935504167657</v>
      </c>
      <c r="I649" s="2">
        <f t="shared" si="104"/>
        <v>0.67872918399708593</v>
      </c>
      <c r="J649" s="7">
        <f t="shared" si="108"/>
        <v>6539.1440727811587</v>
      </c>
      <c r="K649" s="2">
        <f t="shared" si="109"/>
        <v>89939.640612299991</v>
      </c>
      <c r="L649" s="62"/>
      <c r="N649" s="55"/>
    </row>
    <row r="650" spans="1:14" outlineLevel="2">
      <c r="A650" s="1">
        <v>370</v>
      </c>
      <c r="B650" s="47">
        <v>1989</v>
      </c>
      <c r="C650" s="1">
        <f t="shared" si="96"/>
        <v>32.5</v>
      </c>
      <c r="D650" s="2">
        <v>25312.82</v>
      </c>
      <c r="E650" s="22">
        <v>17</v>
      </c>
      <c r="F650" s="22">
        <v>6.0162899999999997</v>
      </c>
      <c r="G650" s="48">
        <v>-0.05</v>
      </c>
      <c r="H650" s="2">
        <f t="shared" si="103"/>
        <v>17172.359286488823</v>
      </c>
      <c r="I650" s="2">
        <f t="shared" si="104"/>
        <v>0.67872918399708593</v>
      </c>
      <c r="J650" s="7">
        <f t="shared" si="108"/>
        <v>11655.38140582334</v>
      </c>
      <c r="K650" s="2">
        <f t="shared" si="109"/>
        <v>152289.26583779999</v>
      </c>
      <c r="L650" s="62"/>
      <c r="N650" s="55"/>
    </row>
    <row r="651" spans="1:14" outlineLevel="2">
      <c r="A651" s="1">
        <v>370</v>
      </c>
      <c r="B651" s="47">
        <v>1988</v>
      </c>
      <c r="C651" s="1">
        <f t="shared" si="96"/>
        <v>33.5</v>
      </c>
      <c r="D651" s="2">
        <v>34490.320000000007</v>
      </c>
      <c r="E651" s="22">
        <v>17</v>
      </c>
      <c r="F651" s="22">
        <v>5.819922</v>
      </c>
      <c r="G651" s="48">
        <v>-0.05</v>
      </c>
      <c r="H651" s="2">
        <f t="shared" si="103"/>
        <v>23816.746543365181</v>
      </c>
      <c r="I651" s="2">
        <f t="shared" si="104"/>
        <v>0.67872918399708593</v>
      </c>
      <c r="J651" s="7">
        <f t="shared" si="108"/>
        <v>16165.120946843666</v>
      </c>
      <c r="K651" s="2">
        <f t="shared" si="109"/>
        <v>200730.97215504004</v>
      </c>
      <c r="L651" s="62"/>
      <c r="N651" s="55"/>
    </row>
    <row r="652" spans="1:14" outlineLevel="2">
      <c r="A652" s="1">
        <v>370</v>
      </c>
      <c r="B652" s="47">
        <v>1987</v>
      </c>
      <c r="C652" s="1">
        <f t="shared" si="96"/>
        <v>34.5</v>
      </c>
      <c r="D652" s="2">
        <v>18292.759999999998</v>
      </c>
      <c r="E652" s="22">
        <v>17</v>
      </c>
      <c r="F652" s="22">
        <v>5.6278180000000004</v>
      </c>
      <c r="G652" s="48">
        <v>-0.05</v>
      </c>
      <c r="H652" s="2">
        <f t="shared" si="103"/>
        <v>12848.825047202117</v>
      </c>
      <c r="I652" s="2">
        <f t="shared" si="104"/>
        <v>0.67872918399708593</v>
      </c>
      <c r="J652" s="7">
        <f t="shared" si="108"/>
        <v>8720.8725396088121</v>
      </c>
      <c r="K652" s="2">
        <f t="shared" si="109"/>
        <v>102948.32399768</v>
      </c>
      <c r="L652" s="62"/>
      <c r="N652" s="55"/>
    </row>
    <row r="653" spans="1:14" outlineLevel="2">
      <c r="A653" s="1">
        <v>370</v>
      </c>
      <c r="B653" s="47">
        <v>1986</v>
      </c>
      <c r="C653" s="1">
        <f t="shared" si="96"/>
        <v>35.5</v>
      </c>
      <c r="D653" s="2">
        <v>11899.08</v>
      </c>
      <c r="E653" s="22">
        <v>17</v>
      </c>
      <c r="F653" s="22">
        <v>5.4397659999999997</v>
      </c>
      <c r="G653" s="48">
        <v>-0.05</v>
      </c>
      <c r="H653" s="2">
        <f t="shared" si="103"/>
        <v>8496.1150967032936</v>
      </c>
      <c r="I653" s="2">
        <f t="shared" si="104"/>
        <v>0.67872918399708593</v>
      </c>
      <c r="J653" s="7">
        <f t="shared" si="101"/>
        <v>5766.5612667307496</v>
      </c>
      <c r="K653" s="2">
        <f t="shared" si="102"/>
        <v>64728.210815279992</v>
      </c>
      <c r="L653" s="62"/>
      <c r="N653" s="55"/>
    </row>
    <row r="654" spans="1:14" outlineLevel="2">
      <c r="A654" s="1">
        <v>370</v>
      </c>
      <c r="B654" s="47">
        <v>1985</v>
      </c>
      <c r="C654" s="1">
        <f t="shared" si="96"/>
        <v>36.5</v>
      </c>
      <c r="D654" s="2">
        <v>22883.120000000003</v>
      </c>
      <c r="E654" s="22">
        <v>17</v>
      </c>
      <c r="F654" s="22">
        <v>5.2557410000000004</v>
      </c>
      <c r="G654" s="48">
        <v>-0.05</v>
      </c>
      <c r="H654" s="2">
        <f t="shared" si="103"/>
        <v>16598.973671087297</v>
      </c>
      <c r="I654" s="2">
        <f t="shared" si="104"/>
        <v>0.67872918399708593</v>
      </c>
      <c r="J654" s="7">
        <f t="shared" si="101"/>
        <v>11266.207854966195</v>
      </c>
      <c r="K654" s="2">
        <f t="shared" si="102"/>
        <v>120267.75199192003</v>
      </c>
      <c r="L654" s="62"/>
      <c r="N654" s="55"/>
    </row>
    <row r="655" spans="1:14" outlineLevel="2">
      <c r="A655" s="1">
        <v>370</v>
      </c>
      <c r="B655" s="47">
        <v>1984</v>
      </c>
      <c r="C655" s="1">
        <f t="shared" si="96"/>
        <v>37.5</v>
      </c>
      <c r="D655" s="2">
        <v>26120.66</v>
      </c>
      <c r="E655" s="22">
        <v>17</v>
      </c>
      <c r="F655" s="22">
        <v>5.0756040000000002</v>
      </c>
      <c r="G655" s="48">
        <v>-0.05</v>
      </c>
      <c r="H655" s="2">
        <f t="shared" si="103"/>
        <v>19238.044017789882</v>
      </c>
      <c r="I655" s="2">
        <f t="shared" si="104"/>
        <v>0.67872918399708593</v>
      </c>
      <c r="J655" s="7">
        <f t="shared" si="101"/>
        <v>13057.421917894548</v>
      </c>
      <c r="K655" s="2">
        <f t="shared" si="102"/>
        <v>132578.12637864001</v>
      </c>
      <c r="L655" s="62"/>
      <c r="N655" s="55"/>
    </row>
    <row r="656" spans="1:14" outlineLevel="2">
      <c r="A656" s="1">
        <v>370</v>
      </c>
      <c r="B656" s="47">
        <v>1983</v>
      </c>
      <c r="C656" s="1">
        <f t="shared" si="96"/>
        <v>38.5</v>
      </c>
      <c r="D656" s="2">
        <v>51130.289999999994</v>
      </c>
      <c r="E656" s="22">
        <v>17</v>
      </c>
      <c r="F656" s="22">
        <v>4.899216</v>
      </c>
      <c r="G656" s="48">
        <v>-0.05</v>
      </c>
      <c r="H656" s="2">
        <f t="shared" si="103"/>
        <v>38214.84852380753</v>
      </c>
      <c r="I656" s="2">
        <f t="shared" si="104"/>
        <v>0.67872918399708593</v>
      </c>
      <c r="J656" s="7">
        <f t="shared" si="101"/>
        <v>25937.532955136128</v>
      </c>
      <c r="K656" s="2">
        <f t="shared" si="102"/>
        <v>250498.33485263996</v>
      </c>
      <c r="L656" s="62"/>
      <c r="N656" s="55"/>
    </row>
    <row r="657" spans="1:14" outlineLevel="2">
      <c r="A657" s="1">
        <v>370</v>
      </c>
      <c r="B657" s="47">
        <v>1982</v>
      </c>
      <c r="C657" s="1">
        <f t="shared" si="96"/>
        <v>39.5</v>
      </c>
      <c r="D657" s="2">
        <v>51865.710000000006</v>
      </c>
      <c r="E657" s="22">
        <v>17</v>
      </c>
      <c r="F657" s="22">
        <v>4.7264530000000002</v>
      </c>
      <c r="G657" s="48">
        <v>-0.05</v>
      </c>
      <c r="H657" s="2">
        <f t="shared" si="103"/>
        <v>39317.94357894345</v>
      </c>
      <c r="I657" s="2">
        <f t="shared" si="104"/>
        <v>0.67872918399708593</v>
      </c>
      <c r="J657" s="7">
        <f t="shared" si="101"/>
        <v>26686.235761779753</v>
      </c>
      <c r="K657" s="2">
        <f t="shared" si="102"/>
        <v>245140.84062663003</v>
      </c>
      <c r="L657" s="62"/>
      <c r="N657" s="55"/>
    </row>
    <row r="658" spans="1:14" outlineLevel="2">
      <c r="A658" s="1">
        <v>370</v>
      </c>
      <c r="B658" s="47">
        <v>1981</v>
      </c>
      <c r="C658" s="1">
        <f t="shared" si="96"/>
        <v>40.5</v>
      </c>
      <c r="D658" s="2">
        <v>133345.59</v>
      </c>
      <c r="E658" s="22">
        <v>17</v>
      </c>
      <c r="F658" s="22">
        <v>4.5571970000000004</v>
      </c>
      <c r="G658" s="48">
        <v>-0.05</v>
      </c>
      <c r="H658" s="2">
        <f t="shared" si="103"/>
        <v>102479.56192077696</v>
      </c>
      <c r="I658" s="2">
        <f t="shared" si="104"/>
        <v>0.67872918399708593</v>
      </c>
      <c r="J658" s="7">
        <f t="shared" si="101"/>
        <v>69555.869438867783</v>
      </c>
      <c r="K658" s="2">
        <f t="shared" si="102"/>
        <v>607682.12271123007</v>
      </c>
      <c r="L658" s="62"/>
      <c r="N658" s="55"/>
    </row>
    <row r="659" spans="1:14" outlineLevel="2">
      <c r="A659" s="1">
        <v>370</v>
      </c>
      <c r="B659" s="47">
        <v>1980</v>
      </c>
      <c r="C659" s="1">
        <f t="shared" si="96"/>
        <v>41.5</v>
      </c>
      <c r="D659" s="2">
        <v>33001.050000000003</v>
      </c>
      <c r="E659" s="22">
        <v>17</v>
      </c>
      <c r="F659" s="22">
        <v>4.391356</v>
      </c>
      <c r="G659" s="48">
        <v>-0.05</v>
      </c>
      <c r="H659" s="2">
        <f t="shared" si="103"/>
        <v>25700.200919412357</v>
      </c>
      <c r="I659" s="2">
        <f t="shared" si="104"/>
        <v>0.67872918399708593</v>
      </c>
      <c r="J659" s="7">
        <f t="shared" si="101"/>
        <v>17443.476398593906</v>
      </c>
      <c r="K659" s="2">
        <f t="shared" si="102"/>
        <v>144919.35892380003</v>
      </c>
      <c r="L659" s="62"/>
      <c r="N659" s="55"/>
    </row>
    <row r="660" spans="1:14" outlineLevel="2">
      <c r="A660" s="1">
        <v>370</v>
      </c>
      <c r="B660" s="47">
        <v>1979</v>
      </c>
      <c r="C660" s="1">
        <f t="shared" si="96"/>
        <v>42.5</v>
      </c>
      <c r="D660" s="2">
        <v>35302.81</v>
      </c>
      <c r="E660" s="22">
        <v>17</v>
      </c>
      <c r="F660" s="22">
        <v>4.2288059999999996</v>
      </c>
      <c r="G660" s="48">
        <v>-0.05</v>
      </c>
      <c r="H660" s="2">
        <f t="shared" si="103"/>
        <v>27847.175706935119</v>
      </c>
      <c r="I660" s="2">
        <f t="shared" si="104"/>
        <v>0.67872918399708593</v>
      </c>
      <c r="J660" s="7">
        <f t="shared" si="101"/>
        <v>18900.690844191548</v>
      </c>
      <c r="K660" s="2">
        <f t="shared" si="102"/>
        <v>149288.73474485998</v>
      </c>
      <c r="L660" s="62"/>
      <c r="N660" s="55"/>
    </row>
    <row r="661" spans="1:14" outlineLevel="2">
      <c r="A661" s="1">
        <v>370</v>
      </c>
      <c r="B661" s="47">
        <v>1978</v>
      </c>
      <c r="C661" s="1">
        <f t="shared" ref="C661:C706" si="110">2021.5-B661</f>
        <v>43.5</v>
      </c>
      <c r="D661" s="2">
        <v>19897.900000000001</v>
      </c>
      <c r="E661" s="22">
        <v>17</v>
      </c>
      <c r="F661" s="22">
        <v>4.0689849999999996</v>
      </c>
      <c r="G661" s="48">
        <v>-0.05</v>
      </c>
      <c r="H661" s="2">
        <f t="shared" si="103"/>
        <v>15892.061502172061</v>
      </c>
      <c r="I661" s="2">
        <f t="shared" ref="I661:I677" si="111">$J$866</f>
        <v>0.67872918399708593</v>
      </c>
      <c r="J661" s="7">
        <f t="shared" si="101"/>
        <v>10786.405935400746</v>
      </c>
      <c r="K661" s="2">
        <f t="shared" si="102"/>
        <v>80964.2566315</v>
      </c>
      <c r="L661" s="62"/>
      <c r="N661" s="55"/>
    </row>
    <row r="662" spans="1:14" outlineLevel="2">
      <c r="A662" s="1">
        <v>370</v>
      </c>
      <c r="B662" s="47">
        <v>1977</v>
      </c>
      <c r="C662" s="1">
        <f t="shared" si="110"/>
        <v>44.5</v>
      </c>
      <c r="D662" s="2">
        <v>14888.82</v>
      </c>
      <c r="E662" s="22">
        <v>17</v>
      </c>
      <c r="F662" s="22">
        <v>3.9121640000000002</v>
      </c>
      <c r="G662" s="48">
        <v>-0.05</v>
      </c>
      <c r="H662" s="2">
        <f t="shared" si="103"/>
        <v>12035.620947835059</v>
      </c>
      <c r="I662" s="2">
        <f t="shared" si="111"/>
        <v>0.67872918399708593</v>
      </c>
      <c r="J662" s="7">
        <f t="shared" si="101"/>
        <v>8168.9271848223234</v>
      </c>
      <c r="K662" s="2">
        <f t="shared" si="102"/>
        <v>58247.505606480001</v>
      </c>
      <c r="L662" s="62"/>
      <c r="N662" s="55"/>
    </row>
    <row r="663" spans="1:14" outlineLevel="2">
      <c r="A663" s="1">
        <v>370</v>
      </c>
      <c r="B663" s="47">
        <v>1976</v>
      </c>
      <c r="C663" s="1">
        <f t="shared" si="110"/>
        <v>45.5</v>
      </c>
      <c r="D663" s="2">
        <v>15068.54</v>
      </c>
      <c r="E663" s="22">
        <v>17</v>
      </c>
      <c r="F663" s="22">
        <v>3.758194</v>
      </c>
      <c r="G663" s="48">
        <v>-0.05</v>
      </c>
      <c r="H663" s="2">
        <f t="shared" si="103"/>
        <v>12324.201032494237</v>
      </c>
      <c r="I663" s="2">
        <f t="shared" si="111"/>
        <v>0.67872918399708593</v>
      </c>
      <c r="J663" s="7">
        <f t="shared" ref="J663:J679" si="112">IF((D663*(1-G663)-H663*I663)&lt;0,D663*(1-G663),H663*I663)</f>
        <v>8364.794910200857</v>
      </c>
      <c r="K663" s="2">
        <f t="shared" si="102"/>
        <v>56630.496616760007</v>
      </c>
      <c r="L663" s="62"/>
      <c r="N663" s="55"/>
    </row>
    <row r="664" spans="1:14" outlineLevel="2">
      <c r="A664" s="1">
        <v>370</v>
      </c>
      <c r="B664" s="47">
        <v>1975</v>
      </c>
      <c r="C664" s="1">
        <f t="shared" si="110"/>
        <v>46.5</v>
      </c>
      <c r="D664" s="2">
        <v>6099.59</v>
      </c>
      <c r="E664" s="22">
        <v>17</v>
      </c>
      <c r="F664" s="22">
        <v>3.6070579999999999</v>
      </c>
      <c r="G664" s="48">
        <v>-0.05</v>
      </c>
      <c r="H664" s="2">
        <f t="shared" si="103"/>
        <v>5045.6486969687649</v>
      </c>
      <c r="I664" s="2">
        <f t="shared" si="111"/>
        <v>0.67872918399708593</v>
      </c>
      <c r="J664" s="7">
        <f t="shared" si="101"/>
        <v>3424.6290228295697</v>
      </c>
      <c r="K664" s="2">
        <f t="shared" si="102"/>
        <v>22001.574906220001</v>
      </c>
      <c r="L664" s="62"/>
      <c r="N664" s="55"/>
    </row>
    <row r="665" spans="1:14" outlineLevel="2">
      <c r="A665" s="1">
        <v>370</v>
      </c>
      <c r="B665" s="47">
        <v>1974</v>
      </c>
      <c r="C665" s="1">
        <f t="shared" si="110"/>
        <v>47.5</v>
      </c>
      <c r="D665" s="2">
        <v>6122.75</v>
      </c>
      <c r="E665" s="22">
        <v>17</v>
      </c>
      <c r="F665" s="22">
        <v>3.4586640000000002</v>
      </c>
      <c r="G665" s="48">
        <v>-0.05</v>
      </c>
      <c r="H665" s="2">
        <f t="shared" si="103"/>
        <v>5120.9250437470582</v>
      </c>
      <c r="I665" s="2">
        <f t="shared" si="111"/>
        <v>0.67872918399708593</v>
      </c>
      <c r="J665" s="7">
        <f t="shared" si="101"/>
        <v>3475.7212762526824</v>
      </c>
      <c r="K665" s="2">
        <f t="shared" si="102"/>
        <v>21176.535006000002</v>
      </c>
      <c r="L665" s="62"/>
      <c r="N665" s="55"/>
    </row>
    <row r="666" spans="1:14" outlineLevel="2">
      <c r="A666" s="1">
        <v>370</v>
      </c>
      <c r="B666" s="47">
        <v>1973</v>
      </c>
      <c r="C666" s="1">
        <f t="shared" si="110"/>
        <v>48.5</v>
      </c>
      <c r="D666" s="55">
        <v>5252.94</v>
      </c>
      <c r="E666" s="22">
        <v>17</v>
      </c>
      <c r="F666" s="22">
        <v>3.312891</v>
      </c>
      <c r="G666" s="48">
        <v>-0.05</v>
      </c>
      <c r="H666" s="2">
        <f t="shared" si="103"/>
        <v>4440.7317922342936</v>
      </c>
      <c r="I666" s="2">
        <f t="shared" si="111"/>
        <v>0.67872918399708593</v>
      </c>
      <c r="J666" s="7">
        <f t="shared" si="101"/>
        <v>3014.0542656930988</v>
      </c>
      <c r="K666" s="2">
        <f t="shared" si="102"/>
        <v>17402.417649539999</v>
      </c>
      <c r="L666" s="62"/>
      <c r="N666" s="55"/>
    </row>
    <row r="667" spans="1:14" outlineLevel="2">
      <c r="A667" s="1">
        <v>370</v>
      </c>
      <c r="B667" s="47">
        <v>1972</v>
      </c>
      <c r="C667" s="1">
        <f t="shared" si="110"/>
        <v>49.5</v>
      </c>
      <c r="D667" s="55">
        <v>11331.95</v>
      </c>
      <c r="E667" s="22">
        <v>17</v>
      </c>
      <c r="F667" s="22">
        <v>3.1697310000000001</v>
      </c>
      <c r="G667" s="48">
        <v>-0.05</v>
      </c>
      <c r="H667" s="2">
        <f t="shared" si="103"/>
        <v>9680.0066255457368</v>
      </c>
      <c r="I667" s="2">
        <f t="shared" si="111"/>
        <v>0.67872918399708593</v>
      </c>
      <c r="J667" s="7">
        <f t="shared" si="101"/>
        <v>6570.102998043043</v>
      </c>
      <c r="K667" s="2">
        <f t="shared" si="102"/>
        <v>35919.23320545</v>
      </c>
      <c r="L667" s="62"/>
      <c r="N667" s="55"/>
    </row>
    <row r="668" spans="1:14" outlineLevel="2">
      <c r="A668" s="1">
        <v>370</v>
      </c>
      <c r="B668" s="47">
        <v>1971</v>
      </c>
      <c r="C668" s="1">
        <f t="shared" si="110"/>
        <v>50.5</v>
      </c>
      <c r="D668" s="55">
        <v>13401.2</v>
      </c>
      <c r="E668" s="22">
        <v>17</v>
      </c>
      <c r="F668" s="22">
        <v>3.029258</v>
      </c>
      <c r="G668" s="48">
        <v>-0.05</v>
      </c>
      <c r="H668" s="2">
        <f t="shared" si="103"/>
        <v>11563.879004407061</v>
      </c>
      <c r="I668" s="2">
        <f t="shared" si="111"/>
        <v>0.67872918399708593</v>
      </c>
      <c r="J668" s="7">
        <f t="shared" si="101"/>
        <v>7848.7421605022391</v>
      </c>
      <c r="K668" s="2">
        <f t="shared" si="102"/>
        <v>40595.692309600003</v>
      </c>
      <c r="L668" s="62"/>
      <c r="N668" s="55"/>
    </row>
    <row r="669" spans="1:14" outlineLevel="2">
      <c r="A669" s="1">
        <v>370</v>
      </c>
      <c r="B669" s="47">
        <v>1970</v>
      </c>
      <c r="C669" s="1">
        <f t="shared" si="110"/>
        <v>51.5</v>
      </c>
      <c r="D669" s="55">
        <v>1826.3000000000002</v>
      </c>
      <c r="E669" s="22">
        <v>17</v>
      </c>
      <c r="F669" s="22">
        <v>2.8908779999999998</v>
      </c>
      <c r="G669" s="48">
        <v>-0.05</v>
      </c>
      <c r="H669" s="2">
        <f t="shared" si="103"/>
        <v>1591.5214108252942</v>
      </c>
      <c r="I669" s="2">
        <f t="shared" si="111"/>
        <v>0.67872918399708593</v>
      </c>
      <c r="J669" s="7">
        <f t="shared" si="101"/>
        <v>1080.2120284833429</v>
      </c>
      <c r="K669" s="2">
        <f t="shared" si="102"/>
        <v>5279.6104913999998</v>
      </c>
      <c r="L669" s="62"/>
      <c r="N669" s="55"/>
    </row>
    <row r="670" spans="1:14" outlineLevel="2">
      <c r="A670" s="1">
        <v>370</v>
      </c>
      <c r="B670" s="47">
        <v>1969</v>
      </c>
      <c r="C670" s="1">
        <f t="shared" si="110"/>
        <v>52.5</v>
      </c>
      <c r="D670" s="55">
        <v>16481.169999999998</v>
      </c>
      <c r="E670" s="22">
        <v>17</v>
      </c>
      <c r="F670" s="22">
        <v>2.7544249999999999</v>
      </c>
      <c r="G670" s="48">
        <v>-0.05</v>
      </c>
      <c r="H670" s="2">
        <f t="shared" si="103"/>
        <v>14501.348852287498</v>
      </c>
      <c r="I670" s="2">
        <f t="shared" si="111"/>
        <v>0.67872918399708593</v>
      </c>
      <c r="J670" s="7">
        <f t="shared" si="101"/>
        <v>9842.4886733701715</v>
      </c>
      <c r="K670" s="2">
        <f t="shared" si="102"/>
        <v>45396.146677249992</v>
      </c>
      <c r="L670" s="62"/>
    </row>
    <row r="671" spans="1:14" outlineLevel="2">
      <c r="A671" s="1">
        <v>370</v>
      </c>
      <c r="B671" s="47">
        <v>1968</v>
      </c>
      <c r="C671" s="1">
        <f t="shared" si="110"/>
        <v>53.5</v>
      </c>
      <c r="D671" s="55">
        <v>13071.46</v>
      </c>
      <c r="E671" s="22">
        <v>17</v>
      </c>
      <c r="F671" s="22">
        <v>2.6203340000000002</v>
      </c>
      <c r="G671" s="48">
        <v>-0.05</v>
      </c>
      <c r="H671" s="2">
        <f t="shared" si="103"/>
        <v>11609.493551704587</v>
      </c>
      <c r="I671" s="2">
        <f t="shared" si="111"/>
        <v>0.67872918399708593</v>
      </c>
      <c r="J671" s="7">
        <f t="shared" si="101"/>
        <v>7879.7020849678856</v>
      </c>
      <c r="K671" s="2">
        <f t="shared" si="102"/>
        <v>34251.591067640002</v>
      </c>
      <c r="L671" s="62"/>
    </row>
    <row r="672" spans="1:14" outlineLevel="2">
      <c r="A672" s="1">
        <v>370</v>
      </c>
      <c r="B672" s="47">
        <v>1967</v>
      </c>
      <c r="C672" s="1">
        <f t="shared" si="110"/>
        <v>54.5</v>
      </c>
      <c r="D672" s="55">
        <v>8033.94</v>
      </c>
      <c r="E672" s="22">
        <v>17</v>
      </c>
      <c r="F672" s="22">
        <v>2.4883190000000002</v>
      </c>
      <c r="G672" s="48">
        <v>-0.05</v>
      </c>
      <c r="H672" s="2">
        <f t="shared" si="103"/>
        <v>7200.8984221057062</v>
      </c>
      <c r="I672" s="2">
        <f t="shared" si="111"/>
        <v>0.67872918399708593</v>
      </c>
      <c r="J672" s="7">
        <f t="shared" si="101"/>
        <v>4887.4599100817095</v>
      </c>
      <c r="K672" s="2">
        <f t="shared" si="102"/>
        <v>19991.00554686</v>
      </c>
      <c r="L672" s="62"/>
    </row>
    <row r="673" spans="1:14" outlineLevel="2">
      <c r="A673" s="1">
        <v>370</v>
      </c>
      <c r="B673" s="47">
        <v>1943</v>
      </c>
      <c r="C673" s="1">
        <f t="shared" si="110"/>
        <v>78.5</v>
      </c>
      <c r="D673" s="2">
        <v>20.34</v>
      </c>
      <c r="E673" s="22">
        <v>17</v>
      </c>
      <c r="F673" s="22">
        <v>0</v>
      </c>
      <c r="G673" s="48">
        <v>-0.05</v>
      </c>
      <c r="H673" s="2">
        <f t="shared" si="103"/>
        <v>21.356999999999999</v>
      </c>
      <c r="I673" s="2">
        <f t="shared" si="111"/>
        <v>0.67872918399708593</v>
      </c>
      <c r="J673" s="7">
        <f t="shared" si="101"/>
        <v>14.495619182625763</v>
      </c>
      <c r="K673" s="2">
        <f t="shared" si="102"/>
        <v>0</v>
      </c>
      <c r="L673" s="62"/>
    </row>
    <row r="674" spans="1:14" outlineLevel="2">
      <c r="A674" s="1">
        <v>370</v>
      </c>
      <c r="B674" s="47">
        <v>1937</v>
      </c>
      <c r="C674" s="1">
        <f t="shared" si="110"/>
        <v>84.5</v>
      </c>
      <c r="D674" s="2">
        <v>0.71</v>
      </c>
      <c r="E674" s="22">
        <v>17</v>
      </c>
      <c r="F674" s="22">
        <v>0</v>
      </c>
      <c r="G674" s="48">
        <v>-0.05</v>
      </c>
      <c r="H674" s="2">
        <f t="shared" si="103"/>
        <v>0.74549999999999994</v>
      </c>
      <c r="I674" s="2">
        <f t="shared" si="111"/>
        <v>0.67872918399708593</v>
      </c>
      <c r="J674" s="7">
        <f t="shared" si="101"/>
        <v>0.50599260666982748</v>
      </c>
      <c r="K674" s="2">
        <f t="shared" si="102"/>
        <v>0</v>
      </c>
      <c r="L674" s="62"/>
    </row>
    <row r="675" spans="1:14" outlineLevel="2">
      <c r="A675" s="1">
        <v>370</v>
      </c>
      <c r="B675" s="47">
        <v>1934</v>
      </c>
      <c r="C675" s="1">
        <f t="shared" si="110"/>
        <v>87.5</v>
      </c>
      <c r="D675" s="2">
        <v>0.36</v>
      </c>
      <c r="E675" s="22">
        <v>17</v>
      </c>
      <c r="F675" s="22">
        <v>0</v>
      </c>
      <c r="G675" s="48">
        <v>-0.05</v>
      </c>
      <c r="H675" s="2">
        <f t="shared" si="103"/>
        <v>0.378</v>
      </c>
      <c r="I675" s="2">
        <f t="shared" si="111"/>
        <v>0.67872918399708593</v>
      </c>
      <c r="J675" s="7">
        <f t="shared" si="101"/>
        <v>0.2565596315508985</v>
      </c>
      <c r="K675" s="2">
        <f t="shared" si="102"/>
        <v>0</v>
      </c>
      <c r="L675" s="62"/>
    </row>
    <row r="676" spans="1:14" outlineLevel="2">
      <c r="A676" s="1">
        <v>370</v>
      </c>
      <c r="B676" s="47">
        <v>1933</v>
      </c>
      <c r="C676" s="1">
        <f t="shared" si="110"/>
        <v>88.5</v>
      </c>
      <c r="D676" s="2">
        <v>0.36</v>
      </c>
      <c r="E676" s="22">
        <v>17</v>
      </c>
      <c r="F676" s="22">
        <v>0</v>
      </c>
      <c r="G676" s="48">
        <v>-0.05</v>
      </c>
      <c r="H676" s="2">
        <f t="shared" si="103"/>
        <v>0.378</v>
      </c>
      <c r="I676" s="2">
        <f t="shared" si="111"/>
        <v>0.67872918399708593</v>
      </c>
      <c r="J676" s="7">
        <f t="shared" si="101"/>
        <v>0.2565596315508985</v>
      </c>
      <c r="K676" s="2">
        <f t="shared" ref="K676:K679" si="113">+D676*F676</f>
        <v>0</v>
      </c>
      <c r="L676" s="62"/>
    </row>
    <row r="677" spans="1:14" outlineLevel="2">
      <c r="A677" s="1">
        <v>370</v>
      </c>
      <c r="B677" s="47">
        <v>1932</v>
      </c>
      <c r="C677" s="1">
        <f t="shared" si="110"/>
        <v>89.5</v>
      </c>
      <c r="D677" s="2">
        <v>78.03</v>
      </c>
      <c r="E677" s="22">
        <v>17</v>
      </c>
      <c r="F677" s="22">
        <v>0</v>
      </c>
      <c r="G677" s="48">
        <v>-0.05</v>
      </c>
      <c r="H677" s="2">
        <f t="shared" si="103"/>
        <v>81.9315</v>
      </c>
      <c r="I677" s="2">
        <f t="shared" si="111"/>
        <v>0.67872918399708593</v>
      </c>
      <c r="J677" s="7">
        <f t="shared" si="112"/>
        <v>55.609300138657247</v>
      </c>
      <c r="K677" s="2">
        <f t="shared" si="113"/>
        <v>0</v>
      </c>
      <c r="L677" s="62"/>
      <c r="N677" s="55"/>
    </row>
    <row r="678" spans="1:14" outlineLevel="1">
      <c r="A678" s="6" t="s">
        <v>76</v>
      </c>
      <c r="C678" s="1" t="s">
        <v>30</v>
      </c>
      <c r="D678" s="2">
        <f>SUBTOTAL(9,D629:D677)</f>
        <v>6257236.6000000024</v>
      </c>
      <c r="E678" s="22"/>
      <c r="F678" s="22"/>
      <c r="G678" s="48"/>
      <c r="H678" s="2">
        <f>SUBTOTAL(9,H629:H677)</f>
        <v>1607344.0149793169</v>
      </c>
      <c r="I678" s="2" t="s">
        <v>30</v>
      </c>
      <c r="J678" s="2">
        <f>SUBTOTAL(9,J629:J677)</f>
        <v>1090951.2916895116</v>
      </c>
      <c r="K678" s="2">
        <f>SUBTOTAL(9,K629:K677)</f>
        <v>80349357.195572942</v>
      </c>
      <c r="L678" s="62">
        <f>K678/D678</f>
        <v>12.841029088715123</v>
      </c>
      <c r="N678" s="55"/>
    </row>
    <row r="679" spans="1:14" outlineLevel="2">
      <c r="A679" s="1">
        <v>370.1</v>
      </c>
      <c r="B679" s="47">
        <v>2016</v>
      </c>
      <c r="C679" s="1">
        <f t="shared" si="110"/>
        <v>5.5</v>
      </c>
      <c r="D679" s="2">
        <v>57318.34</v>
      </c>
      <c r="E679" s="22">
        <v>17</v>
      </c>
      <c r="F679" s="22">
        <v>13.836278</v>
      </c>
      <c r="G679" s="48">
        <v>-0.05</v>
      </c>
      <c r="H679" s="2">
        <f t="shared" ref="H679:H713" si="114">+D679*(1-G679)*(1-F679/E679)</f>
        <v>11200.368113209061</v>
      </c>
      <c r="I679" s="2">
        <f t="shared" ref="I679:I713" si="115">$J$866</f>
        <v>0.67872918399708593</v>
      </c>
      <c r="J679" s="7">
        <f t="shared" si="112"/>
        <v>7602.0167099453665</v>
      </c>
      <c r="K679" s="2">
        <f t="shared" si="113"/>
        <v>793072.48673851998</v>
      </c>
      <c r="L679" s="62"/>
      <c r="N679" s="55"/>
    </row>
    <row r="680" spans="1:14" outlineLevel="2">
      <c r="A680" s="1">
        <v>370.1</v>
      </c>
      <c r="B680" s="47">
        <v>2002</v>
      </c>
      <c r="C680" s="1">
        <f t="shared" si="110"/>
        <v>19.5</v>
      </c>
      <c r="D680" s="2">
        <v>2765.07</v>
      </c>
      <c r="E680" s="22">
        <v>17</v>
      </c>
      <c r="F680" s="22">
        <v>9.0564719999999994</v>
      </c>
      <c r="G680" s="48">
        <v>-0.05</v>
      </c>
      <c r="H680" s="2">
        <f t="shared" si="114"/>
        <v>1356.6253832534119</v>
      </c>
      <c r="I680" s="2">
        <f t="shared" si="115"/>
        <v>0.67872918399708593</v>
      </c>
      <c r="J680" s="7">
        <f t="shared" ref="J680:J704" si="116">IF((D680*(1-G680)-H680*I680)&lt;0,D680*(1-G680),H680*I680)</f>
        <v>920.78123936532222</v>
      </c>
      <c r="K680" s="2">
        <f t="shared" ref="K680:K712" si="117">+D680*F680</f>
        <v>25041.779033039998</v>
      </c>
      <c r="L680" s="62"/>
      <c r="N680" s="55"/>
    </row>
    <row r="681" spans="1:14" outlineLevel="2">
      <c r="A681" s="1">
        <v>370.1</v>
      </c>
      <c r="B681" s="47">
        <v>1999</v>
      </c>
      <c r="C681" s="1">
        <f t="shared" si="110"/>
        <v>22.5</v>
      </c>
      <c r="D681" s="2">
        <v>7616.15</v>
      </c>
      <c r="E681" s="22">
        <v>17</v>
      </c>
      <c r="F681" s="22">
        <v>8.2623429999999995</v>
      </c>
      <c r="G681" s="48">
        <v>-0.05</v>
      </c>
      <c r="H681" s="2">
        <f t="shared" si="114"/>
        <v>4110.274804622205</v>
      </c>
      <c r="I681" s="2">
        <f t="shared" si="115"/>
        <v>0.67872918399708593</v>
      </c>
      <c r="J681" s="7">
        <f t="shared" si="116"/>
        <v>2789.7634641450109</v>
      </c>
      <c r="K681" s="2">
        <f t="shared" si="117"/>
        <v>62927.243639449996</v>
      </c>
      <c r="L681" s="62"/>
      <c r="N681" s="55"/>
    </row>
    <row r="682" spans="1:14" outlineLevel="2">
      <c r="A682" s="1">
        <v>370.1</v>
      </c>
      <c r="B682" s="47">
        <v>1997</v>
      </c>
      <c r="C682" s="1">
        <f t="shared" si="110"/>
        <v>24.5</v>
      </c>
      <c r="D682" s="2">
        <v>2074.14</v>
      </c>
      <c r="E682" s="22">
        <v>17</v>
      </c>
      <c r="F682" s="22">
        <v>7.76715</v>
      </c>
      <c r="G682" s="48">
        <v>-0.05</v>
      </c>
      <c r="H682" s="2">
        <f t="shared" si="114"/>
        <v>1182.8079219970587</v>
      </c>
      <c r="I682" s="2">
        <f t="shared" si="115"/>
        <v>0.67872918399708593</v>
      </c>
      <c r="J682" s="7">
        <f t="shared" si="116"/>
        <v>802.80625572235249</v>
      </c>
      <c r="K682" s="2">
        <f t="shared" si="117"/>
        <v>16110.156500999999</v>
      </c>
      <c r="L682" s="62"/>
      <c r="N682" s="55"/>
    </row>
    <row r="683" spans="1:14" outlineLevel="2">
      <c r="A683" s="1">
        <v>370.1</v>
      </c>
      <c r="B683" s="47">
        <v>1995</v>
      </c>
      <c r="C683" s="1">
        <f t="shared" si="110"/>
        <v>26.5</v>
      </c>
      <c r="D683" s="2">
        <v>16664.759999999998</v>
      </c>
      <c r="E683" s="22">
        <v>17</v>
      </c>
      <c r="F683" s="22">
        <v>7.2967779999999998</v>
      </c>
      <c r="G683" s="48">
        <v>-0.05</v>
      </c>
      <c r="H683" s="2">
        <f t="shared" si="114"/>
        <v>9987.4681852680005</v>
      </c>
      <c r="I683" s="2">
        <f t="shared" si="115"/>
        <v>0.67872918399708593</v>
      </c>
      <c r="J683" s="7">
        <f t="shared" si="116"/>
        <v>6778.7861315838063</v>
      </c>
      <c r="K683" s="2">
        <f t="shared" si="117"/>
        <v>121599.05414327998</v>
      </c>
      <c r="L683" s="62"/>
      <c r="N683" s="55"/>
    </row>
    <row r="684" spans="1:14" outlineLevel="2">
      <c r="A684" s="1">
        <v>370.1</v>
      </c>
      <c r="B684" s="47">
        <v>1994</v>
      </c>
      <c r="C684" s="1">
        <f t="shared" si="110"/>
        <v>27.5</v>
      </c>
      <c r="D684" s="2">
        <v>57308.89</v>
      </c>
      <c r="E684" s="22">
        <v>17</v>
      </c>
      <c r="F684" s="22">
        <v>7.0702439999999998</v>
      </c>
      <c r="G684" s="48">
        <v>-0.05</v>
      </c>
      <c r="H684" s="2">
        <f t="shared" si="114"/>
        <v>35148.027002787181</v>
      </c>
      <c r="I684" s="2">
        <f t="shared" si="115"/>
        <v>0.67872918399708593</v>
      </c>
      <c r="J684" s="7">
        <f t="shared" si="116"/>
        <v>23855.991686709287</v>
      </c>
      <c r="K684" s="2">
        <f t="shared" si="117"/>
        <v>405187.83566916001</v>
      </c>
      <c r="L684" s="62"/>
      <c r="N684" s="55"/>
    </row>
    <row r="685" spans="1:14" outlineLevel="2">
      <c r="A685" s="1">
        <v>370.1</v>
      </c>
      <c r="B685" s="47">
        <v>1993</v>
      </c>
      <c r="C685" s="1">
        <f t="shared" si="110"/>
        <v>28.5</v>
      </c>
      <c r="D685" s="2">
        <v>19593.55</v>
      </c>
      <c r="E685" s="22">
        <v>17</v>
      </c>
      <c r="F685" s="22">
        <v>6.8492259999999998</v>
      </c>
      <c r="G685" s="48">
        <v>-0.05</v>
      </c>
      <c r="H685" s="2">
        <f t="shared" si="114"/>
        <v>12284.363694299118</v>
      </c>
      <c r="I685" s="2">
        <f t="shared" si="115"/>
        <v>0.67872918399708593</v>
      </c>
      <c r="J685" s="7">
        <f t="shared" si="116"/>
        <v>8337.7561461550686</v>
      </c>
      <c r="K685" s="2">
        <f t="shared" si="117"/>
        <v>134200.65209229998</v>
      </c>
      <c r="L685" s="62"/>
      <c r="N685" s="55"/>
    </row>
    <row r="686" spans="1:14" outlineLevel="2">
      <c r="A686" s="1">
        <v>370.1</v>
      </c>
      <c r="B686" s="47">
        <v>1992</v>
      </c>
      <c r="C686" s="1">
        <f t="shared" si="110"/>
        <v>29.5</v>
      </c>
      <c r="D686" s="2">
        <v>130569.93</v>
      </c>
      <c r="E686" s="22">
        <v>17</v>
      </c>
      <c r="F686" s="22">
        <v>6.6335179999999996</v>
      </c>
      <c r="G686" s="48">
        <v>-0.05</v>
      </c>
      <c r="H686" s="2">
        <f t="shared" si="114"/>
        <v>83601.668855327822</v>
      </c>
      <c r="I686" s="2">
        <f t="shared" si="115"/>
        <v>0.67872918399708593</v>
      </c>
      <c r="J686" s="7">
        <f t="shared" si="116"/>
        <v>56742.892482971249</v>
      </c>
      <c r="K686" s="2">
        <f t="shared" si="117"/>
        <v>866137.98091373988</v>
      </c>
      <c r="L686" s="62"/>
      <c r="N686" s="55"/>
    </row>
    <row r="687" spans="1:14" outlineLevel="2">
      <c r="A687" s="1">
        <v>370.1</v>
      </c>
      <c r="B687" s="47">
        <v>1991</v>
      </c>
      <c r="C687" s="1">
        <f t="shared" si="110"/>
        <v>30.5</v>
      </c>
      <c r="D687" s="2">
        <v>36564.67</v>
      </c>
      <c r="E687" s="22">
        <v>17</v>
      </c>
      <c r="F687" s="22">
        <v>6.4229149999999997</v>
      </c>
      <c r="G687" s="48">
        <v>-0.05</v>
      </c>
      <c r="H687" s="2">
        <f t="shared" si="114"/>
        <v>23887.353159782208</v>
      </c>
      <c r="I687" s="2">
        <f t="shared" si="115"/>
        <v>0.67872918399708593</v>
      </c>
      <c r="J687" s="7">
        <f t="shared" si="116"/>
        <v>16213.043717989191</v>
      </c>
      <c r="K687" s="2">
        <f t="shared" si="117"/>
        <v>234851.76741304997</v>
      </c>
      <c r="L687" s="62"/>
      <c r="N687" s="55"/>
    </row>
    <row r="688" spans="1:14" outlineLevel="2">
      <c r="A688" s="1">
        <v>370.1</v>
      </c>
      <c r="B688" s="47">
        <v>1990</v>
      </c>
      <c r="C688" s="1">
        <f t="shared" si="110"/>
        <v>31.5</v>
      </c>
      <c r="D688" s="2">
        <v>23191.119999999999</v>
      </c>
      <c r="E688" s="22">
        <v>17</v>
      </c>
      <c r="F688" s="22">
        <v>6.2172349999999996</v>
      </c>
      <c r="G688" s="48">
        <v>-0.05</v>
      </c>
      <c r="H688" s="2">
        <f t="shared" si="114"/>
        <v>15445.15393524353</v>
      </c>
      <c r="I688" s="2">
        <f t="shared" si="115"/>
        <v>0.67872918399708593</v>
      </c>
      <c r="J688" s="7">
        <f t="shared" si="116"/>
        <v>10483.076727177222</v>
      </c>
      <c r="K688" s="2">
        <f t="shared" si="117"/>
        <v>144184.64295319997</v>
      </c>
      <c r="L688" s="62"/>
      <c r="N688" s="55"/>
    </row>
    <row r="689" spans="1:14" outlineLevel="2">
      <c r="A689" s="1">
        <v>370.1</v>
      </c>
      <c r="B689" s="47">
        <v>1989</v>
      </c>
      <c r="C689" s="1">
        <f t="shared" si="110"/>
        <v>32.5</v>
      </c>
      <c r="D689" s="2">
        <v>105150.9</v>
      </c>
      <c r="E689" s="22">
        <v>17</v>
      </c>
      <c r="F689" s="22">
        <v>6.0162899999999997</v>
      </c>
      <c r="G689" s="48">
        <v>-0.05</v>
      </c>
      <c r="H689" s="2">
        <f t="shared" si="114"/>
        <v>71334.961260644122</v>
      </c>
      <c r="I689" s="2">
        <f t="shared" si="115"/>
        <v>0.67872918399708593</v>
      </c>
      <c r="J689" s="7">
        <f t="shared" si="116"/>
        <v>48417.120046900724</v>
      </c>
      <c r="K689" s="2">
        <f t="shared" si="117"/>
        <v>632618.30816099991</v>
      </c>
      <c r="L689" s="62"/>
      <c r="N689" s="55"/>
    </row>
    <row r="690" spans="1:14" outlineLevel="2">
      <c r="A690" s="1">
        <v>370.1</v>
      </c>
      <c r="B690" s="47">
        <v>1984</v>
      </c>
      <c r="C690" s="1">
        <f t="shared" si="110"/>
        <v>37.5</v>
      </c>
      <c r="D690" s="2">
        <v>25421.64</v>
      </c>
      <c r="E690" s="22">
        <v>17</v>
      </c>
      <c r="F690" s="22">
        <v>5.0756040000000002</v>
      </c>
      <c r="G690" s="48">
        <v>-0.05</v>
      </c>
      <c r="H690" s="2">
        <f t="shared" si="114"/>
        <v>18723.211026230118</v>
      </c>
      <c r="I690" s="2">
        <f t="shared" si="115"/>
        <v>0.67872918399708593</v>
      </c>
      <c r="J690" s="7">
        <f t="shared" si="116"/>
        <v>12707.98974163841</v>
      </c>
      <c r="K690" s="2">
        <f t="shared" si="117"/>
        <v>129030.17767056001</v>
      </c>
      <c r="L690" s="62"/>
      <c r="N690" s="55"/>
    </row>
    <row r="691" spans="1:14" outlineLevel="2">
      <c r="A691" s="1">
        <v>370.1</v>
      </c>
      <c r="B691" s="47">
        <v>1983</v>
      </c>
      <c r="C691" s="1">
        <f t="shared" si="110"/>
        <v>38.5</v>
      </c>
      <c r="D691" s="2">
        <v>130103.23</v>
      </c>
      <c r="E691" s="22">
        <v>17</v>
      </c>
      <c r="F691" s="22">
        <v>4.899216</v>
      </c>
      <c r="G691" s="48">
        <v>-0.05</v>
      </c>
      <c r="H691" s="2">
        <f t="shared" si="114"/>
        <v>97239.331654643305</v>
      </c>
      <c r="I691" s="2">
        <f t="shared" si="115"/>
        <v>0.67872918399708593</v>
      </c>
      <c r="J691" s="7">
        <f t="shared" si="116"/>
        <v>65999.172226378054</v>
      </c>
      <c r="K691" s="2">
        <f t="shared" si="117"/>
        <v>637403.82606768003</v>
      </c>
      <c r="L691" s="62"/>
      <c r="N691" s="55"/>
    </row>
    <row r="692" spans="1:14" outlineLevel="2">
      <c r="A692" s="1">
        <v>370.1</v>
      </c>
      <c r="B692" s="47">
        <v>1982</v>
      </c>
      <c r="C692" s="1">
        <f t="shared" si="110"/>
        <v>39.5</v>
      </c>
      <c r="D692" s="2">
        <v>384615.84</v>
      </c>
      <c r="E692" s="22">
        <v>17</v>
      </c>
      <c r="F692" s="22">
        <v>4.7264530000000002</v>
      </c>
      <c r="G692" s="48">
        <v>-0.05</v>
      </c>
      <c r="H692" s="2">
        <f t="shared" si="114"/>
        <v>291566.50697904144</v>
      </c>
      <c r="I692" s="2">
        <f t="shared" si="115"/>
        <v>0.67872918399708593</v>
      </c>
      <c r="J692" s="7">
        <f t="shared" si="116"/>
        <v>197894.69736276547</v>
      </c>
      <c r="K692" s="2">
        <f t="shared" si="117"/>
        <v>1817868.6908155202</v>
      </c>
      <c r="L692" s="62"/>
      <c r="N692" s="55"/>
    </row>
    <row r="693" spans="1:14" outlineLevel="2">
      <c r="A693" s="1">
        <v>370.1</v>
      </c>
      <c r="B693" s="47">
        <v>1981</v>
      </c>
      <c r="C693" s="1">
        <f t="shared" si="110"/>
        <v>40.5</v>
      </c>
      <c r="D693" s="2">
        <v>484406.33</v>
      </c>
      <c r="E693" s="22">
        <v>17</v>
      </c>
      <c r="F693" s="22">
        <v>4.5571970000000004</v>
      </c>
      <c r="G693" s="48">
        <v>-0.05</v>
      </c>
      <c r="H693" s="2">
        <f t="shared" si="114"/>
        <v>372278.89193824353</v>
      </c>
      <c r="I693" s="2">
        <f t="shared" si="115"/>
        <v>0.67872918399708593</v>
      </c>
      <c r="J693" s="7">
        <f t="shared" si="116"/>
        <v>252676.54854458335</v>
      </c>
      <c r="K693" s="2">
        <f t="shared" si="117"/>
        <v>2207535.0738570103</v>
      </c>
      <c r="L693" s="62"/>
      <c r="N693" s="55"/>
    </row>
    <row r="694" spans="1:14" outlineLevel="2">
      <c r="A694" s="1">
        <v>370.1</v>
      </c>
      <c r="B694" s="47">
        <v>1980</v>
      </c>
      <c r="C694" s="1">
        <f t="shared" si="110"/>
        <v>41.5</v>
      </c>
      <c r="D694" s="2">
        <v>296172.76</v>
      </c>
      <c r="E694" s="22">
        <v>17</v>
      </c>
      <c r="F694" s="22">
        <v>4.391356</v>
      </c>
      <c r="G694" s="48">
        <v>-0.05</v>
      </c>
      <c r="H694" s="2">
        <f t="shared" si="114"/>
        <v>230650.21988260662</v>
      </c>
      <c r="I694" s="2">
        <f t="shared" si="115"/>
        <v>0.67872918399708593</v>
      </c>
      <c r="J694" s="7">
        <f t="shared" si="116"/>
        <v>156549.03552967004</v>
      </c>
      <c r="K694" s="2">
        <f t="shared" si="117"/>
        <v>1300600.0266625599</v>
      </c>
      <c r="L694" s="62"/>
      <c r="N694" s="55"/>
    </row>
    <row r="695" spans="1:14" outlineLevel="2">
      <c r="A695" s="1">
        <v>370.1</v>
      </c>
      <c r="B695" s="47">
        <v>1979</v>
      </c>
      <c r="C695" s="1">
        <f t="shared" si="110"/>
        <v>42.5</v>
      </c>
      <c r="D695" s="2">
        <v>178668.51</v>
      </c>
      <c r="E695" s="22">
        <v>17</v>
      </c>
      <c r="F695" s="22">
        <v>4.2288059999999996</v>
      </c>
      <c r="G695" s="48">
        <v>-0.05</v>
      </c>
      <c r="H695" s="2">
        <f t="shared" si="114"/>
        <v>140935.33606152868</v>
      </c>
      <c r="I695" s="2">
        <f t="shared" si="115"/>
        <v>0.67872918399708593</v>
      </c>
      <c r="J695" s="7">
        <f t="shared" si="116"/>
        <v>95656.925641396432</v>
      </c>
      <c r="K695" s="2">
        <f t="shared" si="117"/>
        <v>755554.46709905996</v>
      </c>
      <c r="L695" s="62"/>
      <c r="N695" s="55"/>
    </row>
    <row r="696" spans="1:14" outlineLevel="2">
      <c r="A696" s="1">
        <v>370.1</v>
      </c>
      <c r="B696" s="47">
        <v>1978</v>
      </c>
      <c r="C696" s="1">
        <f t="shared" si="110"/>
        <v>43.5</v>
      </c>
      <c r="D696" s="2">
        <v>222083.27</v>
      </c>
      <c r="E696" s="22">
        <v>17</v>
      </c>
      <c r="F696" s="22">
        <v>4.0689849999999996</v>
      </c>
      <c r="G696" s="48">
        <v>-0.05</v>
      </c>
      <c r="H696" s="2">
        <f t="shared" si="114"/>
        <v>177373.54120000015</v>
      </c>
      <c r="I696" s="2">
        <f t="shared" si="115"/>
        <v>0.67872918399708593</v>
      </c>
      <c r="J696" s="7">
        <f t="shared" si="116"/>
        <v>120388.59888134961</v>
      </c>
      <c r="K696" s="2">
        <f t="shared" si="117"/>
        <v>903653.49438094988</v>
      </c>
      <c r="L696" s="62"/>
      <c r="N696" s="55"/>
    </row>
    <row r="697" spans="1:14" outlineLevel="2">
      <c r="A697" s="1">
        <v>370.1</v>
      </c>
      <c r="B697" s="47">
        <v>1977</v>
      </c>
      <c r="C697" s="1">
        <f t="shared" si="110"/>
        <v>44.5</v>
      </c>
      <c r="D697" s="2">
        <v>49835.22</v>
      </c>
      <c r="E697" s="22">
        <v>17</v>
      </c>
      <c r="F697" s="22">
        <v>3.9121640000000002</v>
      </c>
      <c r="G697" s="48">
        <v>-0.05</v>
      </c>
      <c r="H697" s="2">
        <f t="shared" si="114"/>
        <v>40285.114453124472</v>
      </c>
      <c r="I697" s="2">
        <f t="shared" si="115"/>
        <v>0.67872918399708593</v>
      </c>
      <c r="J697" s="7">
        <f t="shared" si="116"/>
        <v>27342.682859998386</v>
      </c>
      <c r="K697" s="2">
        <f t="shared" si="117"/>
        <v>194963.55361608003</v>
      </c>
      <c r="L697" s="62"/>
      <c r="N697" s="55"/>
    </row>
    <row r="698" spans="1:14" outlineLevel="2">
      <c r="A698" s="1">
        <v>370.1</v>
      </c>
      <c r="B698" s="47">
        <v>1976</v>
      </c>
      <c r="C698" s="1">
        <f t="shared" si="110"/>
        <v>45.5</v>
      </c>
      <c r="D698" s="2">
        <v>91608.58</v>
      </c>
      <c r="E698" s="22">
        <v>17</v>
      </c>
      <c r="F698" s="22">
        <v>3.758194</v>
      </c>
      <c r="G698" s="48">
        <v>-0.05</v>
      </c>
      <c r="H698" s="2">
        <f t="shared" si="114"/>
        <v>74924.482147662013</v>
      </c>
      <c r="I698" s="2">
        <f t="shared" si="115"/>
        <v>0.67872918399708593</v>
      </c>
      <c r="J698" s="7">
        <f t="shared" si="116"/>
        <v>50853.432629486873</v>
      </c>
      <c r="K698" s="2">
        <f t="shared" si="117"/>
        <v>344282.81570452004</v>
      </c>
      <c r="L698" s="62"/>
      <c r="N698" s="55"/>
    </row>
    <row r="699" spans="1:14" outlineLevel="2">
      <c r="A699" s="1">
        <v>370.1</v>
      </c>
      <c r="B699" s="47">
        <v>1975</v>
      </c>
      <c r="C699" s="1">
        <f t="shared" si="110"/>
        <v>46.5</v>
      </c>
      <c r="D699" s="2">
        <v>7029.77</v>
      </c>
      <c r="E699" s="22">
        <v>17</v>
      </c>
      <c r="F699" s="22">
        <v>3.6070579999999999</v>
      </c>
      <c r="G699" s="48">
        <v>-0.05</v>
      </c>
      <c r="H699" s="2">
        <f t="shared" si="114"/>
        <v>5815.1039398533539</v>
      </c>
      <c r="I699" s="2">
        <f t="shared" si="115"/>
        <v>0.67872918399708593</v>
      </c>
      <c r="J699" s="7">
        <f t="shared" si="116"/>
        <v>3946.8807519549064</v>
      </c>
      <c r="K699" s="2">
        <f t="shared" si="117"/>
        <v>25356.788116660002</v>
      </c>
      <c r="L699" s="62"/>
      <c r="N699" s="55"/>
    </row>
    <row r="700" spans="1:14" outlineLevel="2">
      <c r="A700" s="1">
        <v>370.1</v>
      </c>
      <c r="B700" s="47">
        <v>1973</v>
      </c>
      <c r="C700" s="1">
        <f t="shared" si="110"/>
        <v>48.5</v>
      </c>
      <c r="D700" s="2">
        <v>34034.370000000003</v>
      </c>
      <c r="E700" s="22">
        <v>17</v>
      </c>
      <c r="F700" s="22">
        <v>3.312891</v>
      </c>
      <c r="G700" s="48">
        <v>-0.05</v>
      </c>
      <c r="H700" s="2">
        <f t="shared" si="114"/>
        <v>28771.984619596857</v>
      </c>
      <c r="I700" s="2">
        <f t="shared" si="115"/>
        <v>0.67872918399708593</v>
      </c>
      <c r="J700" s="7">
        <f t="shared" si="116"/>
        <v>19528.385642835681</v>
      </c>
      <c r="K700" s="2">
        <f t="shared" si="117"/>
        <v>112752.15806367001</v>
      </c>
      <c r="L700" s="62"/>
      <c r="N700" s="55"/>
    </row>
    <row r="701" spans="1:14" outlineLevel="2">
      <c r="A701" s="1">
        <v>370.1</v>
      </c>
      <c r="B701" s="47">
        <v>1972</v>
      </c>
      <c r="C701" s="1">
        <f t="shared" si="110"/>
        <v>49.5</v>
      </c>
      <c r="D701" s="2">
        <v>33672.639999999999</v>
      </c>
      <c r="E701" s="22">
        <v>17</v>
      </c>
      <c r="F701" s="22">
        <v>3.1697310000000001</v>
      </c>
      <c r="G701" s="48">
        <v>-0.05</v>
      </c>
      <c r="H701" s="2">
        <f t="shared" si="114"/>
        <v>28763.92662336283</v>
      </c>
      <c r="I701" s="2">
        <f t="shared" si="115"/>
        <v>0.67872918399708593</v>
      </c>
      <c r="J701" s="7">
        <f t="shared" si="116"/>
        <v>19522.91644562711</v>
      </c>
      <c r="K701" s="2">
        <f t="shared" si="117"/>
        <v>106733.21085983999</v>
      </c>
      <c r="L701" s="62"/>
      <c r="N701" s="55"/>
    </row>
    <row r="702" spans="1:14" outlineLevel="2">
      <c r="A702" s="1">
        <v>370.1</v>
      </c>
      <c r="B702" s="47">
        <v>1971</v>
      </c>
      <c r="C702" s="1">
        <f t="shared" si="110"/>
        <v>50.5</v>
      </c>
      <c r="D702" s="2">
        <v>85801.91</v>
      </c>
      <c r="E702" s="22">
        <v>17</v>
      </c>
      <c r="F702" s="22">
        <v>3.029258</v>
      </c>
      <c r="G702" s="48">
        <v>-0.05</v>
      </c>
      <c r="H702" s="2">
        <f t="shared" si="114"/>
        <v>74038.362653122429</v>
      </c>
      <c r="I702" s="2">
        <f t="shared" si="115"/>
        <v>0.67872918399708593</v>
      </c>
      <c r="J702" s="7">
        <f t="shared" si="116"/>
        <v>50251.997468034111</v>
      </c>
      <c r="K702" s="2">
        <f t="shared" si="117"/>
        <v>259916.12228278001</v>
      </c>
      <c r="L702" s="62"/>
      <c r="N702" s="55"/>
    </row>
    <row r="703" spans="1:14" outlineLevel="2">
      <c r="A703" s="1">
        <v>370.1</v>
      </c>
      <c r="B703" s="47">
        <v>1970</v>
      </c>
      <c r="C703" s="1">
        <f t="shared" si="110"/>
        <v>51.5</v>
      </c>
      <c r="D703" s="2">
        <v>8869.9699999999993</v>
      </c>
      <c r="E703" s="22">
        <v>17</v>
      </c>
      <c r="F703" s="22">
        <v>2.8908779999999998</v>
      </c>
      <c r="G703" s="48">
        <v>-0.05</v>
      </c>
      <c r="H703" s="2">
        <f t="shared" si="114"/>
        <v>7729.697841744528</v>
      </c>
      <c r="I703" s="2">
        <f t="shared" si="115"/>
        <v>0.67872918399708593</v>
      </c>
      <c r="J703" s="7">
        <f t="shared" si="116"/>
        <v>5246.3715086713</v>
      </c>
      <c r="K703" s="2">
        <f t="shared" si="117"/>
        <v>25642.001133659996</v>
      </c>
      <c r="L703" s="62"/>
      <c r="N703" s="55"/>
    </row>
    <row r="704" spans="1:14" outlineLevel="2">
      <c r="A704" s="1">
        <v>370.1</v>
      </c>
      <c r="B704" s="47">
        <v>1966</v>
      </c>
      <c r="C704" s="1">
        <f t="shared" si="110"/>
        <v>55.5</v>
      </c>
      <c r="D704" s="2">
        <v>71852.259999999995</v>
      </c>
      <c r="E704" s="22">
        <v>17</v>
      </c>
      <c r="F704" s="22">
        <v>2.3584839999999998</v>
      </c>
      <c r="G704" s="48">
        <v>-0.05</v>
      </c>
      <c r="H704" s="2">
        <f t="shared" si="114"/>
        <v>64978.07736161576</v>
      </c>
      <c r="I704" s="2">
        <f t="shared" si="115"/>
        <v>0.67872918399708593</v>
      </c>
      <c r="J704" s="7">
        <f t="shared" si="116"/>
        <v>44102.517425348989</v>
      </c>
      <c r="K704" s="2">
        <f t="shared" si="117"/>
        <v>169462.40557383996</v>
      </c>
      <c r="L704" s="62"/>
      <c r="N704" s="55"/>
    </row>
    <row r="705" spans="1:14" outlineLevel="2">
      <c r="A705" s="1">
        <v>370.1</v>
      </c>
      <c r="B705" s="47">
        <v>1965</v>
      </c>
      <c r="C705" s="1">
        <f t="shared" si="110"/>
        <v>56.5</v>
      </c>
      <c r="D705" s="2">
        <v>20223.04</v>
      </c>
      <c r="E705" s="22">
        <v>17</v>
      </c>
      <c r="F705" s="22">
        <v>2.2309290000000002</v>
      </c>
      <c r="G705" s="48">
        <v>-0.05</v>
      </c>
      <c r="H705" s="2">
        <f t="shared" si="114"/>
        <v>18447.605251507768</v>
      </c>
      <c r="I705" s="2">
        <f t="shared" si="115"/>
        <v>0.67872918399708593</v>
      </c>
      <c r="J705" s="7">
        <f t="shared" ref="J705:J713" si="118">IF((D705*(1-G705)-H705*I705)&lt;0,D705*(1-G705),H705*I705)</f>
        <v>12520.928059056225</v>
      </c>
      <c r="K705" s="2">
        <f t="shared" si="117"/>
        <v>45116.166404160009</v>
      </c>
      <c r="L705" s="62"/>
      <c r="N705" s="55"/>
    </row>
    <row r="706" spans="1:14" outlineLevel="2">
      <c r="A706" s="1">
        <v>370.1</v>
      </c>
      <c r="B706" s="47">
        <v>1964</v>
      </c>
      <c r="C706" s="1">
        <f t="shared" si="110"/>
        <v>57.5</v>
      </c>
      <c r="D706" s="2">
        <v>9668.06</v>
      </c>
      <c r="E706" s="22">
        <v>17</v>
      </c>
      <c r="F706" s="22">
        <v>2.10487</v>
      </c>
      <c r="G706" s="48">
        <v>-0.05</v>
      </c>
      <c r="H706" s="2">
        <f t="shared" si="114"/>
        <v>8894.5506514817644</v>
      </c>
      <c r="I706" s="2">
        <f t="shared" si="115"/>
        <v>0.67872918399708593</v>
      </c>
      <c r="J706" s="7">
        <f t="shared" si="118"/>
        <v>6036.9911057009667</v>
      </c>
      <c r="K706" s="2">
        <f t="shared" si="117"/>
        <v>20350.0094522</v>
      </c>
      <c r="L706" s="62"/>
      <c r="N706" s="55"/>
    </row>
    <row r="707" spans="1:14" outlineLevel="2">
      <c r="A707" s="1">
        <v>370.1</v>
      </c>
      <c r="B707" s="47">
        <v>1962</v>
      </c>
      <c r="C707" s="1">
        <f t="shared" ref="C707:C768" si="119">2021.5-B707</f>
        <v>59.5</v>
      </c>
      <c r="D707" s="2">
        <v>9751.68</v>
      </c>
      <c r="E707" s="1">
        <v>17</v>
      </c>
      <c r="F707" s="1">
        <v>1.8600920000000001</v>
      </c>
      <c r="G707" s="48">
        <v>-0.05</v>
      </c>
      <c r="H707" s="2">
        <f t="shared" si="114"/>
        <v>9118.9126439830598</v>
      </c>
      <c r="I707" s="2">
        <f t="shared" si="115"/>
        <v>0.67872918399708593</v>
      </c>
      <c r="J707" s="7">
        <f t="shared" si="118"/>
        <v>6189.2721377913313</v>
      </c>
      <c r="K707" s="2">
        <f t="shared" si="117"/>
        <v>18139.021954560001</v>
      </c>
      <c r="L707" s="62"/>
      <c r="N707" s="55"/>
    </row>
    <row r="708" spans="1:14" outlineLevel="2">
      <c r="A708" s="1">
        <v>370.1</v>
      </c>
      <c r="B708" s="47">
        <v>1961</v>
      </c>
      <c r="C708" s="1">
        <f t="shared" si="119"/>
        <v>60.5</v>
      </c>
      <c r="D708" s="2">
        <v>19051.53</v>
      </c>
      <c r="E708" s="1">
        <v>17</v>
      </c>
      <c r="F708" s="1">
        <v>1.7398149999999999</v>
      </c>
      <c r="G708" s="48">
        <v>-0.05</v>
      </c>
      <c r="H708" s="2">
        <f t="shared" si="114"/>
        <v>17956.845055864851</v>
      </c>
      <c r="I708" s="2">
        <f t="shared" si="115"/>
        <v>0.67872918399708593</v>
      </c>
      <c r="J708" s="7">
        <f t="shared" si="118"/>
        <v>12187.834791929257</v>
      </c>
      <c r="K708" s="2">
        <f t="shared" si="117"/>
        <v>33146.137666949995</v>
      </c>
      <c r="L708" s="62"/>
      <c r="N708" s="55"/>
    </row>
    <row r="709" spans="1:14" outlineLevel="2">
      <c r="A709" s="1">
        <v>370.1</v>
      </c>
      <c r="B709" s="47">
        <v>1960</v>
      </c>
      <c r="C709" s="1">
        <f t="shared" si="119"/>
        <v>61.5</v>
      </c>
      <c r="D709" s="2">
        <v>60270.1</v>
      </c>
      <c r="E709" s="1">
        <v>17</v>
      </c>
      <c r="F709" s="1">
        <v>1.61998</v>
      </c>
      <c r="G709" s="48">
        <v>-0.05</v>
      </c>
      <c r="H709" s="2">
        <f t="shared" si="114"/>
        <v>57253.124151300006</v>
      </c>
      <c r="I709" s="2">
        <f t="shared" si="115"/>
        <v>0.67872918399708593</v>
      </c>
      <c r="J709" s="7">
        <f t="shared" si="118"/>
        <v>38859.366236495705</v>
      </c>
      <c r="K709" s="2">
        <f t="shared" si="117"/>
        <v>97636.356597999998</v>
      </c>
      <c r="L709" s="62"/>
      <c r="N709" s="55"/>
    </row>
    <row r="710" spans="1:14" outlineLevel="2">
      <c r="A710" s="1">
        <v>370.1</v>
      </c>
      <c r="B710" s="47">
        <v>1959</v>
      </c>
      <c r="C710" s="1">
        <f t="shared" si="119"/>
        <v>62.5</v>
      </c>
      <c r="D710" s="2">
        <v>10248.959999999999</v>
      </c>
      <c r="E710" s="1">
        <v>17</v>
      </c>
      <c r="F710" s="1">
        <v>1.503498</v>
      </c>
      <c r="G710" s="48">
        <v>-0.05</v>
      </c>
      <c r="H710" s="2">
        <f t="shared" si="114"/>
        <v>9809.6576820480004</v>
      </c>
      <c r="I710" s="2">
        <f t="shared" si="115"/>
        <v>0.67872918399708593</v>
      </c>
      <c r="J710" s="7">
        <f t="shared" si="118"/>
        <v>6658.1009538271846</v>
      </c>
      <c r="K710" s="2">
        <f t="shared" si="117"/>
        <v>15409.290862079999</v>
      </c>
      <c r="L710" s="62"/>
      <c r="N710" s="55"/>
    </row>
    <row r="711" spans="1:14" outlineLevel="2">
      <c r="A711" s="1">
        <v>370.1</v>
      </c>
      <c r="B711" s="47">
        <v>1958</v>
      </c>
      <c r="C711" s="1">
        <f t="shared" si="119"/>
        <v>63.5</v>
      </c>
      <c r="D711" s="2">
        <v>647.54</v>
      </c>
      <c r="E711" s="1">
        <v>17</v>
      </c>
      <c r="F711" s="1">
        <v>1.381427</v>
      </c>
      <c r="G711" s="48">
        <v>-0.05</v>
      </c>
      <c r="H711" s="2">
        <f t="shared" si="114"/>
        <v>624.66666461417651</v>
      </c>
      <c r="I711" s="2">
        <f t="shared" si="115"/>
        <v>0.67872918399708593</v>
      </c>
      <c r="J711" s="7">
        <f t="shared" si="118"/>
        <v>423.9794955437614</v>
      </c>
      <c r="K711" s="2">
        <f t="shared" si="117"/>
        <v>894.52923957999997</v>
      </c>
      <c r="L711" s="62"/>
      <c r="N711" s="55"/>
    </row>
    <row r="712" spans="1:14" outlineLevel="2">
      <c r="A712" s="1">
        <v>370.1</v>
      </c>
      <c r="B712" s="47">
        <v>1957</v>
      </c>
      <c r="C712" s="1">
        <f t="shared" si="119"/>
        <v>64.5</v>
      </c>
      <c r="D712" s="2">
        <v>33956.99</v>
      </c>
      <c r="E712" s="1">
        <v>17</v>
      </c>
      <c r="F712" s="1">
        <v>1.271266</v>
      </c>
      <c r="G712" s="48">
        <v>-0.05</v>
      </c>
      <c r="H712" s="2">
        <f t="shared" si="114"/>
        <v>32988.558018128999</v>
      </c>
      <c r="I712" s="2">
        <f t="shared" si="115"/>
        <v>0.67872918399708593</v>
      </c>
      <c r="J712" s="7">
        <f t="shared" si="118"/>
        <v>22390.297064885221</v>
      </c>
      <c r="K712" s="2">
        <f t="shared" si="117"/>
        <v>43168.366849339996</v>
      </c>
      <c r="L712" s="62"/>
      <c r="N712" s="55"/>
    </row>
    <row r="713" spans="1:14" outlineLevel="2">
      <c r="A713" s="1">
        <v>370.1</v>
      </c>
      <c r="B713" s="47">
        <v>1932</v>
      </c>
      <c r="C713" s="1">
        <f t="shared" si="119"/>
        <v>89.5</v>
      </c>
      <c r="D713" s="2">
        <v>1208</v>
      </c>
      <c r="E713" s="22">
        <v>17</v>
      </c>
      <c r="F713" s="22">
        <v>0</v>
      </c>
      <c r="G713" s="48">
        <v>-0.05</v>
      </c>
      <c r="H713" s="2">
        <f t="shared" si="114"/>
        <v>1268.4000000000001</v>
      </c>
      <c r="I713" s="2">
        <f t="shared" si="115"/>
        <v>0.67872918399708593</v>
      </c>
      <c r="J713" s="7">
        <f t="shared" si="118"/>
        <v>860.90009698190386</v>
      </c>
      <c r="K713" s="2">
        <f t="shared" ref="K713" si="120">+D713*F713</f>
        <v>0</v>
      </c>
      <c r="L713" s="62"/>
      <c r="N713" s="55"/>
    </row>
    <row r="714" spans="1:14" outlineLevel="1">
      <c r="A714" s="6" t="s">
        <v>77</v>
      </c>
      <c r="D714" s="2">
        <f>SUBTOTAL(9,D679:D713)</f>
        <v>2728019.7200000011</v>
      </c>
      <c r="G714" s="48"/>
      <c r="H714" s="2">
        <f>SUBTOTAL(9,H679:H713)</f>
        <v>2079975.1808177386</v>
      </c>
      <c r="I714" s="2" t="s">
        <v>30</v>
      </c>
      <c r="J714" s="2">
        <f>SUBTOTAL(9,J679:J713)</f>
        <v>1411739.857210615</v>
      </c>
      <c r="K714" s="2">
        <f>SUBTOTAL(9,K679:K713)</f>
        <v>12700546.598189</v>
      </c>
      <c r="L714" s="62">
        <f>K714/D714</f>
        <v>4.655591931787427</v>
      </c>
      <c r="N714" s="2"/>
    </row>
    <row r="715" spans="1:14" outlineLevel="2">
      <c r="A715" s="1">
        <v>371</v>
      </c>
      <c r="B715" s="1">
        <v>2021</v>
      </c>
      <c r="C715" s="1">
        <f t="shared" si="119"/>
        <v>0.5</v>
      </c>
      <c r="D715" s="2">
        <v>2147754.71</v>
      </c>
      <c r="E715" s="1">
        <v>32</v>
      </c>
      <c r="F715" s="1">
        <v>31.588398999999999</v>
      </c>
      <c r="G715" s="48">
        <v>-0.15</v>
      </c>
      <c r="H715" s="2">
        <f t="shared" ref="H715:H774" si="121">+D715*(1-G715)*(1-F715/E715)</f>
        <v>31769.396385916214</v>
      </c>
      <c r="I715" s="2">
        <f t="shared" ref="I715:I746" si="122">$J$866</f>
        <v>0.67872918399708593</v>
      </c>
      <c r="J715" s="7">
        <f t="shared" ref="J715:J751" si="123">IF((D715*(1-G715)-H715*I715)&lt;0,D715*(1-G715),H715*I715)</f>
        <v>21562.816485092884</v>
      </c>
      <c r="K715" s="2">
        <f t="shared" ref="K715:K751" si="124">+D715*F715</f>
        <v>67844132.733609289</v>
      </c>
      <c r="L715" s="62"/>
    </row>
    <row r="716" spans="1:14" outlineLevel="2">
      <c r="A716" s="1">
        <v>371</v>
      </c>
      <c r="B716" s="1">
        <v>2020</v>
      </c>
      <c r="C716" s="1">
        <f t="shared" si="119"/>
        <v>1.5</v>
      </c>
      <c r="D716" s="2">
        <v>4924955.62</v>
      </c>
      <c r="E716" s="1">
        <v>32</v>
      </c>
      <c r="F716" s="1">
        <v>30.770298</v>
      </c>
      <c r="G716" s="48">
        <v>-0.15</v>
      </c>
      <c r="H716" s="2">
        <f t="shared" si="121"/>
        <v>217645.68569371948</v>
      </c>
      <c r="I716" s="2">
        <f t="shared" si="122"/>
        <v>0.67872918399708593</v>
      </c>
      <c r="J716" s="7">
        <f t="shared" si="123"/>
        <v>147722.47865138447</v>
      </c>
      <c r="K716" s="2">
        <f t="shared" si="124"/>
        <v>151542352.06417477</v>
      </c>
      <c r="L716" s="62"/>
    </row>
    <row r="717" spans="1:14" outlineLevel="2">
      <c r="A717" s="1">
        <v>371</v>
      </c>
      <c r="B717" s="1">
        <v>2019</v>
      </c>
      <c r="C717" s="1">
        <f t="shared" si="119"/>
        <v>2.5</v>
      </c>
      <c r="D717" s="2">
        <v>1385185.56</v>
      </c>
      <c r="E717" s="1">
        <v>32</v>
      </c>
      <c r="F717" s="1">
        <v>29.959358999999999</v>
      </c>
      <c r="G717" s="48">
        <v>-0.15</v>
      </c>
      <c r="H717" s="2">
        <f t="shared" si="121"/>
        <v>101583.32541548609</v>
      </c>
      <c r="I717" s="2">
        <f t="shared" si="122"/>
        <v>0.67872918399708593</v>
      </c>
      <c r="J717" s="7">
        <f t="shared" ref="J717:J719" si="125">IF((D717*(1-G717)-H717*I717)&lt;0,D717*(1-G717),H717*I717)</f>
        <v>68947.56756696332</v>
      </c>
      <c r="K717" s="2">
        <f t="shared" ref="K717:K719" si="126">+D717*F717</f>
        <v>41499271.473656043</v>
      </c>
      <c r="L717" s="62"/>
    </row>
    <row r="718" spans="1:14" outlineLevel="2">
      <c r="A718" s="1">
        <v>371</v>
      </c>
      <c r="B718" s="1">
        <v>2018</v>
      </c>
      <c r="C718" s="1">
        <f t="shared" si="119"/>
        <v>3.5</v>
      </c>
      <c r="D718" s="2">
        <v>985373.47</v>
      </c>
      <c r="E718" s="1">
        <v>32</v>
      </c>
      <c r="F718" s="1">
        <v>29.155628</v>
      </c>
      <c r="G718" s="48">
        <v>-0.15</v>
      </c>
      <c r="H718" s="2">
        <f t="shared" si="121"/>
        <v>100724.50042976455</v>
      </c>
      <c r="I718" s="2">
        <f t="shared" si="122"/>
        <v>0.67872918399708593</v>
      </c>
      <c r="J718" s="7">
        <f t="shared" si="125"/>
        <v>68364.657985208221</v>
      </c>
      <c r="K718" s="2">
        <f t="shared" si="126"/>
        <v>28729182.332389161</v>
      </c>
      <c r="L718" s="62"/>
    </row>
    <row r="719" spans="1:14" outlineLevel="2">
      <c r="A719" s="1">
        <v>371</v>
      </c>
      <c r="B719" s="1">
        <v>2017</v>
      </c>
      <c r="C719" s="1">
        <f t="shared" si="119"/>
        <v>4.5</v>
      </c>
      <c r="D719" s="2">
        <v>939283.12</v>
      </c>
      <c r="E719" s="1">
        <v>32</v>
      </c>
      <c r="F719" s="1">
        <v>28.359221999999999</v>
      </c>
      <c r="G719" s="48">
        <v>-0.15</v>
      </c>
      <c r="H719" s="2">
        <f t="shared" si="121"/>
        <v>122896.23490398328</v>
      </c>
      <c r="I719" s="2">
        <f t="shared" si="122"/>
        <v>0.67872918399708593</v>
      </c>
      <c r="J719" s="7">
        <f t="shared" si="125"/>
        <v>83413.261232694756</v>
      </c>
      <c r="K719" s="2">
        <f t="shared" si="126"/>
        <v>26637338.520932637</v>
      </c>
      <c r="L719" s="62"/>
    </row>
    <row r="720" spans="1:14" outlineLevel="2">
      <c r="A720" s="1">
        <v>371</v>
      </c>
      <c r="B720" s="1">
        <v>2016</v>
      </c>
      <c r="C720" s="1">
        <f t="shared" si="119"/>
        <v>5.5</v>
      </c>
      <c r="D720" s="2">
        <v>1078979.21</v>
      </c>
      <c r="E720" s="1">
        <v>32</v>
      </c>
      <c r="F720" s="1">
        <v>27.570188000000002</v>
      </c>
      <c r="G720" s="48">
        <v>-0.15</v>
      </c>
      <c r="H720" s="2">
        <f t="shared" si="121"/>
        <v>171769.57218874359</v>
      </c>
      <c r="I720" s="2">
        <f t="shared" si="122"/>
        <v>0.67872918399708593</v>
      </c>
      <c r="J720" s="7">
        <f t="shared" si="123"/>
        <v>116585.02156719449</v>
      </c>
      <c r="K720" s="2">
        <f t="shared" si="124"/>
        <v>29747659.667791482</v>
      </c>
      <c r="L720" s="62"/>
    </row>
    <row r="721" spans="1:12" outlineLevel="2">
      <c r="A721" s="1">
        <v>371</v>
      </c>
      <c r="B721" s="1">
        <v>2015</v>
      </c>
      <c r="C721" s="1">
        <f t="shared" si="119"/>
        <v>6.5</v>
      </c>
      <c r="D721" s="2">
        <v>714576.67</v>
      </c>
      <c r="E721" s="1">
        <v>32</v>
      </c>
      <c r="F721" s="1">
        <v>26.788495000000001</v>
      </c>
      <c r="G721" s="48">
        <v>-0.15</v>
      </c>
      <c r="H721" s="2">
        <f t="shared" si="121"/>
        <v>133831.96474614381</v>
      </c>
      <c r="I721" s="2">
        <f t="shared" si="122"/>
        <v>0.67872918399708593</v>
      </c>
      <c r="J721" s="7">
        <f t="shared" ref="J721:J722" si="127">IF((D721*(1-G721)-H721*I721)&lt;0,D721*(1-G721),H721*I721)</f>
        <v>90835.660224876963</v>
      </c>
      <c r="K721" s="2">
        <f t="shared" ref="K721:K722" si="128">+D721*F721</f>
        <v>19142433.551411651</v>
      </c>
      <c r="L721" s="62"/>
    </row>
    <row r="722" spans="1:12" outlineLevel="2">
      <c r="A722" s="1">
        <v>371</v>
      </c>
      <c r="B722" s="1">
        <v>2014</v>
      </c>
      <c r="C722" s="1">
        <f t="shared" si="119"/>
        <v>7.5</v>
      </c>
      <c r="D722" s="2">
        <v>650347.11</v>
      </c>
      <c r="E722" s="1">
        <v>32</v>
      </c>
      <c r="F722" s="1">
        <v>26.014185000000001</v>
      </c>
      <c r="G722" s="48">
        <v>-0.15</v>
      </c>
      <c r="H722" s="2">
        <f t="shared" si="121"/>
        <v>139899.56591191707</v>
      </c>
      <c r="I722" s="2">
        <f t="shared" si="122"/>
        <v>0.67872918399708593</v>
      </c>
      <c r="J722" s="7">
        <f t="shared" si="127"/>
        <v>94953.918212942008</v>
      </c>
      <c r="K722" s="2">
        <f t="shared" si="128"/>
        <v>16918250.033755351</v>
      </c>
      <c r="L722" s="62"/>
    </row>
    <row r="723" spans="1:12" outlineLevel="2">
      <c r="A723" s="1">
        <v>371</v>
      </c>
      <c r="B723" s="1">
        <v>2013</v>
      </c>
      <c r="C723" s="1">
        <f t="shared" si="119"/>
        <v>8.5</v>
      </c>
      <c r="D723" s="2">
        <v>737205.01</v>
      </c>
      <c r="E723" s="1">
        <v>32</v>
      </c>
      <c r="F723" s="1">
        <v>25.247301</v>
      </c>
      <c r="G723" s="48">
        <v>-0.15</v>
      </c>
      <c r="H723" s="2">
        <f t="shared" si="121"/>
        <v>178901.31449672775</v>
      </c>
      <c r="I723" s="2">
        <f t="shared" si="122"/>
        <v>0.67872918399708593</v>
      </c>
      <c r="J723" s="7">
        <f t="shared" si="123"/>
        <v>121425.54320437006</v>
      </c>
      <c r="K723" s="2">
        <f t="shared" si="124"/>
        <v>18612436.786178011</v>
      </c>
      <c r="L723" s="62"/>
    </row>
    <row r="724" spans="1:12" outlineLevel="2">
      <c r="A724" s="1">
        <v>371</v>
      </c>
      <c r="B724" s="1">
        <v>2012</v>
      </c>
      <c r="C724" s="1">
        <f t="shared" si="119"/>
        <v>9.5</v>
      </c>
      <c r="D724" s="2">
        <v>996854.5</v>
      </c>
      <c r="E724" s="1">
        <v>32</v>
      </c>
      <c r="F724" s="1">
        <v>24.487891000000001</v>
      </c>
      <c r="G724" s="48">
        <v>-0.15</v>
      </c>
      <c r="H724" s="2">
        <f t="shared" si="121"/>
        <v>269117.23782223661</v>
      </c>
      <c r="I724" s="2">
        <f t="shared" si="122"/>
        <v>0.67872918399708593</v>
      </c>
      <c r="J724" s="7">
        <f t="shared" si="123"/>
        <v>182657.72322663636</v>
      </c>
      <c r="K724" s="2">
        <f t="shared" si="124"/>
        <v>24410864.338859502</v>
      </c>
      <c r="L724" s="62"/>
    </row>
    <row r="725" spans="1:12" outlineLevel="2">
      <c r="A725" s="1">
        <v>371</v>
      </c>
      <c r="B725" s="1">
        <v>2011</v>
      </c>
      <c r="C725" s="1">
        <f t="shared" si="119"/>
        <v>10.5</v>
      </c>
      <c r="D725" s="2">
        <v>485698.41</v>
      </c>
      <c r="E725" s="1">
        <v>32</v>
      </c>
      <c r="F725" s="1">
        <v>23.736077000000002</v>
      </c>
      <c r="G725" s="48">
        <v>-0.15</v>
      </c>
      <c r="H725" s="2">
        <f t="shared" si="121"/>
        <v>144245.01252130602</v>
      </c>
      <c r="I725" s="2">
        <f t="shared" si="122"/>
        <v>0.67872918399708593</v>
      </c>
      <c r="J725" s="7">
        <f t="shared" si="123"/>
        <v>97903.299644235478</v>
      </c>
      <c r="K725" s="2">
        <f t="shared" si="124"/>
        <v>11528574.85853757</v>
      </c>
      <c r="L725" s="62"/>
    </row>
    <row r="726" spans="1:12" outlineLevel="2">
      <c r="A726" s="1">
        <v>371</v>
      </c>
      <c r="B726" s="1">
        <v>2010</v>
      </c>
      <c r="C726" s="1">
        <f t="shared" si="119"/>
        <v>11.5</v>
      </c>
      <c r="D726" s="2">
        <v>1050130.43</v>
      </c>
      <c r="E726" s="1">
        <v>32</v>
      </c>
      <c r="F726" s="1">
        <v>22.992141</v>
      </c>
      <c r="G726" s="48">
        <v>-0.15</v>
      </c>
      <c r="H726" s="2">
        <f t="shared" si="121"/>
        <v>339948.1522439617</v>
      </c>
      <c r="I726" s="2">
        <f t="shared" si="122"/>
        <v>0.67872918399708593</v>
      </c>
      <c r="J726" s="7">
        <f t="shared" si="123"/>
        <v>230732.73197386126</v>
      </c>
      <c r="K726" s="2">
        <f t="shared" si="124"/>
        <v>24144746.914950628</v>
      </c>
      <c r="L726" s="62"/>
    </row>
    <row r="727" spans="1:12" outlineLevel="2">
      <c r="A727" s="1">
        <v>371</v>
      </c>
      <c r="B727" s="1">
        <v>2009</v>
      </c>
      <c r="C727" s="1">
        <f t="shared" si="119"/>
        <v>12.5</v>
      </c>
      <c r="D727" s="2">
        <v>675056.3</v>
      </c>
      <c r="E727" s="1">
        <v>32</v>
      </c>
      <c r="F727" s="1">
        <v>22.256574000000001</v>
      </c>
      <c r="G727" s="48">
        <v>-0.15</v>
      </c>
      <c r="H727" s="2">
        <f t="shared" si="121"/>
        <v>236373.91470676154</v>
      </c>
      <c r="I727" s="2">
        <f t="shared" si="122"/>
        <v>0.67872918399708593</v>
      </c>
      <c r="J727" s="7">
        <f t="shared" si="123"/>
        <v>160433.87424711706</v>
      </c>
      <c r="K727" s="2">
        <f t="shared" si="124"/>
        <v>15024440.495116202</v>
      </c>
      <c r="L727" s="62"/>
    </row>
    <row r="728" spans="1:12" outlineLevel="2">
      <c r="A728" s="1">
        <v>371</v>
      </c>
      <c r="B728" s="1">
        <v>2008</v>
      </c>
      <c r="C728" s="1">
        <f t="shared" si="119"/>
        <v>13.5</v>
      </c>
      <c r="D728" s="2">
        <v>113673.77</v>
      </c>
      <c r="E728" s="1">
        <v>32</v>
      </c>
      <c r="F728" s="1">
        <v>21.529848000000001</v>
      </c>
      <c r="G728" s="48">
        <v>-0.15</v>
      </c>
      <c r="H728" s="2">
        <f t="shared" si="121"/>
        <v>42772.153058124873</v>
      </c>
      <c r="I728" s="2">
        <f t="shared" si="122"/>
        <v>0.67872918399708593</v>
      </c>
      <c r="J728" s="7">
        <f t="shared" si="123"/>
        <v>29030.708542939559</v>
      </c>
      <c r="K728" s="2">
        <f t="shared" si="124"/>
        <v>2447378.9896869604</v>
      </c>
      <c r="L728" s="62"/>
    </row>
    <row r="729" spans="1:12" outlineLevel="2">
      <c r="A729" s="1">
        <v>371</v>
      </c>
      <c r="B729" s="1">
        <v>2007</v>
      </c>
      <c r="C729" s="1">
        <f t="shared" si="119"/>
        <v>14.5</v>
      </c>
      <c r="D729" s="2">
        <v>226998.8</v>
      </c>
      <c r="E729" s="1">
        <v>32</v>
      </c>
      <c r="F729" s="1">
        <v>20.812389</v>
      </c>
      <c r="G729" s="48">
        <v>-0.15</v>
      </c>
      <c r="H729" s="2">
        <f t="shared" si="121"/>
        <v>91265.95039521312</v>
      </c>
      <c r="I729" s="2">
        <f t="shared" si="122"/>
        <v>0.67872918399708593</v>
      </c>
      <c r="J729" s="7">
        <f t="shared" si="123"/>
        <v>61944.864038461521</v>
      </c>
      <c r="K729" s="2">
        <f t="shared" si="124"/>
        <v>4724387.3281331994</v>
      </c>
      <c r="L729" s="62"/>
    </row>
    <row r="730" spans="1:12" outlineLevel="2">
      <c r="A730" s="1">
        <v>371</v>
      </c>
      <c r="B730" s="1">
        <v>2006</v>
      </c>
      <c r="C730" s="1">
        <f t="shared" si="119"/>
        <v>15.5</v>
      </c>
      <c r="D730" s="2">
        <v>1759.3599999999997</v>
      </c>
      <c r="E730" s="1">
        <v>32</v>
      </c>
      <c r="F730" s="1">
        <v>20.104718999999999</v>
      </c>
      <c r="G730" s="48">
        <v>-0.15</v>
      </c>
      <c r="H730" s="2">
        <f t="shared" si="121"/>
        <v>752.10293178699987</v>
      </c>
      <c r="I730" s="2">
        <f t="shared" si="122"/>
        <v>0.67872918399708593</v>
      </c>
      <c r="J730" s="7">
        <f t="shared" si="123"/>
        <v>510.47420917360643</v>
      </c>
      <c r="K730" s="2">
        <f t="shared" si="124"/>
        <v>35371.438419839993</v>
      </c>
      <c r="L730" s="62"/>
    </row>
    <row r="731" spans="1:12" outlineLevel="2">
      <c r="A731" s="1">
        <v>371</v>
      </c>
      <c r="B731" s="1">
        <v>2005</v>
      </c>
      <c r="C731" s="1">
        <f t="shared" si="119"/>
        <v>16.5</v>
      </c>
      <c r="D731" s="2">
        <v>53647.5</v>
      </c>
      <c r="E731" s="1">
        <v>32</v>
      </c>
      <c r="F731" s="1">
        <v>19.407374000000001</v>
      </c>
      <c r="G731" s="48">
        <v>-0.15</v>
      </c>
      <c r="H731" s="2">
        <f t="shared" si="121"/>
        <v>24278.041838601559</v>
      </c>
      <c r="I731" s="2">
        <f t="shared" si="122"/>
        <v>0.67872918399708593</v>
      </c>
      <c r="J731" s="7">
        <f t="shared" si="123"/>
        <v>16478.215526161148</v>
      </c>
      <c r="K731" s="2">
        <f t="shared" si="124"/>
        <v>1041157.0966650001</v>
      </c>
      <c r="L731" s="62"/>
    </row>
    <row r="732" spans="1:12" outlineLevel="2">
      <c r="A732" s="1">
        <v>371</v>
      </c>
      <c r="B732" s="1">
        <v>2004</v>
      </c>
      <c r="C732" s="1">
        <f t="shared" si="119"/>
        <v>17.5</v>
      </c>
      <c r="D732" s="2">
        <v>389802.03</v>
      </c>
      <c r="E732" s="1">
        <v>32</v>
      </c>
      <c r="F732" s="1">
        <v>18.720894000000001</v>
      </c>
      <c r="G732" s="48">
        <v>-0.15</v>
      </c>
      <c r="H732" s="2">
        <f t="shared" si="121"/>
        <v>186020.49520915488</v>
      </c>
      <c r="I732" s="2">
        <f t="shared" si="122"/>
        <v>0.67872918399708593</v>
      </c>
      <c r="J732" s="7">
        <f t="shared" si="123"/>
        <v>126257.53892004352</v>
      </c>
      <c r="K732" s="2">
        <f t="shared" si="124"/>
        <v>7297442.4846148212</v>
      </c>
      <c r="L732" s="62"/>
    </row>
    <row r="733" spans="1:12" outlineLevel="2">
      <c r="A733" s="1">
        <v>371</v>
      </c>
      <c r="B733" s="1">
        <v>2003</v>
      </c>
      <c r="C733" s="1">
        <f t="shared" si="119"/>
        <v>18.5</v>
      </c>
      <c r="D733" s="2">
        <v>874182.97</v>
      </c>
      <c r="E733" s="1">
        <v>32</v>
      </c>
      <c r="F733" s="1">
        <v>18.045812000000002</v>
      </c>
      <c r="G733" s="48">
        <v>-0.15</v>
      </c>
      <c r="H733" s="2">
        <f t="shared" si="121"/>
        <v>438384.07925765973</v>
      </c>
      <c r="I733" s="2">
        <f t="shared" si="122"/>
        <v>0.67872918399708593</v>
      </c>
      <c r="J733" s="7">
        <f t="shared" si="123"/>
        <v>297544.06839186524</v>
      </c>
      <c r="K733" s="2">
        <f t="shared" si="124"/>
        <v>15775341.530221641</v>
      </c>
      <c r="L733" s="62"/>
    </row>
    <row r="734" spans="1:12" outlineLevel="2">
      <c r="A734" s="1">
        <v>371</v>
      </c>
      <c r="B734" s="1">
        <v>2002</v>
      </c>
      <c r="C734" s="1">
        <f t="shared" si="119"/>
        <v>19.5</v>
      </c>
      <c r="D734" s="2">
        <v>673807.52</v>
      </c>
      <c r="E734" s="1">
        <v>32</v>
      </c>
      <c r="F734" s="1">
        <v>17.382652</v>
      </c>
      <c r="G734" s="48">
        <v>-0.15</v>
      </c>
      <c r="H734" s="2">
        <f t="shared" si="121"/>
        <v>353958.46423704695</v>
      </c>
      <c r="I734" s="2">
        <f t="shared" si="122"/>
        <v>0.67872918399708593</v>
      </c>
      <c r="J734" s="7">
        <f t="shared" si="123"/>
        <v>240241.9396004726</v>
      </c>
      <c r="K734" s="2">
        <f t="shared" si="124"/>
        <v>11712561.63514304</v>
      </c>
      <c r="L734" s="62"/>
    </row>
    <row r="735" spans="1:12" outlineLevel="2">
      <c r="A735" s="1">
        <v>371</v>
      </c>
      <c r="B735" s="1">
        <v>2001</v>
      </c>
      <c r="C735" s="1">
        <f t="shared" si="119"/>
        <v>20.5</v>
      </c>
      <c r="D735" s="2">
        <v>519888.77</v>
      </c>
      <c r="E735" s="1">
        <v>32</v>
      </c>
      <c r="F735" s="1">
        <v>16.732051999999999</v>
      </c>
      <c r="G735" s="48">
        <v>-0.15</v>
      </c>
      <c r="H735" s="2">
        <f t="shared" si="121"/>
        <v>285258.74725204852</v>
      </c>
      <c r="I735" s="2">
        <f t="shared" si="122"/>
        <v>0.67872918399708593</v>
      </c>
      <c r="J735" s="7">
        <f t="shared" si="123"/>
        <v>193613.43675041388</v>
      </c>
      <c r="K735" s="2">
        <f t="shared" si="124"/>
        <v>8698805.9338560402</v>
      </c>
      <c r="L735" s="62"/>
    </row>
    <row r="736" spans="1:12" outlineLevel="2">
      <c r="A736" s="1">
        <v>371</v>
      </c>
      <c r="B736" s="1">
        <v>2000</v>
      </c>
      <c r="C736" s="1">
        <f t="shared" si="119"/>
        <v>21.5</v>
      </c>
      <c r="D736" s="2">
        <v>430744.65</v>
      </c>
      <c r="E736" s="1">
        <v>32</v>
      </c>
      <c r="F736" s="1">
        <v>16.094521</v>
      </c>
      <c r="G736" s="48">
        <v>-0.15</v>
      </c>
      <c r="H736" s="2">
        <f t="shared" si="121"/>
        <v>246214.99945868601</v>
      </c>
      <c r="I736" s="2">
        <f t="shared" si="122"/>
        <v>0.67872918399708593</v>
      </c>
      <c r="J736" s="7">
        <f t="shared" si="123"/>
        <v>167113.30567043691</v>
      </c>
      <c r="K736" s="2">
        <f t="shared" si="124"/>
        <v>6932628.8150626505</v>
      </c>
      <c r="L736" s="62"/>
    </row>
    <row r="737" spans="1:12" outlineLevel="2">
      <c r="A737" s="1">
        <v>371</v>
      </c>
      <c r="B737" s="1">
        <v>1999</v>
      </c>
      <c r="C737" s="1">
        <f t="shared" si="119"/>
        <v>22.5</v>
      </c>
      <c r="D737" s="2">
        <v>1695041.11</v>
      </c>
      <c r="E737" s="1">
        <v>32</v>
      </c>
      <c r="F737" s="1">
        <v>15.470428</v>
      </c>
      <c r="G737" s="48">
        <v>-0.15</v>
      </c>
      <c r="H737" s="2">
        <f t="shared" si="121"/>
        <v>1006907.8025409582</v>
      </c>
      <c r="I737" s="2">
        <f t="shared" si="122"/>
        <v>0.67872918399708593</v>
      </c>
      <c r="J737" s="7">
        <f t="shared" si="123"/>
        <v>683417.71117892349</v>
      </c>
      <c r="K737" s="2">
        <f t="shared" si="124"/>
        <v>26223011.449295081</v>
      </c>
      <c r="L737" s="62"/>
    </row>
    <row r="738" spans="1:12" outlineLevel="2">
      <c r="A738" s="1">
        <v>371</v>
      </c>
      <c r="B738" s="1">
        <v>1998</v>
      </c>
      <c r="C738" s="1">
        <f t="shared" si="119"/>
        <v>23.5</v>
      </c>
      <c r="D738" s="2">
        <v>958022.83000000007</v>
      </c>
      <c r="E738" s="1">
        <v>32</v>
      </c>
      <c r="F738" s="1">
        <v>14.860229</v>
      </c>
      <c r="G738" s="48">
        <v>-0.15</v>
      </c>
      <c r="H738" s="2">
        <f t="shared" si="121"/>
        <v>590104.24083805375</v>
      </c>
      <c r="I738" s="2">
        <f t="shared" si="122"/>
        <v>0.67872918399708593</v>
      </c>
      <c r="J738" s="7">
        <f t="shared" si="123"/>
        <v>400520.96985723212</v>
      </c>
      <c r="K738" s="2">
        <f t="shared" si="124"/>
        <v>14236438.641028071</v>
      </c>
      <c r="L738" s="62"/>
    </row>
    <row r="739" spans="1:12" outlineLevel="2">
      <c r="A739" s="1">
        <v>371</v>
      </c>
      <c r="B739" s="1">
        <v>1997</v>
      </c>
      <c r="C739" s="1">
        <f t="shared" si="119"/>
        <v>24.5</v>
      </c>
      <c r="D739" s="2">
        <v>1414723.73</v>
      </c>
      <c r="E739" s="1">
        <v>32</v>
      </c>
      <c r="F739" s="1">
        <v>14.264364</v>
      </c>
      <c r="G739" s="48">
        <v>-0.15</v>
      </c>
      <c r="H739" s="2">
        <f t="shared" si="121"/>
        <v>901708.71510058187</v>
      </c>
      <c r="I739" s="2">
        <f t="shared" si="122"/>
        <v>0.67872918399708593</v>
      </c>
      <c r="J739" s="7">
        <f t="shared" si="123"/>
        <v>612016.02040327876</v>
      </c>
      <c r="K739" s="2">
        <f t="shared" si="124"/>
        <v>20180134.24415772</v>
      </c>
      <c r="L739" s="62"/>
    </row>
    <row r="740" spans="1:12" outlineLevel="2">
      <c r="A740" s="1">
        <v>371</v>
      </c>
      <c r="B740" s="1">
        <v>1996</v>
      </c>
      <c r="C740" s="1">
        <f t="shared" si="119"/>
        <v>25.5</v>
      </c>
      <c r="D740" s="2">
        <v>1495960.85</v>
      </c>
      <c r="E740" s="1">
        <v>32</v>
      </c>
      <c r="F740" s="1">
        <v>13.683242999999999</v>
      </c>
      <c r="G740" s="48">
        <v>-0.15</v>
      </c>
      <c r="H740" s="2">
        <f t="shared" si="121"/>
        <v>984728.87739399914</v>
      </c>
      <c r="I740" s="2">
        <f t="shared" si="122"/>
        <v>0.67872918399708593</v>
      </c>
      <c r="J740" s="7">
        <f t="shared" si="123"/>
        <v>668364.22741199553</v>
      </c>
      <c r="K740" s="2">
        <f t="shared" si="124"/>
        <v>20469595.829036549</v>
      </c>
      <c r="L740" s="62"/>
    </row>
    <row r="741" spans="1:12" outlineLevel="2">
      <c r="A741" s="1">
        <v>371</v>
      </c>
      <c r="B741" s="1">
        <v>1995</v>
      </c>
      <c r="C741" s="1">
        <f t="shared" si="119"/>
        <v>26.5</v>
      </c>
      <c r="D741" s="2">
        <v>1562955.6</v>
      </c>
      <c r="E741" s="1">
        <v>32</v>
      </c>
      <c r="F741" s="1">
        <v>13.117248</v>
      </c>
      <c r="G741" s="48">
        <v>-0.15</v>
      </c>
      <c r="H741" s="2">
        <f t="shared" si="121"/>
        <v>1060619.9509088399</v>
      </c>
      <c r="I741" s="2">
        <f t="shared" si="122"/>
        <v>0.67872918399708593</v>
      </c>
      <c r="J741" s="7">
        <f t="shared" si="123"/>
        <v>719873.71381138626</v>
      </c>
      <c r="K741" s="2">
        <f t="shared" si="124"/>
        <v>20501676.2181888</v>
      </c>
      <c r="L741" s="62"/>
    </row>
    <row r="742" spans="1:12" outlineLevel="2">
      <c r="A742" s="1">
        <v>371</v>
      </c>
      <c r="B742" s="1">
        <v>1994</v>
      </c>
      <c r="C742" s="1">
        <f t="shared" si="119"/>
        <v>27.5</v>
      </c>
      <c r="D742" s="2">
        <v>910018.08000000007</v>
      </c>
      <c r="E742" s="1">
        <v>32</v>
      </c>
      <c r="F742" s="1">
        <v>12.566727</v>
      </c>
      <c r="G742" s="48">
        <v>-0.15</v>
      </c>
      <c r="H742" s="2">
        <f t="shared" si="121"/>
        <v>635541.38284725673</v>
      </c>
      <c r="I742" s="2">
        <f t="shared" si="122"/>
        <v>0.67872918399708593</v>
      </c>
      <c r="J742" s="7">
        <f t="shared" si="123"/>
        <v>431360.48417629814</v>
      </c>
      <c r="K742" s="2">
        <f t="shared" si="124"/>
        <v>11435948.77642416</v>
      </c>
      <c r="L742" s="62"/>
    </row>
    <row r="743" spans="1:12" outlineLevel="2">
      <c r="A743" s="1">
        <v>371</v>
      </c>
      <c r="B743" s="1">
        <v>1993</v>
      </c>
      <c r="C743" s="1">
        <f t="shared" si="119"/>
        <v>28.5</v>
      </c>
      <c r="D743" s="2">
        <v>901041.3</v>
      </c>
      <c r="E743" s="1">
        <v>32</v>
      </c>
      <c r="F743" s="1">
        <v>12.032107999999999</v>
      </c>
      <c r="G743" s="48">
        <v>-0.15</v>
      </c>
      <c r="H743" s="2">
        <f t="shared" si="121"/>
        <v>646583.73971345439</v>
      </c>
      <c r="I743" s="2">
        <f t="shared" si="122"/>
        <v>0.67872918399708593</v>
      </c>
      <c r="J743" s="7">
        <f t="shared" si="123"/>
        <v>438855.25404149707</v>
      </c>
      <c r="K743" s="2">
        <f t="shared" si="124"/>
        <v>10841426.234060399</v>
      </c>
      <c r="L743" s="62"/>
    </row>
    <row r="744" spans="1:12" outlineLevel="2">
      <c r="A744" s="1">
        <v>371</v>
      </c>
      <c r="B744" s="1">
        <v>1992</v>
      </c>
      <c r="C744" s="1">
        <f t="shared" si="119"/>
        <v>29.5</v>
      </c>
      <c r="D744" s="2">
        <v>608099.6</v>
      </c>
      <c r="E744" s="1">
        <v>32</v>
      </c>
      <c r="F744" s="1">
        <v>11.513640000000001</v>
      </c>
      <c r="G744" s="48">
        <v>-0.15</v>
      </c>
      <c r="H744" s="2">
        <f t="shared" si="121"/>
        <v>447700.29436482489</v>
      </c>
      <c r="I744" s="2">
        <f t="shared" si="122"/>
        <v>0.67872918399708593</v>
      </c>
      <c r="J744" s="7">
        <f t="shared" si="123"/>
        <v>303867.25546949275</v>
      </c>
      <c r="K744" s="2">
        <f t="shared" si="124"/>
        <v>7001439.878544</v>
      </c>
      <c r="L744" s="62"/>
    </row>
    <row r="745" spans="1:12" outlineLevel="2">
      <c r="A745" s="1">
        <v>371</v>
      </c>
      <c r="B745" s="1">
        <v>1991</v>
      </c>
      <c r="C745" s="1">
        <f t="shared" si="119"/>
        <v>30.5</v>
      </c>
      <c r="D745" s="2">
        <v>621597.83000000007</v>
      </c>
      <c r="E745" s="1">
        <v>32</v>
      </c>
      <c r="F745" s="1">
        <v>11.011393999999999</v>
      </c>
      <c r="G745" s="48">
        <v>-0.15</v>
      </c>
      <c r="H745" s="2">
        <f t="shared" si="121"/>
        <v>468857.58549917903</v>
      </c>
      <c r="I745" s="2">
        <f t="shared" si="122"/>
        <v>0.67872918399708593</v>
      </c>
      <c r="J745" s="7">
        <f t="shared" si="123"/>
        <v>318227.32641670172</v>
      </c>
      <c r="K745" s="2">
        <f t="shared" si="124"/>
        <v>6844658.61567502</v>
      </c>
      <c r="L745" s="62"/>
    </row>
    <row r="746" spans="1:12" outlineLevel="2">
      <c r="A746" s="1">
        <v>371</v>
      </c>
      <c r="B746" s="1">
        <v>1990</v>
      </c>
      <c r="C746" s="1">
        <f t="shared" si="119"/>
        <v>31.5</v>
      </c>
      <c r="D746" s="2">
        <v>554886.55000000005</v>
      </c>
      <c r="E746" s="1">
        <v>32</v>
      </c>
      <c r="F746" s="1">
        <v>10.525496</v>
      </c>
      <c r="G746" s="48">
        <v>-0.15</v>
      </c>
      <c r="H746" s="2">
        <f t="shared" si="121"/>
        <v>428228.13916091807</v>
      </c>
      <c r="I746" s="2">
        <f t="shared" si="122"/>
        <v>0.67872918399708593</v>
      </c>
      <c r="J746" s="7">
        <f t="shared" si="123"/>
        <v>290650.93545728049</v>
      </c>
      <c r="K746" s="2">
        <f t="shared" si="124"/>
        <v>5840456.1624788009</v>
      </c>
      <c r="L746" s="62"/>
    </row>
    <row r="747" spans="1:12" outlineLevel="2">
      <c r="A747" s="1">
        <v>371</v>
      </c>
      <c r="B747" s="1">
        <v>1989</v>
      </c>
      <c r="C747" s="1">
        <f t="shared" si="119"/>
        <v>32.5</v>
      </c>
      <c r="D747" s="2">
        <v>520959.53</v>
      </c>
      <c r="E747" s="1">
        <v>32</v>
      </c>
      <c r="F747" s="1">
        <v>10.055991000000001</v>
      </c>
      <c r="G747" s="48">
        <v>-0.15</v>
      </c>
      <c r="H747" s="2">
        <f t="shared" si="121"/>
        <v>410835.36584997299</v>
      </c>
      <c r="I747" s="2">
        <f t="shared" ref="I747:I774" si="129">$J$866</f>
        <v>0.67872918399708593</v>
      </c>
      <c r="J747" s="7">
        <f t="shared" si="123"/>
        <v>278845.95262049645</v>
      </c>
      <c r="K747" s="2">
        <f t="shared" si="124"/>
        <v>5238764.345044231</v>
      </c>
      <c r="L747" s="62"/>
    </row>
    <row r="748" spans="1:12" outlineLevel="2">
      <c r="A748" s="1">
        <v>371</v>
      </c>
      <c r="B748" s="1">
        <v>1988</v>
      </c>
      <c r="C748" s="1">
        <f t="shared" si="119"/>
        <v>33.5</v>
      </c>
      <c r="D748" s="2">
        <v>486772.64</v>
      </c>
      <c r="E748" s="1">
        <v>32</v>
      </c>
      <c r="F748" s="1">
        <v>9.6028310000000001</v>
      </c>
      <c r="G748" s="48">
        <v>-0.15</v>
      </c>
      <c r="H748" s="2">
        <f t="shared" si="121"/>
        <v>391802.45140795567</v>
      </c>
      <c r="I748" s="2">
        <f t="shared" si="129"/>
        <v>0.67872918399708593</v>
      </c>
      <c r="J748" s="7">
        <f t="shared" si="123"/>
        <v>265927.75813217968</v>
      </c>
      <c r="K748" s="2">
        <f t="shared" si="124"/>
        <v>4674395.3973438405</v>
      </c>
      <c r="L748" s="62"/>
    </row>
    <row r="749" spans="1:12" outlineLevel="2">
      <c r="A749" s="1">
        <v>371</v>
      </c>
      <c r="B749" s="1">
        <v>1987</v>
      </c>
      <c r="C749" s="1">
        <f t="shared" si="119"/>
        <v>34.5</v>
      </c>
      <c r="D749" s="2">
        <v>339051.56</v>
      </c>
      <c r="E749" s="1">
        <v>32</v>
      </c>
      <c r="F749" s="1">
        <v>9.1658749999999998</v>
      </c>
      <c r="G749" s="48">
        <v>-0.15</v>
      </c>
      <c r="H749" s="2">
        <f t="shared" si="121"/>
        <v>278226.17368305469</v>
      </c>
      <c r="I749" s="2">
        <f t="shared" si="129"/>
        <v>0.67872918399708593</v>
      </c>
      <c r="J749" s="7">
        <f t="shared" si="123"/>
        <v>188840.22383053121</v>
      </c>
      <c r="K749" s="2">
        <f t="shared" si="124"/>
        <v>3107704.2175149997</v>
      </c>
      <c r="L749" s="62"/>
    </row>
    <row r="750" spans="1:12" outlineLevel="2">
      <c r="A750" s="1">
        <v>371</v>
      </c>
      <c r="B750" s="1">
        <v>1986</v>
      </c>
      <c r="C750" s="1">
        <f t="shared" si="119"/>
        <v>35.5</v>
      </c>
      <c r="D750" s="2">
        <v>1194204.1000000001</v>
      </c>
      <c r="E750" s="1">
        <v>32</v>
      </c>
      <c r="F750" s="1">
        <v>8.7448700000000006</v>
      </c>
      <c r="G750" s="48">
        <v>-0.15</v>
      </c>
      <c r="H750" s="2">
        <f t="shared" si="121"/>
        <v>998033.66658868606</v>
      </c>
      <c r="I750" s="2">
        <f t="shared" si="129"/>
        <v>0.67872918399708593</v>
      </c>
      <c r="J750" s="7">
        <f t="shared" si="123"/>
        <v>677394.57612535858</v>
      </c>
      <c r="K750" s="2">
        <f t="shared" si="124"/>
        <v>10443159.607967002</v>
      </c>
      <c r="L750" s="62"/>
    </row>
    <row r="751" spans="1:12" outlineLevel="2">
      <c r="A751" s="1">
        <v>371</v>
      </c>
      <c r="B751" s="1">
        <v>1985</v>
      </c>
      <c r="C751" s="1">
        <f t="shared" si="119"/>
        <v>36.5</v>
      </c>
      <c r="D751" s="2">
        <v>580299.44999999995</v>
      </c>
      <c r="E751" s="1">
        <v>32</v>
      </c>
      <c r="F751" s="1">
        <v>8.339442</v>
      </c>
      <c r="G751" s="48">
        <v>-0.15</v>
      </c>
      <c r="H751" s="2">
        <f t="shared" si="121"/>
        <v>493429.37853772077</v>
      </c>
      <c r="I751" s="2">
        <f t="shared" si="129"/>
        <v>0.67872918399708593</v>
      </c>
      <c r="J751" s="7">
        <f t="shared" si="123"/>
        <v>334904.91945509642</v>
      </c>
      <c r="K751" s="2">
        <f t="shared" si="124"/>
        <v>4839373.6059069</v>
      </c>
      <c r="L751" s="62"/>
    </row>
    <row r="752" spans="1:12" outlineLevel="2">
      <c r="A752" s="1">
        <v>371</v>
      </c>
      <c r="B752" s="1">
        <v>1984</v>
      </c>
      <c r="C752" s="1">
        <f t="shared" si="119"/>
        <v>37.5</v>
      </c>
      <c r="D752" s="2">
        <v>321558.77</v>
      </c>
      <c r="E752" s="1">
        <v>32</v>
      </c>
      <c r="F752" s="1">
        <v>7.9490150000000002</v>
      </c>
      <c r="G752" s="48">
        <v>-0.15</v>
      </c>
      <c r="H752" s="2">
        <f t="shared" si="121"/>
        <v>277933.62271786615</v>
      </c>
      <c r="I752" s="2">
        <f t="shared" si="129"/>
        <v>0.67872918399708593</v>
      </c>
      <c r="J752" s="7">
        <f t="shared" ref="J752:J774" si="130">IF((D752*(1-G752)-H752*I752)&lt;0,D752*(1-G752),H752*I752)</f>
        <v>188641.66095265123</v>
      </c>
      <c r="K752" s="2">
        <f t="shared" ref="K752:K774" si="131">+D752*F752</f>
        <v>2556075.4861115501</v>
      </c>
      <c r="L752" s="62"/>
    </row>
    <row r="753" spans="1:12" outlineLevel="2">
      <c r="A753" s="1">
        <v>371</v>
      </c>
      <c r="B753" s="1">
        <v>1983</v>
      </c>
      <c r="C753" s="1">
        <f t="shared" si="119"/>
        <v>38.5</v>
      </c>
      <c r="D753" s="2">
        <v>749707.68</v>
      </c>
      <c r="E753" s="1">
        <v>32</v>
      </c>
      <c r="F753" s="1">
        <v>7.5729050000000004</v>
      </c>
      <c r="G753" s="48">
        <v>-0.15</v>
      </c>
      <c r="H753" s="2">
        <f t="shared" si="121"/>
        <v>658129.93218212621</v>
      </c>
      <c r="I753" s="2">
        <f t="shared" si="129"/>
        <v>0.67872918399708593</v>
      </c>
      <c r="J753" s="7">
        <f t="shared" si="130"/>
        <v>446691.991834032</v>
      </c>
      <c r="K753" s="2">
        <f t="shared" si="131"/>
        <v>5677465.038410401</v>
      </c>
      <c r="L753" s="62"/>
    </row>
    <row r="754" spans="1:12" outlineLevel="2">
      <c r="A754" s="1">
        <v>371</v>
      </c>
      <c r="B754" s="1">
        <v>1982</v>
      </c>
      <c r="C754" s="1">
        <f t="shared" si="119"/>
        <v>39.5</v>
      </c>
      <c r="D754" s="2">
        <v>730407.25</v>
      </c>
      <c r="E754" s="1">
        <v>32</v>
      </c>
      <c r="F754" s="1">
        <v>7.2103330000000003</v>
      </c>
      <c r="G754" s="48">
        <v>-0.15</v>
      </c>
      <c r="H754" s="2">
        <f t="shared" si="121"/>
        <v>650704.23053651908</v>
      </c>
      <c r="I754" s="2">
        <f t="shared" si="129"/>
        <v>0.67872918399708593</v>
      </c>
      <c r="J754" s="7">
        <f t="shared" si="130"/>
        <v>441651.95141550328</v>
      </c>
      <c r="K754" s="2">
        <f t="shared" si="131"/>
        <v>5266479.4981142506</v>
      </c>
      <c r="L754" s="62"/>
    </row>
    <row r="755" spans="1:12" outlineLevel="2">
      <c r="A755" s="1">
        <v>371</v>
      </c>
      <c r="B755" s="1">
        <v>1981</v>
      </c>
      <c r="C755" s="1">
        <f t="shared" si="119"/>
        <v>40.5</v>
      </c>
      <c r="D755" s="2">
        <v>838030.57000000007</v>
      </c>
      <c r="E755" s="1">
        <v>32</v>
      </c>
      <c r="F755" s="1">
        <v>6.8603779999999999</v>
      </c>
      <c r="G755" s="48">
        <v>-0.15</v>
      </c>
      <c r="H755" s="2">
        <f t="shared" si="121"/>
        <v>757123.04741816316</v>
      </c>
      <c r="I755" s="2">
        <f t="shared" si="129"/>
        <v>0.67872918399708593</v>
      </c>
      <c r="J755" s="7">
        <f t="shared" si="130"/>
        <v>513881.5081595169</v>
      </c>
      <c r="K755" s="2">
        <f t="shared" si="131"/>
        <v>5749206.4857554603</v>
      </c>
      <c r="L755" s="62"/>
    </row>
    <row r="756" spans="1:12" outlineLevel="2">
      <c r="A756" s="1">
        <v>371</v>
      </c>
      <c r="B756" s="1">
        <v>1980</v>
      </c>
      <c r="C756" s="1">
        <f t="shared" si="119"/>
        <v>41.5</v>
      </c>
      <c r="D756" s="2">
        <v>464763.93000000005</v>
      </c>
      <c r="E756" s="1">
        <v>32</v>
      </c>
      <c r="F756" s="1">
        <v>6.5220380000000002</v>
      </c>
      <c r="G756" s="48">
        <v>-0.15</v>
      </c>
      <c r="H756" s="2">
        <f t="shared" si="121"/>
        <v>425544.48155116435</v>
      </c>
      <c r="I756" s="2">
        <f t="shared" si="129"/>
        <v>0.67872918399708593</v>
      </c>
      <c r="J756" s="7">
        <f t="shared" si="130"/>
        <v>288829.45871768479</v>
      </c>
      <c r="K756" s="2">
        <f t="shared" si="131"/>
        <v>3031208.0124893403</v>
      </c>
      <c r="L756" s="62"/>
    </row>
    <row r="757" spans="1:12" outlineLevel="2">
      <c r="A757" s="1">
        <v>371</v>
      </c>
      <c r="B757" s="1">
        <v>1979</v>
      </c>
      <c r="C757" s="1">
        <f t="shared" si="119"/>
        <v>42.5</v>
      </c>
      <c r="D757" s="2">
        <v>586089.40999999992</v>
      </c>
      <c r="E757" s="1">
        <v>32</v>
      </c>
      <c r="F757" s="1">
        <v>6.1942389999999996</v>
      </c>
      <c r="G757" s="48">
        <v>-0.15</v>
      </c>
      <c r="H757" s="2">
        <f t="shared" si="121"/>
        <v>543536.11640483304</v>
      </c>
      <c r="I757" s="2">
        <f t="shared" si="129"/>
        <v>0.67872918399708593</v>
      </c>
      <c r="J757" s="7">
        <f t="shared" si="130"/>
        <v>368913.82476039743</v>
      </c>
      <c r="K757" s="2">
        <f t="shared" si="131"/>
        <v>3630377.8809089893</v>
      </c>
      <c r="L757" s="62"/>
    </row>
    <row r="758" spans="1:12" outlineLevel="2">
      <c r="A758" s="1">
        <v>371</v>
      </c>
      <c r="B758" s="1">
        <v>1978</v>
      </c>
      <c r="C758" s="1">
        <f t="shared" si="119"/>
        <v>43.5</v>
      </c>
      <c r="D758" s="2">
        <v>479351.39999999997</v>
      </c>
      <c r="E758" s="1">
        <v>32</v>
      </c>
      <c r="F758" s="1">
        <v>5.8758980000000003</v>
      </c>
      <c r="G758" s="48">
        <v>-0.15</v>
      </c>
      <c r="H758" s="2">
        <f t="shared" si="121"/>
        <v>450031.83117372554</v>
      </c>
      <c r="I758" s="2">
        <f t="shared" si="129"/>
        <v>0.67872918399708593</v>
      </c>
      <c r="J758" s="7">
        <f t="shared" si="130"/>
        <v>305449.73754525709</v>
      </c>
      <c r="K758" s="2">
        <f t="shared" si="131"/>
        <v>2816619.9325572001</v>
      </c>
      <c r="L758" s="62"/>
    </row>
    <row r="759" spans="1:12" outlineLevel="2">
      <c r="A759" s="1">
        <v>371</v>
      </c>
      <c r="B759" s="1">
        <v>1977</v>
      </c>
      <c r="C759" s="1">
        <f t="shared" si="119"/>
        <v>44.5</v>
      </c>
      <c r="D759" s="2">
        <v>598273.31000000006</v>
      </c>
      <c r="E759" s="1">
        <v>32</v>
      </c>
      <c r="F759" s="1">
        <v>5.5656920000000003</v>
      </c>
      <c r="G759" s="48">
        <v>-0.15</v>
      </c>
      <c r="H759" s="2">
        <f t="shared" si="121"/>
        <v>568349.44020085642</v>
      </c>
      <c r="I759" s="2">
        <f t="shared" si="129"/>
        <v>0.67872918399708593</v>
      </c>
      <c r="J759" s="7">
        <f t="shared" si="130"/>
        <v>385755.35177272785</v>
      </c>
      <c r="K759" s="2">
        <f t="shared" si="131"/>
        <v>3329804.9752805205</v>
      </c>
      <c r="L759" s="62"/>
    </row>
    <row r="760" spans="1:12" outlineLevel="2">
      <c r="A760" s="1">
        <v>371</v>
      </c>
      <c r="B760" s="1">
        <v>1976</v>
      </c>
      <c r="C760" s="1">
        <f t="shared" si="119"/>
        <v>45.5</v>
      </c>
      <c r="D760" s="2">
        <v>557592.32999999996</v>
      </c>
      <c r="E760" s="1">
        <v>32</v>
      </c>
      <c r="F760" s="1">
        <v>5.2625450000000003</v>
      </c>
      <c r="G760" s="48">
        <v>-0.15</v>
      </c>
      <c r="H760" s="2">
        <f t="shared" si="121"/>
        <v>535777.80645244278</v>
      </c>
      <c r="I760" s="2">
        <f t="shared" si="129"/>
        <v>0.67872918399708593</v>
      </c>
      <c r="J760" s="7">
        <f t="shared" si="130"/>
        <v>363648.03337721515</v>
      </c>
      <c r="K760" s="2">
        <f t="shared" si="131"/>
        <v>2934354.72827985</v>
      </c>
      <c r="L760" s="62"/>
    </row>
    <row r="761" spans="1:12" outlineLevel="2">
      <c r="A761" s="1">
        <v>371</v>
      </c>
      <c r="B761" s="1">
        <v>1975</v>
      </c>
      <c r="C761" s="1">
        <f t="shared" si="119"/>
        <v>46.5</v>
      </c>
      <c r="D761" s="2">
        <v>385682.68</v>
      </c>
      <c r="E761" s="1">
        <v>32</v>
      </c>
      <c r="F761" s="1">
        <v>4.9659149999999999</v>
      </c>
      <c r="G761" s="48">
        <v>-0.15</v>
      </c>
      <c r="H761" s="2">
        <f t="shared" si="121"/>
        <v>374705.15960218653</v>
      </c>
      <c r="I761" s="2">
        <f t="shared" si="129"/>
        <v>0.67872918399708593</v>
      </c>
      <c r="J761" s="7">
        <f t="shared" si="130"/>
        <v>254323.32721628991</v>
      </c>
      <c r="K761" s="2">
        <f t="shared" si="131"/>
        <v>1915267.4058522</v>
      </c>
      <c r="L761" s="62"/>
    </row>
    <row r="762" spans="1:12" outlineLevel="2">
      <c r="A762" s="1">
        <v>371</v>
      </c>
      <c r="B762" s="1">
        <v>1974</v>
      </c>
      <c r="C762" s="1">
        <f t="shared" si="119"/>
        <v>47.5</v>
      </c>
      <c r="D762" s="2">
        <v>369348.18999999994</v>
      </c>
      <c r="E762" s="1">
        <v>32</v>
      </c>
      <c r="F762" s="1">
        <v>4.6753410000000004</v>
      </c>
      <c r="G762" s="48">
        <v>-0.15</v>
      </c>
      <c r="H762" s="2">
        <f t="shared" si="121"/>
        <v>362692.51080061839</v>
      </c>
      <c r="I762" s="2">
        <f t="shared" si="129"/>
        <v>0.67872918399708593</v>
      </c>
      <c r="J762" s="7">
        <f t="shared" si="130"/>
        <v>246169.99189755798</v>
      </c>
      <c r="K762" s="2">
        <f t="shared" si="131"/>
        <v>1726828.7359827899</v>
      </c>
      <c r="L762" s="62"/>
    </row>
    <row r="763" spans="1:12" outlineLevel="2">
      <c r="A763" s="1">
        <v>371</v>
      </c>
      <c r="B763" s="1">
        <v>1973</v>
      </c>
      <c r="C763" s="1">
        <f t="shared" si="119"/>
        <v>48.5</v>
      </c>
      <c r="D763" s="2">
        <v>394030.51</v>
      </c>
      <c r="E763" s="1">
        <v>32</v>
      </c>
      <c r="F763" s="1">
        <v>4.390676</v>
      </c>
      <c r="G763" s="48">
        <v>-0.15</v>
      </c>
      <c r="H763" s="2">
        <f t="shared" si="121"/>
        <v>390961.04434207891</v>
      </c>
      <c r="I763" s="2">
        <f t="shared" si="129"/>
        <v>0.67872918399708593</v>
      </c>
      <c r="J763" s="7">
        <f t="shared" si="130"/>
        <v>265356.67060094775</v>
      </c>
      <c r="K763" s="2">
        <f t="shared" si="131"/>
        <v>1730060.3035247601</v>
      </c>
      <c r="L763" s="62"/>
    </row>
    <row r="764" spans="1:12" outlineLevel="2">
      <c r="A764" s="1">
        <v>371</v>
      </c>
      <c r="B764" s="1">
        <v>1972</v>
      </c>
      <c r="C764" s="1">
        <f t="shared" si="119"/>
        <v>49.5</v>
      </c>
      <c r="D764" s="2">
        <v>283029.44</v>
      </c>
      <c r="E764" s="1">
        <v>32</v>
      </c>
      <c r="F764" s="1">
        <v>4.1121080000000001</v>
      </c>
      <c r="G764" s="48">
        <v>-0.15</v>
      </c>
      <c r="H764" s="2">
        <f t="shared" si="121"/>
        <v>283658.08199598599</v>
      </c>
      <c r="I764" s="2">
        <f t="shared" si="129"/>
        <v>0.67872918399708593</v>
      </c>
      <c r="J764" s="7">
        <f t="shared" si="130"/>
        <v>192527.01852731407</v>
      </c>
      <c r="K764" s="2">
        <f t="shared" si="131"/>
        <v>1163847.62445952</v>
      </c>
      <c r="L764" s="62"/>
    </row>
    <row r="765" spans="1:12" outlineLevel="2">
      <c r="A765" s="1">
        <v>371</v>
      </c>
      <c r="B765" s="1">
        <v>1971</v>
      </c>
      <c r="C765" s="1">
        <f t="shared" si="119"/>
        <v>50.5</v>
      </c>
      <c r="D765" s="2">
        <v>293026.40000000002</v>
      </c>
      <c r="E765" s="1">
        <v>32</v>
      </c>
      <c r="F765" s="1">
        <v>3.8400629999999998</v>
      </c>
      <c r="G765" s="48">
        <v>-0.15</v>
      </c>
      <c r="H765" s="2">
        <f t="shared" si="121"/>
        <v>296542.05336991622</v>
      </c>
      <c r="I765" s="2">
        <f t="shared" si="129"/>
        <v>0.67872918399708593</v>
      </c>
      <c r="J765" s="7">
        <f t="shared" si="130"/>
        <v>201271.74590458354</v>
      </c>
      <c r="K765" s="2">
        <f t="shared" si="131"/>
        <v>1125239.8366632001</v>
      </c>
      <c r="L765" s="62"/>
    </row>
    <row r="766" spans="1:12" outlineLevel="2">
      <c r="A766" s="1">
        <v>371</v>
      </c>
      <c r="B766" s="1">
        <v>1970</v>
      </c>
      <c r="C766" s="1">
        <f t="shared" si="119"/>
        <v>51.5</v>
      </c>
      <c r="D766" s="2">
        <v>251567.1</v>
      </c>
      <c r="E766" s="1">
        <v>32</v>
      </c>
      <c r="F766" s="1">
        <v>3.5750320000000002</v>
      </c>
      <c r="G766" s="48">
        <v>-0.15</v>
      </c>
      <c r="H766" s="2">
        <f t="shared" si="121"/>
        <v>256981.39945174122</v>
      </c>
      <c r="I766" s="2">
        <f t="shared" si="129"/>
        <v>0.67872918399708593</v>
      </c>
      <c r="J766" s="7">
        <f t="shared" si="130"/>
        <v>174420.7755523095</v>
      </c>
      <c r="K766" s="2">
        <f t="shared" si="131"/>
        <v>899360.43264720007</v>
      </c>
      <c r="L766" s="62"/>
    </row>
    <row r="767" spans="1:12" outlineLevel="2">
      <c r="A767" s="1">
        <v>371</v>
      </c>
      <c r="B767" s="1">
        <v>1969</v>
      </c>
      <c r="C767" s="1">
        <f t="shared" si="119"/>
        <v>52.5</v>
      </c>
      <c r="D767" s="2">
        <v>221669.79</v>
      </c>
      <c r="E767" s="1">
        <v>32</v>
      </c>
      <c r="F767" s="1">
        <v>3.3164370000000001</v>
      </c>
      <c r="G767" s="48">
        <v>-0.15</v>
      </c>
      <c r="H767" s="2">
        <f t="shared" si="121"/>
        <v>228500.66545815734</v>
      </c>
      <c r="I767" s="2">
        <f t="shared" si="129"/>
        <v>0.67872918399708593</v>
      </c>
      <c r="J767" s="7">
        <f t="shared" si="130"/>
        <v>155090.07020920626</v>
      </c>
      <c r="K767" s="2">
        <f t="shared" si="131"/>
        <v>735153.89333823009</v>
      </c>
      <c r="L767" s="62"/>
    </row>
    <row r="768" spans="1:12" outlineLevel="2">
      <c r="A768" s="1">
        <v>371</v>
      </c>
      <c r="B768" s="1">
        <v>1968</v>
      </c>
      <c r="C768" s="1">
        <f t="shared" si="119"/>
        <v>53.5</v>
      </c>
      <c r="D768" s="2">
        <v>82409.290000000008</v>
      </c>
      <c r="E768" s="1">
        <v>32</v>
      </c>
      <c r="F768" s="1">
        <v>3.0629719999999998</v>
      </c>
      <c r="G768" s="48">
        <v>-0.15</v>
      </c>
      <c r="H768" s="2">
        <f t="shared" si="121"/>
        <v>85699.435063082448</v>
      </c>
      <c r="I768" s="2">
        <f t="shared" si="129"/>
        <v>0.67872918399708593</v>
      </c>
      <c r="J768" s="7">
        <f t="shared" si="130"/>
        <v>58166.707629377204</v>
      </c>
      <c r="K768" s="2">
        <f t="shared" si="131"/>
        <v>252417.34780988001</v>
      </c>
      <c r="L768" s="62"/>
    </row>
    <row r="769" spans="1:15" outlineLevel="2">
      <c r="A769" s="1">
        <v>371</v>
      </c>
      <c r="B769" s="1">
        <v>1967</v>
      </c>
      <c r="C769" s="1">
        <f t="shared" ref="C769:C836" si="132">2021.5-B769</f>
        <v>54.5</v>
      </c>
      <c r="D769" s="2">
        <v>116709.95</v>
      </c>
      <c r="E769" s="1">
        <v>32</v>
      </c>
      <c r="F769" s="1">
        <v>2.8121239999999998</v>
      </c>
      <c r="G769" s="48">
        <v>-0.15</v>
      </c>
      <c r="H769" s="2">
        <f t="shared" si="121"/>
        <v>122421.65252659778</v>
      </c>
      <c r="I769" s="2">
        <f t="shared" si="129"/>
        <v>0.67872918399708593</v>
      </c>
      <c r="J769" s="7">
        <f t="shared" si="130"/>
        <v>83091.148322952504</v>
      </c>
      <c r="K769" s="2">
        <f t="shared" si="131"/>
        <v>328202.85143379995</v>
      </c>
      <c r="L769" s="62"/>
    </row>
    <row r="770" spans="1:15" outlineLevel="2">
      <c r="A770" s="1">
        <v>371</v>
      </c>
      <c r="B770" s="1">
        <v>1966</v>
      </c>
      <c r="C770" s="1">
        <f t="shared" si="132"/>
        <v>55.5</v>
      </c>
      <c r="D770" s="2">
        <v>98439.18</v>
      </c>
      <c r="E770" s="1">
        <v>32</v>
      </c>
      <c r="F770" s="1">
        <v>2.557347</v>
      </c>
      <c r="G770" s="48">
        <v>-0.15</v>
      </c>
      <c r="H770" s="2">
        <f t="shared" si="121"/>
        <v>104158.0378467569</v>
      </c>
      <c r="I770" s="2">
        <f t="shared" si="129"/>
        <v>0.67872918399708593</v>
      </c>
      <c r="J770" s="7">
        <f t="shared" si="130"/>
        <v>70695.100034466901</v>
      </c>
      <c r="K770" s="2">
        <f t="shared" si="131"/>
        <v>251743.14165546</v>
      </c>
      <c r="L770" s="62"/>
    </row>
    <row r="771" spans="1:15" outlineLevel="2">
      <c r="A771" s="1">
        <v>371</v>
      </c>
      <c r="B771" s="1">
        <v>1965</v>
      </c>
      <c r="C771" s="1">
        <f t="shared" si="132"/>
        <v>56.5</v>
      </c>
      <c r="D771" s="2">
        <v>109872.13</v>
      </c>
      <c r="E771" s="1">
        <v>32</v>
      </c>
      <c r="F771" s="1">
        <v>2.286327</v>
      </c>
      <c r="G771" s="48">
        <v>-0.15</v>
      </c>
      <c r="H771" s="2">
        <f t="shared" si="121"/>
        <v>117325.31950089106</v>
      </c>
      <c r="I771" s="2">
        <f t="shared" si="129"/>
        <v>0.67872918399708593</v>
      </c>
      <c r="J771" s="7">
        <f t="shared" si="130"/>
        <v>79632.118367037183</v>
      </c>
      <c r="K771" s="2">
        <f t="shared" si="131"/>
        <v>251203.61736651001</v>
      </c>
      <c r="L771" s="62"/>
    </row>
    <row r="772" spans="1:15" outlineLevel="2">
      <c r="A772" s="1">
        <v>371</v>
      </c>
      <c r="B772" s="1">
        <v>1964</v>
      </c>
      <c r="C772" s="1">
        <f t="shared" si="132"/>
        <v>57.5</v>
      </c>
      <c r="D772" s="2">
        <v>84096.06</v>
      </c>
      <c r="E772" s="1">
        <v>32</v>
      </c>
      <c r="F772" s="1">
        <v>1.9785969999999999</v>
      </c>
      <c r="G772" s="48">
        <v>-0.15</v>
      </c>
      <c r="H772" s="2">
        <f t="shared" si="121"/>
        <v>90730.748880250205</v>
      </c>
      <c r="I772" s="2">
        <f t="shared" si="129"/>
        <v>0.67872918399708593</v>
      </c>
      <c r="J772" s="7">
        <f t="shared" si="130"/>
        <v>61581.607150936739</v>
      </c>
      <c r="K772" s="2">
        <f t="shared" si="131"/>
        <v>166392.21202782</v>
      </c>
      <c r="L772" s="62"/>
    </row>
    <row r="773" spans="1:15" outlineLevel="2">
      <c r="A773" s="1">
        <v>371</v>
      </c>
      <c r="B773" s="1">
        <v>1963</v>
      </c>
      <c r="C773" s="1">
        <f t="shared" si="132"/>
        <v>58.5</v>
      </c>
      <c r="D773" s="2">
        <v>125523.88</v>
      </c>
      <c r="E773" s="1">
        <v>32</v>
      </c>
      <c r="F773" s="1">
        <v>1.604698</v>
      </c>
      <c r="G773" s="48">
        <v>-0.15</v>
      </c>
      <c r="H773" s="2">
        <f t="shared" si="121"/>
        <v>137113.64615417263</v>
      </c>
      <c r="I773" s="2">
        <f t="shared" si="129"/>
        <v>0.67872918399708593</v>
      </c>
      <c r="J773" s="7">
        <f t="shared" si="130"/>
        <v>93063.033169086775</v>
      </c>
      <c r="K773" s="2">
        <f t="shared" si="131"/>
        <v>201427.91918823999</v>
      </c>
      <c r="L773" s="62"/>
    </row>
    <row r="774" spans="1:15" outlineLevel="2">
      <c r="A774" s="1">
        <v>371</v>
      </c>
      <c r="B774" s="1">
        <v>1962</v>
      </c>
      <c r="C774" s="1">
        <f t="shared" si="132"/>
        <v>59.5</v>
      </c>
      <c r="D774" s="2">
        <v>106202.25</v>
      </c>
      <c r="E774" s="1">
        <v>32</v>
      </c>
      <c r="F774" s="1">
        <v>1.1341639999999999</v>
      </c>
      <c r="G774" s="48">
        <v>-0.15</v>
      </c>
      <c r="H774" s="2">
        <f t="shared" si="121"/>
        <v>117803.88800095781</v>
      </c>
      <c r="I774" s="2">
        <f t="shared" si="129"/>
        <v>0.67872918399708593</v>
      </c>
      <c r="J774" s="7">
        <f t="shared" si="130"/>
        <v>79956.936774574206</v>
      </c>
      <c r="K774" s="2">
        <f t="shared" si="131"/>
        <v>120450.768669</v>
      </c>
      <c r="L774" s="62"/>
    </row>
    <row r="775" spans="1:15" outlineLevel="1">
      <c r="A775" s="6" t="s">
        <v>78</v>
      </c>
      <c r="D775" s="2">
        <f>SUBTOTAL(9,D715:D774)</f>
        <v>42146921.750000015</v>
      </c>
      <c r="G775" s="48"/>
      <c r="H775" s="2">
        <f>SUBTOTAL(9,H715:H774)</f>
        <v>21437342.827171534</v>
      </c>
      <c r="I775" s="2" t="s">
        <v>30</v>
      </c>
      <c r="J775" s="2">
        <f>SUBTOTAL(9,J715:J774)</f>
        <v>14550150.204151921</v>
      </c>
      <c r="K775" s="2">
        <f>SUBTOTAL(9,K715:K774)</f>
        <v>752184130.37435699</v>
      </c>
      <c r="L775" s="62">
        <f>K775/D775</f>
        <v>17.84671570645267</v>
      </c>
      <c r="N775" s="7"/>
      <c r="O775" s="57"/>
    </row>
    <row r="776" spans="1:15" outlineLevel="2">
      <c r="A776" s="1">
        <v>373</v>
      </c>
      <c r="B776" s="1">
        <v>2021</v>
      </c>
      <c r="C776" s="1">
        <f t="shared" si="132"/>
        <v>0.5</v>
      </c>
      <c r="D776" s="2">
        <v>5746245.7999999998</v>
      </c>
      <c r="E776" s="1">
        <v>32</v>
      </c>
      <c r="F776" s="1">
        <v>31.689488999999998</v>
      </c>
      <c r="G776" s="48">
        <v>-0.3</v>
      </c>
      <c r="H776" s="2">
        <f t="shared" ref="H776:H839" si="133">+D776*(1-G776)*(1-F776/E776)</f>
        <v>72486.071515154792</v>
      </c>
      <c r="I776" s="2">
        <f t="shared" ref="I776:I807" si="134">$J$866</f>
        <v>0.67872918399708593</v>
      </c>
      <c r="J776" s="7">
        <f t="shared" ref="J776:J812" si="135">IF((D776*(1-G776)-H776*I776)&lt;0,D776*(1-G776),H776*I776)</f>
        <v>49198.412170635427</v>
      </c>
      <c r="K776" s="2">
        <f t="shared" ref="K776:K812" si="136">+D776*F776</f>
        <v>182095593.07039618</v>
      </c>
      <c r="L776" s="62"/>
    </row>
    <row r="777" spans="1:15" outlineLevel="2">
      <c r="A777" s="1">
        <v>373</v>
      </c>
      <c r="B777" s="1">
        <v>2020</v>
      </c>
      <c r="C777" s="1">
        <f t="shared" si="132"/>
        <v>1.5</v>
      </c>
      <c r="D777" s="2">
        <v>6716569.9299999997</v>
      </c>
      <c r="E777" s="1">
        <v>32</v>
      </c>
      <c r="F777" s="1">
        <v>31.070405000000001</v>
      </c>
      <c r="G777" s="48">
        <v>-0.3</v>
      </c>
      <c r="H777" s="2">
        <f t="shared" si="133"/>
        <v>253649.89910318272</v>
      </c>
      <c r="I777" s="2">
        <f t="shared" si="134"/>
        <v>0.67872918399708593</v>
      </c>
      <c r="J777" s="7">
        <f t="shared" si="135"/>
        <v>172159.58903924638</v>
      </c>
      <c r="K777" s="2">
        <f t="shared" si="136"/>
        <v>208686547.93592164</v>
      </c>
      <c r="L777" s="62"/>
    </row>
    <row r="778" spans="1:15" outlineLevel="2">
      <c r="A778" s="1">
        <v>373</v>
      </c>
      <c r="B778" s="1">
        <v>2019</v>
      </c>
      <c r="C778" s="1">
        <f t="shared" si="132"/>
        <v>2.5</v>
      </c>
      <c r="D778" s="2">
        <v>2616760.37</v>
      </c>
      <c r="E778" s="1">
        <v>32</v>
      </c>
      <c r="F778" s="1">
        <v>30.454035999999999</v>
      </c>
      <c r="G778" s="48">
        <v>-0.3</v>
      </c>
      <c r="H778" s="2">
        <f t="shared" si="133"/>
        <v>164345.07897627153</v>
      </c>
      <c r="I778" s="2">
        <f t="shared" si="134"/>
        <v>0.67872918399708593</v>
      </c>
      <c r="J778" s="7">
        <f t="shared" si="135"/>
        <v>111545.80134750142</v>
      </c>
      <c r="K778" s="2">
        <f t="shared" si="136"/>
        <v>79690914.511353314</v>
      </c>
      <c r="L778" s="62"/>
    </row>
    <row r="779" spans="1:15" outlineLevel="2">
      <c r="A779" s="1">
        <v>373</v>
      </c>
      <c r="B779" s="1">
        <v>2018</v>
      </c>
      <c r="C779" s="1">
        <f t="shared" si="132"/>
        <v>3.5</v>
      </c>
      <c r="D779" s="2">
        <v>905007.10000000009</v>
      </c>
      <c r="E779" s="1">
        <v>32</v>
      </c>
      <c r="F779" s="1">
        <v>29.840312999999998</v>
      </c>
      <c r="G779" s="48">
        <v>-0.3</v>
      </c>
      <c r="H779" s="2">
        <f t="shared" si="133"/>
        <v>79402.865294094139</v>
      </c>
      <c r="I779" s="2">
        <f t="shared" si="134"/>
        <v>0.67872918399708593</v>
      </c>
      <c r="J779" s="7">
        <f t="shared" si="135"/>
        <v>53893.041968091049</v>
      </c>
      <c r="K779" s="2">
        <f t="shared" si="136"/>
        <v>27005695.1312223</v>
      </c>
      <c r="L779" s="62"/>
    </row>
    <row r="780" spans="1:15" outlineLevel="2">
      <c r="A780" s="1">
        <v>373</v>
      </c>
      <c r="B780" s="1">
        <v>2017</v>
      </c>
      <c r="C780" s="1">
        <f t="shared" si="132"/>
        <v>4.5</v>
      </c>
      <c r="D780" s="2">
        <v>710773.8</v>
      </c>
      <c r="E780" s="1">
        <v>32</v>
      </c>
      <c r="F780" s="1">
        <v>29.229191</v>
      </c>
      <c r="G780" s="48">
        <v>-0.3</v>
      </c>
      <c r="H780" s="2">
        <f t="shared" si="133"/>
        <v>80007.624206420631</v>
      </c>
      <c r="I780" s="2">
        <f t="shared" si="134"/>
        <v>0.67872918399708593</v>
      </c>
      <c r="J780" s="7">
        <f t="shared" si="135"/>
        <v>54303.509491169374</v>
      </c>
      <c r="K780" s="2">
        <f t="shared" si="136"/>
        <v>20775343.157995801</v>
      </c>
      <c r="L780" s="62"/>
    </row>
    <row r="781" spans="1:15" outlineLevel="2">
      <c r="A781" s="1">
        <v>373</v>
      </c>
      <c r="B781" s="1">
        <v>2016</v>
      </c>
      <c r="C781" s="1">
        <f t="shared" si="132"/>
        <v>5.5</v>
      </c>
      <c r="D781" s="2">
        <v>735932.03999999992</v>
      </c>
      <c r="E781" s="1">
        <v>32</v>
      </c>
      <c r="F781" s="1">
        <v>28.620576</v>
      </c>
      <c r="G781" s="48">
        <v>-0.3</v>
      </c>
      <c r="H781" s="2">
        <f t="shared" si="133"/>
        <v>101035.44743276399</v>
      </c>
      <c r="I781" s="2">
        <f t="shared" si="134"/>
        <v>0.67872918399708593</v>
      </c>
      <c r="J781" s="7">
        <f t="shared" si="135"/>
        <v>68575.706790820375</v>
      </c>
      <c r="K781" s="2">
        <f t="shared" si="136"/>
        <v>21062798.881655037</v>
      </c>
      <c r="L781" s="62"/>
    </row>
    <row r="782" spans="1:15" outlineLevel="2">
      <c r="A782" s="1">
        <v>373</v>
      </c>
      <c r="B782" s="1">
        <v>2015</v>
      </c>
      <c r="C782" s="1">
        <f t="shared" si="132"/>
        <v>6.5</v>
      </c>
      <c r="D782" s="2">
        <v>3113394.48</v>
      </c>
      <c r="E782" s="1">
        <v>32</v>
      </c>
      <c r="F782" s="1">
        <v>28.014337999999999</v>
      </c>
      <c r="G782" s="48">
        <v>-0.3</v>
      </c>
      <c r="H782" s="2">
        <f t="shared" si="133"/>
        <v>504113.10909154668</v>
      </c>
      <c r="I782" s="2">
        <f t="shared" si="134"/>
        <v>0.67872918399708593</v>
      </c>
      <c r="J782" s="7">
        <f t="shared" si="135"/>
        <v>342156.27917593945</v>
      </c>
      <c r="K782" s="2">
        <f t="shared" si="136"/>
        <v>87219685.290054232</v>
      </c>
      <c r="L782" s="62"/>
    </row>
    <row r="783" spans="1:15" outlineLevel="2">
      <c r="A783" s="1">
        <v>373</v>
      </c>
      <c r="B783" s="1">
        <v>2014</v>
      </c>
      <c r="C783" s="1">
        <f t="shared" si="132"/>
        <v>7.5</v>
      </c>
      <c r="D783" s="2">
        <v>30826.979999999996</v>
      </c>
      <c r="E783" s="1">
        <v>32</v>
      </c>
      <c r="F783" s="1">
        <v>27.410357000000001</v>
      </c>
      <c r="G783" s="48">
        <v>-0.3</v>
      </c>
      <c r="H783" s="2">
        <f t="shared" si="133"/>
        <v>5747.8213393306851</v>
      </c>
      <c r="I783" s="2">
        <f t="shared" si="134"/>
        <v>0.67872918399708593</v>
      </c>
      <c r="J783" s="7">
        <f t="shared" si="135"/>
        <v>3901.2140874049533</v>
      </c>
      <c r="K783" s="2">
        <f t="shared" si="136"/>
        <v>844978.52703185997</v>
      </c>
      <c r="L783" s="62"/>
    </row>
    <row r="784" spans="1:15" outlineLevel="2">
      <c r="A784" s="1">
        <v>373</v>
      </c>
      <c r="B784" s="1">
        <v>2013</v>
      </c>
      <c r="C784" s="1">
        <f t="shared" si="132"/>
        <v>8.5</v>
      </c>
      <c r="D784" s="2">
        <v>716881.69</v>
      </c>
      <c r="E784" s="1">
        <v>32</v>
      </c>
      <c r="F784" s="1">
        <v>26.808510999999999</v>
      </c>
      <c r="G784" s="48">
        <v>-0.3</v>
      </c>
      <c r="H784" s="2">
        <f t="shared" si="133"/>
        <v>151193.38844741666</v>
      </c>
      <c r="I784" s="2">
        <f t="shared" si="134"/>
        <v>0.67872918399708593</v>
      </c>
      <c r="J784" s="7">
        <f t="shared" si="135"/>
        <v>102619.36516666955</v>
      </c>
      <c r="K784" s="2">
        <f t="shared" si="136"/>
        <v>19218530.672063589</v>
      </c>
      <c r="L784" s="62"/>
    </row>
    <row r="785" spans="1:12" outlineLevel="2">
      <c r="A785" s="1">
        <v>373</v>
      </c>
      <c r="B785" s="1">
        <v>2012</v>
      </c>
      <c r="C785" s="1">
        <f t="shared" si="132"/>
        <v>9.5</v>
      </c>
      <c r="D785" s="2">
        <v>995380.19</v>
      </c>
      <c r="E785" s="1">
        <v>32</v>
      </c>
      <c r="F785" s="1">
        <v>26.208670999999999</v>
      </c>
      <c r="G785" s="48">
        <v>-0.3</v>
      </c>
      <c r="H785" s="2">
        <f t="shared" si="133"/>
        <v>234185.82526513326</v>
      </c>
      <c r="I785" s="2">
        <f t="shared" si="134"/>
        <v>0.67872918399708593</v>
      </c>
      <c r="J785" s="7">
        <f t="shared" si="135"/>
        <v>158948.75408588804</v>
      </c>
      <c r="K785" s="2">
        <f t="shared" si="136"/>
        <v>26087591.919627488</v>
      </c>
      <c r="L785" s="62"/>
    </row>
    <row r="786" spans="1:12" outlineLevel="2">
      <c r="A786" s="1">
        <v>373</v>
      </c>
      <c r="B786" s="1">
        <v>2011</v>
      </c>
      <c r="C786" s="1">
        <f t="shared" si="132"/>
        <v>10.5</v>
      </c>
      <c r="D786" s="2">
        <v>976533.92</v>
      </c>
      <c r="E786" s="1">
        <v>32</v>
      </c>
      <c r="F786" s="1">
        <v>25.610769999999999</v>
      </c>
      <c r="G786" s="48">
        <v>-0.3</v>
      </c>
      <c r="H786" s="2">
        <f t="shared" si="133"/>
        <v>253471.55509331508</v>
      </c>
      <c r="I786" s="2">
        <f t="shared" si="134"/>
        <v>0.67872918399708593</v>
      </c>
      <c r="J786" s="7">
        <f t="shared" si="135"/>
        <v>172038.54175495816</v>
      </c>
      <c r="K786" s="2">
        <f t="shared" si="136"/>
        <v>25009785.622318398</v>
      </c>
      <c r="L786" s="62"/>
    </row>
    <row r="787" spans="1:12" outlineLevel="2">
      <c r="A787" s="1">
        <v>373</v>
      </c>
      <c r="B787" s="1">
        <v>2010</v>
      </c>
      <c r="C787" s="1">
        <f t="shared" si="132"/>
        <v>11.5</v>
      </c>
      <c r="D787" s="2">
        <v>596120.12</v>
      </c>
      <c r="E787" s="1">
        <v>32</v>
      </c>
      <c r="F787" s="1">
        <v>25.014921999999999</v>
      </c>
      <c r="G787" s="48">
        <v>-0.3</v>
      </c>
      <c r="H787" s="2">
        <f t="shared" si="133"/>
        <v>169160.28738250531</v>
      </c>
      <c r="I787" s="2">
        <f t="shared" si="134"/>
        <v>0.67872918399708593</v>
      </c>
      <c r="J787" s="7">
        <f t="shared" si="135"/>
        <v>114814.02381984038</v>
      </c>
      <c r="K787" s="2">
        <f t="shared" si="136"/>
        <v>14911898.304430639</v>
      </c>
      <c r="L787" s="62"/>
    </row>
    <row r="788" spans="1:12" outlineLevel="2">
      <c r="A788" s="1">
        <v>373</v>
      </c>
      <c r="B788" s="1">
        <v>2009</v>
      </c>
      <c r="C788" s="1">
        <f t="shared" si="132"/>
        <v>12.5</v>
      </c>
      <c r="D788" s="2">
        <v>1029687.9400000001</v>
      </c>
      <c r="E788" s="1">
        <v>32</v>
      </c>
      <c r="F788" s="1">
        <v>24.421405</v>
      </c>
      <c r="G788" s="48">
        <v>-0.3</v>
      </c>
      <c r="H788" s="2">
        <f t="shared" si="133"/>
        <v>317020.75736679975</v>
      </c>
      <c r="I788" s="2">
        <f t="shared" si="134"/>
        <v>0.67872918399708593</v>
      </c>
      <c r="J788" s="7">
        <f t="shared" si="135"/>
        <v>215171.23995770616</v>
      </c>
      <c r="K788" s="2">
        <f t="shared" si="136"/>
        <v>25146426.206355702</v>
      </c>
      <c r="L788" s="62"/>
    </row>
    <row r="789" spans="1:12" outlineLevel="2">
      <c r="A789" s="1">
        <v>373</v>
      </c>
      <c r="B789" s="1">
        <v>2008</v>
      </c>
      <c r="C789" s="1">
        <f t="shared" si="132"/>
        <v>13.5</v>
      </c>
      <c r="D789" s="2">
        <v>223429.2</v>
      </c>
      <c r="E789" s="1">
        <v>32</v>
      </c>
      <c r="F789" s="1">
        <v>23.830545999999998</v>
      </c>
      <c r="G789" s="48">
        <v>-0.3</v>
      </c>
      <c r="H789" s="2">
        <f t="shared" si="133"/>
        <v>74152.591973557515</v>
      </c>
      <c r="I789" s="2">
        <f t="shared" si="134"/>
        <v>0.67872918399708593</v>
      </c>
      <c r="J789" s="7">
        <f t="shared" si="135"/>
        <v>50329.528241481559</v>
      </c>
      <c r="K789" s="2">
        <f t="shared" si="136"/>
        <v>5324439.8283431996</v>
      </c>
      <c r="L789" s="62"/>
    </row>
    <row r="790" spans="1:12" outlineLevel="2">
      <c r="A790" s="1">
        <v>373</v>
      </c>
      <c r="B790" s="1">
        <v>2007</v>
      </c>
      <c r="C790" s="1">
        <f t="shared" si="132"/>
        <v>14.5</v>
      </c>
      <c r="D790" s="2">
        <v>637695.01</v>
      </c>
      <c r="E790" s="1">
        <v>32</v>
      </c>
      <c r="F790" s="1">
        <v>23.242687</v>
      </c>
      <c r="G790" s="48">
        <v>-0.3</v>
      </c>
      <c r="H790" s="2">
        <f t="shared" si="133"/>
        <v>226870.10129501778</v>
      </c>
      <c r="I790" s="2">
        <f t="shared" si="134"/>
        <v>0.67872918399708593</v>
      </c>
      <c r="J790" s="7">
        <f t="shared" si="135"/>
        <v>153983.35872530364</v>
      </c>
      <c r="K790" s="2">
        <f t="shared" si="136"/>
        <v>14821745.518891871</v>
      </c>
      <c r="L790" s="62"/>
    </row>
    <row r="791" spans="1:12" outlineLevel="2">
      <c r="A791" s="1">
        <v>373</v>
      </c>
      <c r="B791" s="1">
        <v>2006</v>
      </c>
      <c r="C791" s="1">
        <f t="shared" si="132"/>
        <v>15.5</v>
      </c>
      <c r="D791" s="2">
        <v>1457976.1999999997</v>
      </c>
      <c r="E791" s="1">
        <v>32</v>
      </c>
      <c r="F791" s="1">
        <v>22.658225000000002</v>
      </c>
      <c r="G791" s="48">
        <v>-0.3</v>
      </c>
      <c r="H791" s="2">
        <f t="shared" si="133"/>
        <v>553315.9781400467</v>
      </c>
      <c r="I791" s="2">
        <f t="shared" si="134"/>
        <v>0.67872918399708593</v>
      </c>
      <c r="J791" s="7">
        <f t="shared" si="135"/>
        <v>375551.70233554335</v>
      </c>
      <c r="K791" s="2">
        <f t="shared" si="136"/>
        <v>33035152.784244996</v>
      </c>
      <c r="L791" s="62"/>
    </row>
    <row r="792" spans="1:12" outlineLevel="2">
      <c r="A792" s="1">
        <v>373</v>
      </c>
      <c r="B792" s="1">
        <v>2005</v>
      </c>
      <c r="C792" s="1">
        <f t="shared" si="132"/>
        <v>16.5</v>
      </c>
      <c r="D792" s="2">
        <v>316393.10000000003</v>
      </c>
      <c r="E792" s="1">
        <v>32</v>
      </c>
      <c r="F792" s="1">
        <v>22.077580999999999</v>
      </c>
      <c r="G792" s="48">
        <v>-0.3</v>
      </c>
      <c r="H792" s="2">
        <f t="shared" si="133"/>
        <v>127537.51184317411</v>
      </c>
      <c r="I792" s="2">
        <f t="shared" si="134"/>
        <v>0.67872918399708593</v>
      </c>
      <c r="J792" s="7">
        <f t="shared" si="135"/>
        <v>86563.431342336247</v>
      </c>
      <c r="K792" s="2">
        <f t="shared" si="136"/>
        <v>6985194.2930911006</v>
      </c>
      <c r="L792" s="62"/>
    </row>
    <row r="793" spans="1:12" outlineLevel="2">
      <c r="A793" s="1">
        <v>373</v>
      </c>
      <c r="B793" s="1">
        <v>2004</v>
      </c>
      <c r="C793" s="1">
        <f t="shared" si="132"/>
        <v>17.5</v>
      </c>
      <c r="D793" s="2">
        <v>224748.44</v>
      </c>
      <c r="E793" s="1">
        <v>32</v>
      </c>
      <c r="F793" s="1">
        <v>21.501169999999998</v>
      </c>
      <c r="G793" s="48">
        <v>-0.3</v>
      </c>
      <c r="H793" s="2">
        <f t="shared" si="133"/>
        <v>95858.573863211263</v>
      </c>
      <c r="I793" s="2">
        <f t="shared" si="134"/>
        <v>0.67872918399708593</v>
      </c>
      <c r="J793" s="7">
        <f t="shared" si="135"/>
        <v>65062.011617301767</v>
      </c>
      <c r="K793" s="2">
        <f t="shared" si="136"/>
        <v>4832354.4156748001</v>
      </c>
      <c r="L793" s="62"/>
    </row>
    <row r="794" spans="1:12" outlineLevel="2">
      <c r="A794" s="1">
        <v>373</v>
      </c>
      <c r="B794" s="1">
        <v>2003</v>
      </c>
      <c r="C794" s="1">
        <f t="shared" si="132"/>
        <v>18.5</v>
      </c>
      <c r="D794" s="2">
        <v>122708.65</v>
      </c>
      <c r="E794" s="1">
        <v>32</v>
      </c>
      <c r="F794" s="1">
        <v>20.929399</v>
      </c>
      <c r="G794" s="48">
        <v>-0.3</v>
      </c>
      <c r="H794" s="2">
        <f t="shared" si="133"/>
        <v>55187.376700570152</v>
      </c>
      <c r="I794" s="2">
        <f t="shared" si="134"/>
        <v>0.67872918399708593</v>
      </c>
      <c r="J794" s="7">
        <f t="shared" si="135"/>
        <v>37457.283154917772</v>
      </c>
      <c r="K794" s="2">
        <f t="shared" si="136"/>
        <v>2568218.29660135</v>
      </c>
      <c r="L794" s="62"/>
    </row>
    <row r="795" spans="1:12" outlineLevel="2">
      <c r="A795" s="1">
        <v>373</v>
      </c>
      <c r="B795" s="1">
        <v>2002</v>
      </c>
      <c r="C795" s="1">
        <f t="shared" si="132"/>
        <v>19.5</v>
      </c>
      <c r="D795" s="2">
        <v>112639</v>
      </c>
      <c r="E795" s="1">
        <v>32</v>
      </c>
      <c r="F795" s="1">
        <v>20.362662</v>
      </c>
      <c r="G795" s="48">
        <v>-0.3</v>
      </c>
      <c r="H795" s="2">
        <f t="shared" si="133"/>
        <v>53251.985921143751</v>
      </c>
      <c r="I795" s="2">
        <f t="shared" si="134"/>
        <v>0.67872918399708593</v>
      </c>
      <c r="J795" s="7">
        <f t="shared" si="135"/>
        <v>36143.676950482208</v>
      </c>
      <c r="K795" s="2">
        <f t="shared" si="136"/>
        <v>2293629.8850179999</v>
      </c>
      <c r="L795" s="62"/>
    </row>
    <row r="796" spans="1:12" outlineLevel="2">
      <c r="A796" s="1">
        <v>373</v>
      </c>
      <c r="B796" s="1">
        <v>2001</v>
      </c>
      <c r="C796" s="1">
        <v>19.5</v>
      </c>
      <c r="D796" s="2">
        <v>106990.79999999999</v>
      </c>
      <c r="E796" s="1">
        <v>32</v>
      </c>
      <c r="F796" s="1">
        <v>19.801383000000001</v>
      </c>
      <c r="G796" s="48">
        <v>-0.3</v>
      </c>
      <c r="H796" s="2">
        <f t="shared" si="133"/>
        <v>53021.304038771239</v>
      </c>
      <c r="I796" s="2">
        <f t="shared" si="134"/>
        <v>0.67872918399708593</v>
      </c>
      <c r="J796" s="7">
        <f t="shared" ref="J796:J800" si="137">IF((D796*(1-G796)-H796*I796)&lt;0,D796*(1-G796),H796*I796)</f>
        <v>35987.106424696598</v>
      </c>
      <c r="K796" s="2">
        <f t="shared" ref="K796:K800" si="138">+D796*F796</f>
        <v>2118565.8082764</v>
      </c>
      <c r="L796" s="62"/>
    </row>
    <row r="797" spans="1:12" outlineLevel="2">
      <c r="A797" s="1">
        <v>373</v>
      </c>
      <c r="B797" s="1">
        <v>2000</v>
      </c>
      <c r="C797" s="1">
        <v>19.5</v>
      </c>
      <c r="D797" s="2">
        <v>144100.6</v>
      </c>
      <c r="E797" s="1">
        <v>32</v>
      </c>
      <c r="F797" s="1">
        <v>19.245902000000001</v>
      </c>
      <c r="G797" s="48">
        <v>-0.3</v>
      </c>
      <c r="H797" s="2">
        <f t="shared" si="133"/>
        <v>74663.597704263753</v>
      </c>
      <c r="I797" s="2">
        <f t="shared" si="134"/>
        <v>0.67872918399708593</v>
      </c>
      <c r="J797" s="7">
        <f t="shared" si="137"/>
        <v>50676.362744101636</v>
      </c>
      <c r="K797" s="2">
        <f t="shared" si="138"/>
        <v>2773346.0257412004</v>
      </c>
      <c r="L797" s="62"/>
    </row>
    <row r="798" spans="1:12" outlineLevel="2">
      <c r="A798" s="1">
        <v>373</v>
      </c>
      <c r="B798" s="1">
        <v>1999</v>
      </c>
      <c r="C798" s="1">
        <v>19.5</v>
      </c>
      <c r="D798" s="2">
        <v>688898.05</v>
      </c>
      <c r="E798" s="1">
        <v>32</v>
      </c>
      <c r="F798" s="1">
        <v>18.696484000000002</v>
      </c>
      <c r="G798" s="48">
        <v>-0.3</v>
      </c>
      <c r="H798" s="2">
        <f t="shared" si="133"/>
        <v>372318.62811584189</v>
      </c>
      <c r="I798" s="2">
        <f t="shared" si="134"/>
        <v>0.67872918399708593</v>
      </c>
      <c r="J798" s="7">
        <f t="shared" si="137"/>
        <v>252703.51864797986</v>
      </c>
      <c r="K798" s="2">
        <f t="shared" si="138"/>
        <v>12879971.369456202</v>
      </c>
      <c r="L798" s="62"/>
    </row>
    <row r="799" spans="1:12" outlineLevel="2">
      <c r="A799" s="1">
        <v>373</v>
      </c>
      <c r="B799" s="1">
        <v>1998</v>
      </c>
      <c r="C799" s="1">
        <v>19.5</v>
      </c>
      <c r="D799" s="2">
        <v>165943.73000000001</v>
      </c>
      <c r="E799" s="1">
        <v>32</v>
      </c>
      <c r="F799" s="1">
        <v>18.153400999999999</v>
      </c>
      <c r="G799" s="48">
        <v>-0.3</v>
      </c>
      <c r="H799" s="2">
        <f t="shared" si="133"/>
        <v>93346.349113642238</v>
      </c>
      <c r="I799" s="2">
        <f t="shared" si="134"/>
        <v>0.67872918399708593</v>
      </c>
      <c r="J799" s="7">
        <f t="shared" si="137"/>
        <v>63356.891363009505</v>
      </c>
      <c r="K799" s="2">
        <f t="shared" si="138"/>
        <v>3012443.07412573</v>
      </c>
      <c r="L799" s="62"/>
    </row>
    <row r="800" spans="1:12" outlineLevel="2">
      <c r="A800" s="1">
        <v>373</v>
      </c>
      <c r="B800" s="1">
        <v>1997</v>
      </c>
      <c r="C800" s="1">
        <v>19.5</v>
      </c>
      <c r="D800" s="2">
        <v>218720.24</v>
      </c>
      <c r="E800" s="1">
        <v>32</v>
      </c>
      <c r="F800" s="1">
        <v>17.616890999999999</v>
      </c>
      <c r="G800" s="48">
        <v>-0.3</v>
      </c>
      <c r="H800" s="2">
        <f t="shared" si="133"/>
        <v>127801.25525481274</v>
      </c>
      <c r="I800" s="2">
        <f t="shared" si="134"/>
        <v>0.67872918399708593</v>
      </c>
      <c r="J800" s="7">
        <f t="shared" si="137"/>
        <v>86742.441692902343</v>
      </c>
      <c r="K800" s="2">
        <f t="shared" si="138"/>
        <v>3853170.6275738394</v>
      </c>
      <c r="L800" s="62"/>
    </row>
    <row r="801" spans="1:12" outlineLevel="2">
      <c r="A801" s="1">
        <v>373</v>
      </c>
      <c r="B801" s="1">
        <v>1996</v>
      </c>
      <c r="C801" s="1">
        <v>19.5</v>
      </c>
      <c r="D801" s="2">
        <v>265777.81</v>
      </c>
      <c r="E801" s="1">
        <v>32</v>
      </c>
      <c r="F801" s="1">
        <v>17.087160000000001</v>
      </c>
      <c r="G801" s="48">
        <v>-0.3</v>
      </c>
      <c r="H801" s="2">
        <f t="shared" si="133"/>
        <v>161017.26696576623</v>
      </c>
      <c r="I801" s="2">
        <f t="shared" si="134"/>
        <v>0.67872918399708593</v>
      </c>
      <c r="J801" s="7">
        <f t="shared" si="135"/>
        <v>109287.11821711545</v>
      </c>
      <c r="K801" s="2">
        <f t="shared" si="136"/>
        <v>4541387.9639196005</v>
      </c>
      <c r="L801" s="62"/>
    </row>
    <row r="802" spans="1:12" outlineLevel="2">
      <c r="A802" s="1">
        <v>373</v>
      </c>
      <c r="B802" s="1">
        <v>1995</v>
      </c>
      <c r="C802" s="1">
        <f t="shared" si="132"/>
        <v>26.5</v>
      </c>
      <c r="D802" s="2">
        <v>227296.34000000003</v>
      </c>
      <c r="E802" s="1">
        <v>32</v>
      </c>
      <c r="F802" s="1">
        <v>16.564375999999999</v>
      </c>
      <c r="G802" s="48">
        <v>-0.3</v>
      </c>
      <c r="H802" s="2">
        <f t="shared" si="133"/>
        <v>142531.22165815652</v>
      </c>
      <c r="I802" s="2">
        <f t="shared" si="134"/>
        <v>0.67872918399708593</v>
      </c>
      <c r="J802" s="7">
        <f t="shared" si="135"/>
        <v>96740.099770148357</v>
      </c>
      <c r="K802" s="2">
        <f t="shared" si="136"/>
        <v>3765022.0391838402</v>
      </c>
      <c r="L802" s="62"/>
    </row>
    <row r="803" spans="1:12" outlineLevel="2">
      <c r="A803" s="1">
        <v>373</v>
      </c>
      <c r="B803" s="1">
        <v>1994</v>
      </c>
      <c r="C803" s="1">
        <f t="shared" si="132"/>
        <v>27.5</v>
      </c>
      <c r="D803" s="2">
        <v>227138.86000000002</v>
      </c>
      <c r="E803" s="1">
        <v>32</v>
      </c>
      <c r="F803" s="1">
        <v>16.048666999999998</v>
      </c>
      <c r="G803" s="48">
        <v>-0.3</v>
      </c>
      <c r="H803" s="2">
        <f t="shared" si="133"/>
        <v>147191.18346970298</v>
      </c>
      <c r="I803" s="2">
        <f t="shared" si="134"/>
        <v>0.67872918399708593</v>
      </c>
      <c r="J803" s="7">
        <f t="shared" si="135"/>
        <v>99902.951847956865</v>
      </c>
      <c r="K803" s="2">
        <f t="shared" si="136"/>
        <v>3645275.9268996199</v>
      </c>
      <c r="L803" s="62"/>
    </row>
    <row r="804" spans="1:12" outlineLevel="2">
      <c r="A804" s="1">
        <v>373</v>
      </c>
      <c r="B804" s="1">
        <v>1993</v>
      </c>
      <c r="C804" s="1">
        <f t="shared" si="132"/>
        <v>28.5</v>
      </c>
      <c r="D804" s="2">
        <v>201758.97</v>
      </c>
      <c r="E804" s="1">
        <v>32</v>
      </c>
      <c r="F804" s="1">
        <v>15.540182</v>
      </c>
      <c r="G804" s="48">
        <v>-0.3</v>
      </c>
      <c r="H804" s="2">
        <f t="shared" si="133"/>
        <v>134912.20949649057</v>
      </c>
      <c r="I804" s="2">
        <f t="shared" si="134"/>
        <v>0.67872918399708593</v>
      </c>
      <c r="J804" s="7">
        <f t="shared" si="135"/>
        <v>91568.853862796954</v>
      </c>
      <c r="K804" s="2">
        <f t="shared" si="136"/>
        <v>3135371.1139325402</v>
      </c>
      <c r="L804" s="62"/>
    </row>
    <row r="805" spans="1:12" outlineLevel="2">
      <c r="A805" s="1">
        <v>373</v>
      </c>
      <c r="B805" s="1">
        <v>1992</v>
      </c>
      <c r="C805" s="1">
        <f t="shared" si="132"/>
        <v>29.5</v>
      </c>
      <c r="D805" s="2">
        <v>141944.28999999998</v>
      </c>
      <c r="E805" s="1">
        <v>32</v>
      </c>
      <c r="F805" s="1">
        <v>15.038981</v>
      </c>
      <c r="G805" s="48">
        <v>-0.3</v>
      </c>
      <c r="H805" s="2">
        <f t="shared" si="133"/>
        <v>97805.491860030088</v>
      </c>
      <c r="I805" s="2">
        <f t="shared" si="134"/>
        <v>0.67872918399708593</v>
      </c>
      <c r="J805" s="7">
        <f t="shared" si="135"/>
        <v>66383.441680591844</v>
      </c>
      <c r="K805" s="2">
        <f t="shared" si="136"/>
        <v>2134697.4803684899</v>
      </c>
      <c r="L805" s="62"/>
    </row>
    <row r="806" spans="1:12" outlineLevel="2">
      <c r="A806" s="1">
        <v>373</v>
      </c>
      <c r="B806" s="1">
        <v>1991</v>
      </c>
      <c r="C806" s="1">
        <f t="shared" si="132"/>
        <v>30.5</v>
      </c>
      <c r="D806" s="2">
        <v>136493.24</v>
      </c>
      <c r="E806" s="1">
        <v>32</v>
      </c>
      <c r="F806" s="1">
        <v>14.545037000000001</v>
      </c>
      <c r="G806" s="48">
        <v>-0.3</v>
      </c>
      <c r="H806" s="2">
        <f t="shared" si="133"/>
        <v>96788.430941723622</v>
      </c>
      <c r="I806" s="2">
        <f t="shared" si="134"/>
        <v>0.67872918399708593</v>
      </c>
      <c r="J806" s="7">
        <f t="shared" si="135"/>
        <v>65693.132753434373</v>
      </c>
      <c r="K806" s="2">
        <f t="shared" si="136"/>
        <v>1985299.22604988</v>
      </c>
      <c r="L806" s="62"/>
    </row>
    <row r="807" spans="1:12" outlineLevel="2">
      <c r="A807" s="1">
        <v>373</v>
      </c>
      <c r="B807" s="1">
        <v>1990</v>
      </c>
      <c r="C807" s="1">
        <f t="shared" si="132"/>
        <v>31.5</v>
      </c>
      <c r="D807" s="2">
        <v>122236.54999999999</v>
      </c>
      <c r="E807" s="1">
        <v>32</v>
      </c>
      <c r="F807" s="1">
        <v>14.058343000000001</v>
      </c>
      <c r="G807" s="48">
        <v>-0.3</v>
      </c>
      <c r="H807" s="2">
        <f t="shared" si="133"/>
        <v>89095.754026636088</v>
      </c>
      <c r="I807" s="2">
        <f t="shared" si="134"/>
        <v>0.67872918399708593</v>
      </c>
      <c r="J807" s="7">
        <f t="shared" si="135"/>
        <v>60471.888428103797</v>
      </c>
      <c r="K807" s="2">
        <f t="shared" si="136"/>
        <v>1718443.3470366499</v>
      </c>
      <c r="L807" s="62"/>
    </row>
    <row r="808" spans="1:12" outlineLevel="2">
      <c r="A808" s="1">
        <v>373</v>
      </c>
      <c r="B808" s="1">
        <v>1989</v>
      </c>
      <c r="C808" s="1">
        <f t="shared" si="132"/>
        <v>32.5</v>
      </c>
      <c r="D808" s="2">
        <v>109356.59999999999</v>
      </c>
      <c r="E808" s="1">
        <v>32</v>
      </c>
      <c r="F808" s="1">
        <v>13.578863</v>
      </c>
      <c r="G808" s="48">
        <v>-0.3</v>
      </c>
      <c r="H808" s="2">
        <f t="shared" si="133"/>
        <v>81837.961987201881</v>
      </c>
      <c r="I808" s="2">
        <f t="shared" ref="I808:I839" si="139">$J$866</f>
        <v>0.67872918399708593</v>
      </c>
      <c r="J808" s="7">
        <f t="shared" si="135"/>
        <v>55545.813159558071</v>
      </c>
      <c r="K808" s="2">
        <f t="shared" si="136"/>
        <v>1484938.2895457998</v>
      </c>
      <c r="L808" s="62"/>
    </row>
    <row r="809" spans="1:12" outlineLevel="2">
      <c r="A809" s="1">
        <v>373</v>
      </c>
      <c r="B809" s="1">
        <v>1988</v>
      </c>
      <c r="C809" s="1">
        <f t="shared" si="132"/>
        <v>33.5</v>
      </c>
      <c r="D809" s="2">
        <v>102626.3</v>
      </c>
      <c r="E809" s="1">
        <v>32</v>
      </c>
      <c r="F809" s="1">
        <v>13.106524</v>
      </c>
      <c r="G809" s="48">
        <v>-0.3</v>
      </c>
      <c r="H809" s="2">
        <f t="shared" si="133"/>
        <v>78770.556150763747</v>
      </c>
      <c r="I809" s="2">
        <f t="shared" si="139"/>
        <v>0.67872918399708593</v>
      </c>
      <c r="J809" s="7">
        <f t="shared" si="135"/>
        <v>53463.875299204519</v>
      </c>
      <c r="K809" s="2">
        <f t="shared" si="136"/>
        <v>1345074.0639812001</v>
      </c>
      <c r="L809" s="62"/>
    </row>
    <row r="810" spans="1:12" outlineLevel="2">
      <c r="A810" s="1">
        <v>373</v>
      </c>
      <c r="B810" s="1">
        <v>1987</v>
      </c>
      <c r="C810" s="1">
        <f t="shared" si="132"/>
        <v>34.5</v>
      </c>
      <c r="D810" s="2">
        <v>91687.7</v>
      </c>
      <c r="E810" s="1">
        <v>32</v>
      </c>
      <c r="F810" s="1">
        <v>12.641232</v>
      </c>
      <c r="G810" s="48">
        <v>-0.3</v>
      </c>
      <c r="H810" s="2">
        <f t="shared" si="133"/>
        <v>72107.787080614988</v>
      </c>
      <c r="I810" s="2">
        <f t="shared" si="139"/>
        <v>0.67872918399708593</v>
      </c>
      <c r="J810" s="7">
        <f t="shared" si="135"/>
        <v>48941.659485061427</v>
      </c>
      <c r="K810" s="2">
        <f t="shared" si="136"/>
        <v>1159045.4872464</v>
      </c>
      <c r="L810" s="62"/>
    </row>
    <row r="811" spans="1:12" outlineLevel="2">
      <c r="A811" s="1">
        <v>373</v>
      </c>
      <c r="B811" s="1">
        <v>1986</v>
      </c>
      <c r="C811" s="1">
        <f t="shared" si="132"/>
        <v>35.5</v>
      </c>
      <c r="D811" s="2">
        <v>146500.81</v>
      </c>
      <c r="E811" s="1">
        <v>32</v>
      </c>
      <c r="F811" s="1">
        <v>12.182853</v>
      </c>
      <c r="G811" s="48">
        <v>-0.3</v>
      </c>
      <c r="H811" s="2">
        <f t="shared" si="133"/>
        <v>117943.64105018097</v>
      </c>
      <c r="I811" s="2">
        <f t="shared" si="139"/>
        <v>0.67872918399708593</v>
      </c>
      <c r="J811" s="7">
        <f t="shared" si="135"/>
        <v>80051.791247634537</v>
      </c>
      <c r="K811" s="2">
        <f t="shared" si="136"/>
        <v>1784797.8326109299</v>
      </c>
      <c r="L811" s="62"/>
    </row>
    <row r="812" spans="1:12" outlineLevel="2">
      <c r="A812" s="1">
        <v>373</v>
      </c>
      <c r="B812" s="1">
        <v>1985</v>
      </c>
      <c r="C812" s="1">
        <f t="shared" si="132"/>
        <v>36.5</v>
      </c>
      <c r="D812" s="2">
        <v>116329.23999999999</v>
      </c>
      <c r="E812" s="1">
        <v>32</v>
      </c>
      <c r="F812" s="1">
        <v>11.731242</v>
      </c>
      <c r="G812" s="48">
        <v>-0.3</v>
      </c>
      <c r="H812" s="2">
        <f t="shared" si="133"/>
        <v>95787.624314034241</v>
      </c>
      <c r="I812" s="2">
        <f t="shared" si="139"/>
        <v>0.67872918399708593</v>
      </c>
      <c r="J812" s="7">
        <f t="shared" si="135"/>
        <v>65013.856087683889</v>
      </c>
      <c r="K812" s="2">
        <f t="shared" si="136"/>
        <v>1364686.4661160798</v>
      </c>
      <c r="L812" s="62"/>
    </row>
    <row r="813" spans="1:12" outlineLevel="2">
      <c r="A813" s="1">
        <v>373</v>
      </c>
      <c r="B813" s="1">
        <v>1984</v>
      </c>
      <c r="C813" s="1">
        <f t="shared" si="132"/>
        <v>37.5</v>
      </c>
      <c r="D813" s="2">
        <v>64596.320000000007</v>
      </c>
      <c r="E813" s="1">
        <v>32</v>
      </c>
      <c r="F813" s="1">
        <v>11.286194999999999</v>
      </c>
      <c r="G813" s="48">
        <v>-0.3</v>
      </c>
      <c r="H813" s="2">
        <f t="shared" si="133"/>
        <v>54357.695283027511</v>
      </c>
      <c r="I813" s="2">
        <f t="shared" si="139"/>
        <v>0.67872918399708593</v>
      </c>
      <c r="J813" s="7">
        <f t="shared" ref="J813:J844" si="140">IF((D813*(1-G813)-H813*I813)&lt;0,D813*(1-G813),H813*I813)</f>
        <v>36894.154163411513</v>
      </c>
      <c r="K813" s="2">
        <f t="shared" ref="K813:K844" si="141">+D813*F813</f>
        <v>729046.6638024</v>
      </c>
      <c r="L813" s="62"/>
    </row>
    <row r="814" spans="1:12" outlineLevel="2">
      <c r="A814" s="1">
        <v>373</v>
      </c>
      <c r="B814" s="1">
        <v>1983</v>
      </c>
      <c r="C814" s="1">
        <f t="shared" si="132"/>
        <v>38.5</v>
      </c>
      <c r="D814" s="2">
        <v>32129.29</v>
      </c>
      <c r="E814" s="1">
        <v>32</v>
      </c>
      <c r="F814" s="1">
        <v>10.847466000000001</v>
      </c>
      <c r="G814" s="48">
        <v>-0.3</v>
      </c>
      <c r="H814" s="2">
        <f t="shared" si="133"/>
        <v>27609.395901784941</v>
      </c>
      <c r="I814" s="2">
        <f t="shared" si="139"/>
        <v>0.67872918399708593</v>
      </c>
      <c r="J814" s="7">
        <f t="shared" si="140"/>
        <v>18739.30275107098</v>
      </c>
      <c r="K814" s="2">
        <f t="shared" si="141"/>
        <v>348521.38087914005</v>
      </c>
      <c r="L814" s="62"/>
    </row>
    <row r="815" spans="1:12" outlineLevel="2">
      <c r="A815" s="1">
        <v>373</v>
      </c>
      <c r="B815" s="1">
        <v>1982</v>
      </c>
      <c r="C815" s="1">
        <f t="shared" si="132"/>
        <v>39.5</v>
      </c>
      <c r="D815" s="2">
        <v>121593.51</v>
      </c>
      <c r="E815" s="1">
        <v>32</v>
      </c>
      <c r="F815" s="1">
        <v>10.414806</v>
      </c>
      <c r="G815" s="48">
        <v>-0.3</v>
      </c>
      <c r="H815" s="2">
        <f t="shared" si="133"/>
        <v>106625.16728869444</v>
      </c>
      <c r="I815" s="2">
        <f t="shared" si="139"/>
        <v>0.67872918399708593</v>
      </c>
      <c r="J815" s="7">
        <f t="shared" si="140"/>
        <v>72369.612787408361</v>
      </c>
      <c r="K815" s="2">
        <f t="shared" si="141"/>
        <v>1266372.81750906</v>
      </c>
      <c r="L815" s="62"/>
    </row>
    <row r="816" spans="1:12" outlineLevel="2">
      <c r="A816" s="1">
        <v>373</v>
      </c>
      <c r="B816" s="1">
        <v>1981</v>
      </c>
      <c r="C816" s="1">
        <f t="shared" si="132"/>
        <v>40.5</v>
      </c>
      <c r="D816" s="2">
        <v>134740.22</v>
      </c>
      <c r="E816" s="1">
        <v>32</v>
      </c>
      <c r="F816" s="1">
        <v>9.9879270000000009</v>
      </c>
      <c r="G816" s="48">
        <v>-0.3</v>
      </c>
      <c r="H816" s="2">
        <f t="shared" si="133"/>
        <v>120490.15707121496</v>
      </c>
      <c r="I816" s="2">
        <f t="shared" si="139"/>
        <v>0.67872918399708593</v>
      </c>
      <c r="J816" s="7">
        <f t="shared" si="140"/>
        <v>81780.185988626443</v>
      </c>
      <c r="K816" s="2">
        <f t="shared" si="141"/>
        <v>1345775.4813239402</v>
      </c>
      <c r="L816" s="62"/>
    </row>
    <row r="817" spans="1:12" outlineLevel="2">
      <c r="A817" s="1">
        <v>373</v>
      </c>
      <c r="B817" s="1">
        <v>1980</v>
      </c>
      <c r="C817" s="1">
        <f t="shared" si="132"/>
        <v>41.5</v>
      </c>
      <c r="D817" s="2">
        <v>90166.98000000001</v>
      </c>
      <c r="E817" s="1">
        <v>32</v>
      </c>
      <c r="F817" s="1">
        <v>9.5665040000000001</v>
      </c>
      <c r="G817" s="48">
        <v>-0.3</v>
      </c>
      <c r="H817" s="2">
        <f t="shared" si="133"/>
        <v>82174.648772209504</v>
      </c>
      <c r="I817" s="2">
        <f t="shared" si="139"/>
        <v>0.67872918399708593</v>
      </c>
      <c r="J817" s="7">
        <f t="shared" si="140"/>
        <v>55774.332306408898</v>
      </c>
      <c r="K817" s="2">
        <f t="shared" si="141"/>
        <v>862582.77483792009</v>
      </c>
      <c r="L817" s="62"/>
    </row>
    <row r="818" spans="1:12" outlineLevel="2">
      <c r="A818" s="1">
        <v>373</v>
      </c>
      <c r="B818" s="1">
        <v>1979</v>
      </c>
      <c r="C818" s="1">
        <f t="shared" si="132"/>
        <v>42.5</v>
      </c>
      <c r="D818" s="2">
        <v>87214.26999999999</v>
      </c>
      <c r="E818" s="1">
        <v>32</v>
      </c>
      <c r="F818" s="1">
        <v>9.1501819999999991</v>
      </c>
      <c r="G818" s="48">
        <v>-0.3</v>
      </c>
      <c r="H818" s="2">
        <f t="shared" si="133"/>
        <v>80958.726732928684</v>
      </c>
      <c r="I818" s="2">
        <f t="shared" si="139"/>
        <v>0.67872918399708593</v>
      </c>
      <c r="J818" s="7">
        <f t="shared" si="140"/>
        <v>54949.050532883753</v>
      </c>
      <c r="K818" s="2">
        <f t="shared" si="141"/>
        <v>798026.44349713984</v>
      </c>
      <c r="L818" s="62"/>
    </row>
    <row r="819" spans="1:12" outlineLevel="2">
      <c r="A819" s="1">
        <v>373</v>
      </c>
      <c r="B819" s="1">
        <v>1978</v>
      </c>
      <c r="C819" s="1">
        <f t="shared" si="132"/>
        <v>43.5</v>
      </c>
      <c r="D819" s="2">
        <v>91196.13</v>
      </c>
      <c r="E819" s="1">
        <v>32</v>
      </c>
      <c r="F819" s="1">
        <v>8.7385570000000001</v>
      </c>
      <c r="G819" s="48">
        <v>-0.3</v>
      </c>
      <c r="H819" s="2">
        <f t="shared" si="133"/>
        <v>86179.989180008357</v>
      </c>
      <c r="I819" s="2">
        <f t="shared" si="139"/>
        <v>0.67872918399708593</v>
      </c>
      <c r="J819" s="7">
        <f t="shared" si="140"/>
        <v>58492.873733024768</v>
      </c>
      <c r="K819" s="2">
        <f t="shared" si="141"/>
        <v>796922.58018441009</v>
      </c>
      <c r="L819" s="62"/>
    </row>
    <row r="820" spans="1:12" outlineLevel="2">
      <c r="A820" s="1">
        <v>373</v>
      </c>
      <c r="B820" s="1">
        <v>1977</v>
      </c>
      <c r="C820" s="1">
        <f t="shared" si="132"/>
        <v>44.5</v>
      </c>
      <c r="D820" s="2">
        <v>112838.48</v>
      </c>
      <c r="E820" s="1">
        <v>32</v>
      </c>
      <c r="F820" s="1">
        <v>8.3311150000000005</v>
      </c>
      <c r="G820" s="48">
        <v>-0.3</v>
      </c>
      <c r="H820" s="2">
        <f t="shared" si="133"/>
        <v>108499.66589697625</v>
      </c>
      <c r="I820" s="2">
        <f t="shared" si="139"/>
        <v>0.67872918399708593</v>
      </c>
      <c r="J820" s="7">
        <f t="shared" si="140"/>
        <v>73641.889698211147</v>
      </c>
      <c r="K820" s="2">
        <f t="shared" si="141"/>
        <v>940070.3533052</v>
      </c>
      <c r="L820" s="62"/>
    </row>
    <row r="821" spans="1:12" outlineLevel="2">
      <c r="A821" s="1">
        <v>373</v>
      </c>
      <c r="B821" s="1">
        <v>1976</v>
      </c>
      <c r="C821" s="1">
        <f t="shared" si="132"/>
        <v>45.5</v>
      </c>
      <c r="D821" s="2">
        <v>110957.31</v>
      </c>
      <c r="E821" s="1">
        <v>32</v>
      </c>
      <c r="F821" s="1">
        <v>7.9273090000000002</v>
      </c>
      <c r="G821" s="48">
        <v>-0.3</v>
      </c>
      <c r="H821" s="2">
        <f t="shared" si="133"/>
        <v>108511.04216148665</v>
      </c>
      <c r="I821" s="2">
        <f t="shared" si="139"/>
        <v>0.67872918399708593</v>
      </c>
      <c r="J821" s="7">
        <f t="shared" si="140"/>
        <v>73649.611100939219</v>
      </c>
      <c r="K821" s="2">
        <f t="shared" si="141"/>
        <v>879592.88217879005</v>
      </c>
      <c r="L821" s="62"/>
    </row>
    <row r="822" spans="1:12" outlineLevel="2">
      <c r="A822" s="1">
        <v>373</v>
      </c>
      <c r="B822" s="1">
        <v>1975</v>
      </c>
      <c r="C822" s="1">
        <f t="shared" si="132"/>
        <v>46.5</v>
      </c>
      <c r="D822" s="2">
        <v>68165.119999999995</v>
      </c>
      <c r="E822" s="1">
        <v>32</v>
      </c>
      <c r="F822" s="1">
        <v>7.526618</v>
      </c>
      <c r="G822" s="48">
        <v>-0.3</v>
      </c>
      <c r="H822" s="2">
        <f t="shared" si="133"/>
        <v>67771.885221456003</v>
      </c>
      <c r="I822" s="2">
        <f t="shared" si="139"/>
        <v>0.67872918399708593</v>
      </c>
      <c r="J822" s="7">
        <f t="shared" si="140"/>
        <v>45998.756354302997</v>
      </c>
      <c r="K822" s="2">
        <f t="shared" si="141"/>
        <v>513052.81916415994</v>
      </c>
      <c r="L822" s="62"/>
    </row>
    <row r="823" spans="1:12" outlineLevel="2">
      <c r="A823" s="1">
        <v>373</v>
      </c>
      <c r="B823" s="1">
        <v>1974</v>
      </c>
      <c r="C823" s="1">
        <f t="shared" si="132"/>
        <v>47.5</v>
      </c>
      <c r="D823" s="2">
        <v>72587.37</v>
      </c>
      <c r="E823" s="1">
        <v>32</v>
      </c>
      <c r="F823" s="1">
        <v>7.1284010000000002</v>
      </c>
      <c r="G823" s="48">
        <v>-0.3</v>
      </c>
      <c r="H823" s="2">
        <f t="shared" si="133"/>
        <v>73342.910838625583</v>
      </c>
      <c r="I823" s="2">
        <f t="shared" si="139"/>
        <v>0.67872918399708593</v>
      </c>
      <c r="J823" s="7">
        <f t="shared" si="140"/>
        <v>49779.974025471369</v>
      </c>
      <c r="K823" s="2">
        <f t="shared" si="141"/>
        <v>517431.88089536998</v>
      </c>
      <c r="L823" s="62"/>
    </row>
    <row r="824" spans="1:12" outlineLevel="2">
      <c r="A824" s="1">
        <v>373</v>
      </c>
      <c r="B824" s="1">
        <v>1973</v>
      </c>
      <c r="C824" s="1">
        <f t="shared" si="132"/>
        <v>48.5</v>
      </c>
      <c r="D824" s="2">
        <v>80890.989999999991</v>
      </c>
      <c r="E824" s="1">
        <v>32</v>
      </c>
      <c r="F824" s="1">
        <v>6.7319420000000001</v>
      </c>
      <c r="G824" s="48">
        <v>-0.3</v>
      </c>
      <c r="H824" s="2">
        <f t="shared" si="133"/>
        <v>83035.802971770187</v>
      </c>
      <c r="I824" s="2">
        <f t="shared" si="139"/>
        <v>0.67872918399708593</v>
      </c>
      <c r="J824" s="7">
        <f t="shared" si="140"/>
        <v>56358.822793572384</v>
      </c>
      <c r="K824" s="2">
        <f t="shared" si="141"/>
        <v>544553.45300257998</v>
      </c>
      <c r="L824" s="62"/>
    </row>
    <row r="825" spans="1:12" outlineLevel="2">
      <c r="A825" s="1">
        <v>373</v>
      </c>
      <c r="B825" s="1">
        <v>1972</v>
      </c>
      <c r="C825" s="1">
        <f t="shared" si="132"/>
        <v>49.5</v>
      </c>
      <c r="D825" s="2">
        <v>53648.58</v>
      </c>
      <c r="E825" s="1">
        <v>32</v>
      </c>
      <c r="F825" s="1">
        <v>6.3364330000000004</v>
      </c>
      <c r="G825" s="48">
        <v>-0.3</v>
      </c>
      <c r="H825" s="2">
        <f t="shared" si="133"/>
        <v>55933.065795947448</v>
      </c>
      <c r="I825" s="2">
        <f t="shared" si="139"/>
        <v>0.67872918399708593</v>
      </c>
      <c r="J825" s="7">
        <f t="shared" si="140"/>
        <v>37963.404106138732</v>
      </c>
      <c r="K825" s="2">
        <f t="shared" si="141"/>
        <v>339940.63271514006</v>
      </c>
      <c r="L825" s="62"/>
    </row>
    <row r="826" spans="1:12" outlineLevel="2">
      <c r="A826" s="1">
        <v>373</v>
      </c>
      <c r="B826" s="1">
        <v>1971</v>
      </c>
      <c r="C826" s="1">
        <f t="shared" si="132"/>
        <v>50.5</v>
      </c>
      <c r="D826" s="2">
        <v>39600.28</v>
      </c>
      <c r="E826" s="1">
        <v>32</v>
      </c>
      <c r="F826" s="1">
        <v>5.9409749999999999</v>
      </c>
      <c r="G826" s="48">
        <v>-0.3</v>
      </c>
      <c r="H826" s="2">
        <f t="shared" si="133"/>
        <v>41922.752890159376</v>
      </c>
      <c r="I826" s="2">
        <f t="shared" si="139"/>
        <v>0.67872918399708593</v>
      </c>
      <c r="J826" s="7">
        <f t="shared" si="140"/>
        <v>28454.195860049349</v>
      </c>
      <c r="K826" s="2">
        <f t="shared" si="141"/>
        <v>235264.27347299998</v>
      </c>
      <c r="L826" s="62"/>
    </row>
    <row r="827" spans="1:12" outlineLevel="2">
      <c r="A827" s="1">
        <v>373</v>
      </c>
      <c r="B827" s="1">
        <v>1970</v>
      </c>
      <c r="C827" s="1">
        <f t="shared" si="132"/>
        <v>51.5</v>
      </c>
      <c r="D827" s="2">
        <v>32645.34</v>
      </c>
      <c r="E827" s="1">
        <v>32</v>
      </c>
      <c r="F827" s="1">
        <v>5.5445570000000002</v>
      </c>
      <c r="G827" s="48">
        <v>-0.3</v>
      </c>
      <c r="H827" s="2">
        <f t="shared" si="133"/>
        <v>35085.656595665816</v>
      </c>
      <c r="I827" s="2">
        <f t="shared" si="139"/>
        <v>0.67872918399708593</v>
      </c>
      <c r="J827" s="7">
        <f t="shared" si="140"/>
        <v>23813.659071178234</v>
      </c>
      <c r="K827" s="2">
        <f t="shared" si="141"/>
        <v>181003.94841437999</v>
      </c>
      <c r="L827" s="62"/>
    </row>
    <row r="828" spans="1:12" outlineLevel="2">
      <c r="A828" s="1">
        <v>373</v>
      </c>
      <c r="B828" s="1">
        <v>1969</v>
      </c>
      <c r="C828" s="1">
        <f t="shared" si="132"/>
        <v>52.5</v>
      </c>
      <c r="D828" s="2">
        <v>9716.14</v>
      </c>
      <c r="E828" s="1">
        <v>32</v>
      </c>
      <c r="F828" s="1">
        <v>5.1458640000000004</v>
      </c>
      <c r="G828" s="48">
        <v>-0.3</v>
      </c>
      <c r="H828" s="2">
        <f t="shared" si="133"/>
        <v>10599.815888798501</v>
      </c>
      <c r="I828" s="2">
        <f t="shared" si="139"/>
        <v>0.67872918399708593</v>
      </c>
      <c r="J828" s="7">
        <f t="shared" si="140"/>
        <v>7194.404388723553</v>
      </c>
      <c r="K828" s="2">
        <f t="shared" si="141"/>
        <v>49997.935044960002</v>
      </c>
      <c r="L828" s="62"/>
    </row>
    <row r="829" spans="1:12" outlineLevel="2">
      <c r="A829" s="1">
        <v>373</v>
      </c>
      <c r="B829" s="1">
        <v>1968</v>
      </c>
      <c r="C829" s="1">
        <f t="shared" si="132"/>
        <v>53.5</v>
      </c>
      <c r="D829" s="2">
        <v>3748.16</v>
      </c>
      <c r="E829" s="1">
        <v>32</v>
      </c>
      <c r="F829" s="1">
        <v>4.7435689999999999</v>
      </c>
      <c r="G829" s="48">
        <v>-0.3</v>
      </c>
      <c r="H829" s="2">
        <f t="shared" si="133"/>
        <v>4150.3094919389996</v>
      </c>
      <c r="I829" s="2">
        <f t="shared" si="139"/>
        <v>0.67872918399708593</v>
      </c>
      <c r="J829" s="7">
        <f t="shared" si="140"/>
        <v>2816.9361747991175</v>
      </c>
      <c r="K829" s="2">
        <f t="shared" si="141"/>
        <v>17779.655583039999</v>
      </c>
      <c r="L829" s="62"/>
    </row>
    <row r="830" spans="1:12" outlineLevel="2">
      <c r="A830" s="1">
        <v>373</v>
      </c>
      <c r="B830" s="1">
        <v>1967</v>
      </c>
      <c r="C830" s="1">
        <f t="shared" si="132"/>
        <v>54.5</v>
      </c>
      <c r="D830" s="2">
        <v>10457.84</v>
      </c>
      <c r="E830" s="1">
        <v>32</v>
      </c>
      <c r="F830" s="1">
        <v>4.3364209999999996</v>
      </c>
      <c r="G830" s="48">
        <v>-0.3</v>
      </c>
      <c r="H830" s="2">
        <f t="shared" si="133"/>
        <v>11752.864622255251</v>
      </c>
      <c r="I830" s="2">
        <f t="shared" si="139"/>
        <v>0.67872918399708593</v>
      </c>
      <c r="J830" s="7">
        <f t="shared" si="140"/>
        <v>7977.0122146915255</v>
      </c>
      <c r="K830" s="2">
        <f t="shared" si="141"/>
        <v>45349.596990639999</v>
      </c>
      <c r="L830" s="62"/>
    </row>
    <row r="831" spans="1:12" outlineLevel="2">
      <c r="A831" s="1">
        <v>373</v>
      </c>
      <c r="B831" s="1">
        <v>1966</v>
      </c>
      <c r="C831" s="1">
        <f t="shared" si="132"/>
        <v>55.5</v>
      </c>
      <c r="D831" s="2">
        <v>36481.270000000004</v>
      </c>
      <c r="E831" s="1">
        <v>32</v>
      </c>
      <c r="F831" s="1">
        <v>3.9229370000000001</v>
      </c>
      <c r="G831" s="48">
        <v>-0.3</v>
      </c>
      <c r="H831" s="2">
        <f t="shared" si="133"/>
        <v>41611.655966969156</v>
      </c>
      <c r="I831" s="2">
        <f t="shared" si="139"/>
        <v>0.67872918399708593</v>
      </c>
      <c r="J831" s="7">
        <f t="shared" si="140"/>
        <v>28243.045299228448</v>
      </c>
      <c r="K831" s="2">
        <f t="shared" si="141"/>
        <v>143113.72388999001</v>
      </c>
      <c r="L831" s="62"/>
    </row>
    <row r="832" spans="1:12" outlineLevel="2">
      <c r="A832" s="1">
        <v>373</v>
      </c>
      <c r="B832" s="1">
        <v>1965</v>
      </c>
      <c r="C832" s="1">
        <f t="shared" si="132"/>
        <v>56.5</v>
      </c>
      <c r="D832" s="2">
        <v>38411.75</v>
      </c>
      <c r="E832" s="1">
        <v>32</v>
      </c>
      <c r="F832" s="1">
        <v>3.5015809999999998</v>
      </c>
      <c r="G832" s="48">
        <v>-0.3</v>
      </c>
      <c r="H832" s="2">
        <f t="shared" si="133"/>
        <v>44471.137182194529</v>
      </c>
      <c r="I832" s="2">
        <f t="shared" si="139"/>
        <v>0.67872918399708593</v>
      </c>
      <c r="J832" s="7">
        <f t="shared" si="140"/>
        <v>30183.85865109336</v>
      </c>
      <c r="K832" s="2">
        <f t="shared" si="141"/>
        <v>134501.85397674999</v>
      </c>
      <c r="L832" s="62"/>
    </row>
    <row r="833" spans="1:12" outlineLevel="2">
      <c r="A833" s="1">
        <v>373</v>
      </c>
      <c r="B833" s="1">
        <v>1964</v>
      </c>
      <c r="C833" s="1">
        <f t="shared" si="132"/>
        <v>57.5</v>
      </c>
      <c r="D833" s="2">
        <v>30209.369999999995</v>
      </c>
      <c r="E833" s="1">
        <v>32</v>
      </c>
      <c r="F833" s="1">
        <v>3.0708880000000001</v>
      </c>
      <c r="G833" s="48">
        <v>-0.3</v>
      </c>
      <c r="H833" s="2">
        <f t="shared" si="133"/>
        <v>35503.416332289744</v>
      </c>
      <c r="I833" s="2">
        <f t="shared" si="139"/>
        <v>0.67872918399708593</v>
      </c>
      <c r="J833" s="7">
        <f t="shared" si="140"/>
        <v>24097.204796323833</v>
      </c>
      <c r="K833" s="2">
        <f t="shared" si="141"/>
        <v>92769.591820559988</v>
      </c>
      <c r="L833" s="62"/>
    </row>
    <row r="834" spans="1:12" outlineLevel="2">
      <c r="A834" s="1">
        <v>373</v>
      </c>
      <c r="B834" s="1">
        <v>1963</v>
      </c>
      <c r="C834" s="1">
        <f t="shared" si="132"/>
        <v>58.5</v>
      </c>
      <c r="D834" s="2">
        <v>43476.91</v>
      </c>
      <c r="E834" s="1">
        <v>32</v>
      </c>
      <c r="F834" s="1">
        <v>2.6296889999999999</v>
      </c>
      <c r="G834" s="48">
        <v>-0.3</v>
      </c>
      <c r="H834" s="2">
        <f t="shared" si="133"/>
        <v>51875.296200772289</v>
      </c>
      <c r="I834" s="2">
        <f t="shared" si="139"/>
        <v>0.67872918399708593</v>
      </c>
      <c r="J834" s="7">
        <f t="shared" si="140"/>
        <v>35209.277459957309</v>
      </c>
      <c r="K834" s="2">
        <f t="shared" si="141"/>
        <v>114330.75198099001</v>
      </c>
      <c r="L834" s="62"/>
    </row>
    <row r="835" spans="1:12" outlineLevel="2">
      <c r="A835" s="1">
        <v>373</v>
      </c>
      <c r="B835" s="1">
        <v>1962</v>
      </c>
      <c r="C835" s="1">
        <f t="shared" si="132"/>
        <v>59.5</v>
      </c>
      <c r="D835" s="2">
        <v>40832.509999999995</v>
      </c>
      <c r="E835" s="1">
        <v>32</v>
      </c>
      <c r="F835" s="1">
        <v>2.1776550000000001</v>
      </c>
      <c r="G835" s="48">
        <v>-0.3</v>
      </c>
      <c r="H835" s="2">
        <f t="shared" si="133"/>
        <v>49469.923767710461</v>
      </c>
      <c r="I835" s="2">
        <f t="shared" si="139"/>
        <v>0.67872918399708593</v>
      </c>
      <c r="J835" s="7">
        <f t="shared" si="140"/>
        <v>33576.680991256166</v>
      </c>
      <c r="K835" s="2">
        <f t="shared" si="141"/>
        <v>88919.119564049994</v>
      </c>
      <c r="L835" s="62"/>
    </row>
    <row r="836" spans="1:12" outlineLevel="2">
      <c r="A836" s="1">
        <v>373</v>
      </c>
      <c r="B836" s="1">
        <v>1961</v>
      </c>
      <c r="C836" s="1">
        <f t="shared" si="132"/>
        <v>60.5</v>
      </c>
      <c r="D836" s="2">
        <v>33424.82</v>
      </c>
      <c r="E836" s="1">
        <v>32</v>
      </c>
      <c r="F836" s="1">
        <v>1.716823</v>
      </c>
      <c r="G836" s="48">
        <v>-0.3</v>
      </c>
      <c r="H836" s="2">
        <f t="shared" si="133"/>
        <v>41121.020697783817</v>
      </c>
      <c r="I836" s="2">
        <f t="shared" si="139"/>
        <v>0.67872918399708593</v>
      </c>
      <c r="J836" s="7">
        <f t="shared" si="140"/>
        <v>27910.036823334092</v>
      </c>
      <c r="K836" s="2">
        <f t="shared" si="141"/>
        <v>57384.499746859998</v>
      </c>
      <c r="L836" s="62"/>
    </row>
    <row r="837" spans="1:12" outlineLevel="2">
      <c r="A837" s="1">
        <v>373</v>
      </c>
      <c r="B837" s="1">
        <v>1960</v>
      </c>
      <c r="C837" s="1">
        <f t="shared" ref="C837:C849" si="142">2021.5-B837</f>
        <v>61.5</v>
      </c>
      <c r="D837" s="2">
        <v>31973.41</v>
      </c>
      <c r="E837" s="1">
        <v>32</v>
      </c>
      <c r="F837" s="1">
        <v>1.2527489999999999</v>
      </c>
      <c r="G837" s="48">
        <v>-0.3</v>
      </c>
      <c r="H837" s="2">
        <f t="shared" si="133"/>
        <v>39938.212542958849</v>
      </c>
      <c r="I837" s="2">
        <f t="shared" si="139"/>
        <v>0.67872918399708593</v>
      </c>
      <c r="J837" s="7">
        <f t="shared" si="140"/>
        <v>27107.230409584641</v>
      </c>
      <c r="K837" s="2">
        <f t="shared" si="141"/>
        <v>40054.657404089994</v>
      </c>
      <c r="L837" s="62"/>
    </row>
    <row r="838" spans="1:12" outlineLevel="2">
      <c r="A838" s="1">
        <v>373</v>
      </c>
      <c r="B838" s="1">
        <v>1959</v>
      </c>
      <c r="C838" s="1">
        <f t="shared" si="142"/>
        <v>62.5</v>
      </c>
      <c r="D838" s="2">
        <v>22797.14</v>
      </c>
      <c r="E838" s="1">
        <v>32</v>
      </c>
      <c r="F838" s="1">
        <v>0.79297899999999999</v>
      </c>
      <c r="G838" s="48">
        <v>-0.3</v>
      </c>
      <c r="H838" s="2">
        <f t="shared" si="133"/>
        <v>28901.877335497564</v>
      </c>
      <c r="I838" s="2">
        <f t="shared" si="139"/>
        <v>0.67872918399708593</v>
      </c>
      <c r="J838" s="7">
        <f t="shared" si="140"/>
        <v>19616.547619906134</v>
      </c>
      <c r="K838" s="2">
        <f t="shared" si="141"/>
        <v>18077.65328006</v>
      </c>
      <c r="L838" s="62"/>
    </row>
    <row r="839" spans="1:12" outlineLevel="2">
      <c r="A839" s="1">
        <v>373</v>
      </c>
      <c r="B839" s="1">
        <v>1958</v>
      </c>
      <c r="C839" s="1">
        <f t="shared" si="142"/>
        <v>63.5</v>
      </c>
      <c r="D839" s="2">
        <v>6805.51</v>
      </c>
      <c r="E839" s="1">
        <v>32</v>
      </c>
      <c r="F839" s="1">
        <v>0.40751599999999999</v>
      </c>
      <c r="G839" s="48">
        <v>-0.3</v>
      </c>
      <c r="H839" s="2">
        <f t="shared" si="133"/>
        <v>8734.495485090376</v>
      </c>
      <c r="I839" s="2">
        <f t="shared" si="139"/>
        <v>0.67872918399708593</v>
      </c>
      <c r="J839" s="7">
        <f t="shared" si="140"/>
        <v>5928.3569932216224</v>
      </c>
      <c r="K839" s="2">
        <f t="shared" si="141"/>
        <v>2773.3542131600002</v>
      </c>
      <c r="L839" s="62"/>
    </row>
    <row r="840" spans="1:12" outlineLevel="2">
      <c r="A840" s="1">
        <v>373</v>
      </c>
      <c r="B840" s="1">
        <v>1957</v>
      </c>
      <c r="C840" s="1">
        <f t="shared" si="142"/>
        <v>64.5</v>
      </c>
      <c r="D840" s="2">
        <v>10844.060000000001</v>
      </c>
      <c r="E840" s="1">
        <v>32</v>
      </c>
      <c r="F840" s="1">
        <v>0</v>
      </c>
      <c r="G840" s="48">
        <v>-0.3</v>
      </c>
      <c r="H840" s="2">
        <f t="shared" ref="H840:H849" si="143">+D840*(1-G840)*(1-F840/E840)</f>
        <v>14097.278000000002</v>
      </c>
      <c r="I840" s="2">
        <f t="shared" ref="I840:I849" si="144">$J$866</f>
        <v>0.67872918399708593</v>
      </c>
      <c r="J840" s="7">
        <f t="shared" si="140"/>
        <v>9568.2339935200725</v>
      </c>
      <c r="K840" s="2">
        <f t="shared" si="141"/>
        <v>0</v>
      </c>
      <c r="L840" s="62"/>
    </row>
    <row r="841" spans="1:12" outlineLevel="2">
      <c r="A841" s="1">
        <v>373</v>
      </c>
      <c r="B841" s="1">
        <v>1955</v>
      </c>
      <c r="C841" s="1">
        <f t="shared" si="142"/>
        <v>66.5</v>
      </c>
      <c r="D841" s="2">
        <v>6339.76</v>
      </c>
      <c r="E841" s="1">
        <v>32</v>
      </c>
      <c r="F841" s="1">
        <v>0</v>
      </c>
      <c r="G841" s="48">
        <v>-0.3</v>
      </c>
      <c r="H841" s="2">
        <f t="shared" si="143"/>
        <v>8241.6880000000001</v>
      </c>
      <c r="I841" s="2">
        <f t="shared" si="144"/>
        <v>0.67872918399708593</v>
      </c>
      <c r="J841" s="7">
        <f t="shared" si="140"/>
        <v>5593.8741709985752</v>
      </c>
      <c r="K841" s="2">
        <f t="shared" si="141"/>
        <v>0</v>
      </c>
      <c r="L841" s="62"/>
    </row>
    <row r="842" spans="1:12" outlineLevel="2">
      <c r="A842" s="1">
        <v>373</v>
      </c>
      <c r="B842" s="1">
        <v>1954</v>
      </c>
      <c r="C842" s="1">
        <f t="shared" si="142"/>
        <v>67.5</v>
      </c>
      <c r="D842" s="2">
        <v>6062.7300000000005</v>
      </c>
      <c r="E842" s="1">
        <v>32</v>
      </c>
      <c r="F842" s="1">
        <v>0</v>
      </c>
      <c r="G842" s="48">
        <v>-0.3</v>
      </c>
      <c r="H842" s="2">
        <f t="shared" si="143"/>
        <v>7881.5490000000009</v>
      </c>
      <c r="I842" s="2">
        <f t="shared" si="144"/>
        <v>0.67872918399708593</v>
      </c>
      <c r="J842" s="7">
        <f t="shared" si="140"/>
        <v>5349.4373214030493</v>
      </c>
      <c r="K842" s="2">
        <f t="shared" si="141"/>
        <v>0</v>
      </c>
      <c r="L842" s="62"/>
    </row>
    <row r="843" spans="1:12" outlineLevel="2">
      <c r="A843" s="1">
        <v>373</v>
      </c>
      <c r="B843" s="1">
        <v>1953</v>
      </c>
      <c r="C843" s="1">
        <f t="shared" si="142"/>
        <v>68.5</v>
      </c>
      <c r="D843" s="2">
        <v>7660.05</v>
      </c>
      <c r="E843" s="1">
        <v>32</v>
      </c>
      <c r="F843" s="1">
        <v>0</v>
      </c>
      <c r="G843" s="48">
        <v>-0.3</v>
      </c>
      <c r="H843" s="2">
        <f t="shared" si="143"/>
        <v>9958.0650000000005</v>
      </c>
      <c r="I843" s="2">
        <f t="shared" si="144"/>
        <v>0.67872918399708593</v>
      </c>
      <c r="J843" s="7">
        <f t="shared" si="140"/>
        <v>6758.8293316399422</v>
      </c>
      <c r="K843" s="2">
        <f t="shared" si="141"/>
        <v>0</v>
      </c>
      <c r="L843" s="62"/>
    </row>
    <row r="844" spans="1:12" outlineLevel="2">
      <c r="A844" s="1">
        <v>373</v>
      </c>
      <c r="B844" s="1">
        <v>1952</v>
      </c>
      <c r="C844" s="1">
        <f t="shared" si="142"/>
        <v>69.5</v>
      </c>
      <c r="D844" s="2">
        <v>6595.22</v>
      </c>
      <c r="E844" s="1">
        <v>32</v>
      </c>
      <c r="F844" s="1">
        <v>0</v>
      </c>
      <c r="G844" s="48">
        <v>-0.3</v>
      </c>
      <c r="H844" s="2">
        <f t="shared" si="143"/>
        <v>8573.7860000000001</v>
      </c>
      <c r="I844" s="2">
        <f t="shared" si="144"/>
        <v>0.67872918399708593</v>
      </c>
      <c r="J844" s="7">
        <f t="shared" si="140"/>
        <v>5819.2787755456393</v>
      </c>
      <c r="K844" s="2">
        <f t="shared" si="141"/>
        <v>0</v>
      </c>
      <c r="L844" s="62"/>
    </row>
    <row r="845" spans="1:12" outlineLevel="2">
      <c r="A845" s="1">
        <v>373</v>
      </c>
      <c r="B845" s="1">
        <v>1951</v>
      </c>
      <c r="C845" s="1">
        <f t="shared" si="142"/>
        <v>70.5</v>
      </c>
      <c r="D845" s="2">
        <v>3401.41</v>
      </c>
      <c r="E845" s="1">
        <v>32</v>
      </c>
      <c r="F845" s="1">
        <v>0</v>
      </c>
      <c r="G845" s="48">
        <v>-0.3</v>
      </c>
      <c r="H845" s="2">
        <f t="shared" si="143"/>
        <v>4421.8329999999996</v>
      </c>
      <c r="I845" s="2">
        <f t="shared" si="144"/>
        <v>0.67872918399708593</v>
      </c>
      <c r="J845" s="7">
        <f t="shared" ref="J845:J849" si="145">IF((D845*(1-G845)-H845*I845)&lt;0,D845*(1-G845),H845*I845)</f>
        <v>3001.2271038613862</v>
      </c>
      <c r="K845" s="2">
        <f t="shared" ref="K845:K849" si="146">+D845*F845</f>
        <v>0</v>
      </c>
      <c r="L845" s="62"/>
    </row>
    <row r="846" spans="1:12" outlineLevel="2">
      <c r="A846" s="1">
        <v>373</v>
      </c>
      <c r="B846" s="1">
        <v>1950</v>
      </c>
      <c r="C846" s="1">
        <f t="shared" si="142"/>
        <v>71.5</v>
      </c>
      <c r="D846" s="2">
        <v>3847.93</v>
      </c>
      <c r="E846" s="1">
        <v>32</v>
      </c>
      <c r="F846" s="1">
        <v>0</v>
      </c>
      <c r="G846" s="48">
        <v>-0.3</v>
      </c>
      <c r="H846" s="2">
        <f t="shared" si="143"/>
        <v>5002.3090000000002</v>
      </c>
      <c r="I846" s="2">
        <f t="shared" si="144"/>
        <v>0.67872918399708593</v>
      </c>
      <c r="J846" s="7">
        <f t="shared" si="145"/>
        <v>3395.2131056712792</v>
      </c>
      <c r="K846" s="2">
        <f t="shared" si="146"/>
        <v>0</v>
      </c>
      <c r="L846" s="62"/>
    </row>
    <row r="847" spans="1:12" outlineLevel="2">
      <c r="A847" s="1">
        <v>373</v>
      </c>
      <c r="B847" s="1">
        <v>1949</v>
      </c>
      <c r="C847" s="1">
        <f t="shared" si="142"/>
        <v>72.5</v>
      </c>
      <c r="D847" s="2">
        <v>3060.15</v>
      </c>
      <c r="E847" s="1">
        <v>32</v>
      </c>
      <c r="F847" s="1">
        <v>0</v>
      </c>
      <c r="G847" s="48">
        <v>-0.3</v>
      </c>
      <c r="H847" s="2">
        <f t="shared" si="143"/>
        <v>3978.1950000000002</v>
      </c>
      <c r="I847" s="2">
        <f t="shared" si="144"/>
        <v>0.67872918399708593</v>
      </c>
      <c r="J847" s="7">
        <f t="shared" si="145"/>
        <v>2700.1170461312872</v>
      </c>
      <c r="K847" s="2">
        <f t="shared" si="146"/>
        <v>0</v>
      </c>
      <c r="L847" s="62"/>
    </row>
    <row r="848" spans="1:12" outlineLevel="2">
      <c r="A848" s="1">
        <v>373</v>
      </c>
      <c r="B848" s="1">
        <v>1948</v>
      </c>
      <c r="C848" s="1">
        <f t="shared" si="142"/>
        <v>73.5</v>
      </c>
      <c r="D848" s="2">
        <v>1333.4099999999999</v>
      </c>
      <c r="E848" s="1">
        <v>32</v>
      </c>
      <c r="F848" s="1">
        <v>0</v>
      </c>
      <c r="G848" s="48">
        <v>-0.3</v>
      </c>
      <c r="H848" s="2">
        <f t="shared" si="143"/>
        <v>1733.4329999999998</v>
      </c>
      <c r="I848" s="2">
        <f t="shared" si="144"/>
        <v>0.67872918399708593</v>
      </c>
      <c r="J848" s="7">
        <f t="shared" si="145"/>
        <v>1176.5315656036205</v>
      </c>
      <c r="K848" s="2">
        <f t="shared" si="146"/>
        <v>0</v>
      </c>
      <c r="L848" s="62"/>
    </row>
    <row r="849" spans="1:15" outlineLevel="2">
      <c r="A849" s="1">
        <v>373</v>
      </c>
      <c r="B849" s="1">
        <v>1947</v>
      </c>
      <c r="C849" s="1">
        <f t="shared" si="142"/>
        <v>74.5</v>
      </c>
      <c r="D849" s="2">
        <v>599.92000000000007</v>
      </c>
      <c r="E849" s="1">
        <v>32</v>
      </c>
      <c r="F849" s="1">
        <v>0</v>
      </c>
      <c r="G849" s="48">
        <v>-0.3</v>
      </c>
      <c r="H849" s="2">
        <f t="shared" si="143"/>
        <v>779.89600000000007</v>
      </c>
      <c r="I849" s="2">
        <f t="shared" si="144"/>
        <v>0.67872918399708593</v>
      </c>
      <c r="J849" s="7">
        <f t="shared" si="145"/>
        <v>529.33817568259133</v>
      </c>
      <c r="K849" s="2">
        <f t="shared" si="146"/>
        <v>0</v>
      </c>
      <c r="L849" s="62"/>
    </row>
    <row r="850" spans="1:15" outlineLevel="1">
      <c r="A850" s="6" t="s">
        <v>79</v>
      </c>
      <c r="D850" s="2">
        <f>SUBTOTAL(9,D776:D849)</f>
        <v>32750553.750000011</v>
      </c>
      <c r="G850" s="48"/>
      <c r="H850" s="2">
        <f>SUBTOTAL(9,H776:H849)</f>
        <v>7174230.7335955072</v>
      </c>
      <c r="I850" s="2" t="s">
        <v>30</v>
      </c>
      <c r="J850" s="2">
        <f>SUBTOTAL(9,J776:J849)</f>
        <v>4869359.7716200929</v>
      </c>
      <c r="K850" s="2">
        <f>SUBTOTAL(9,K776:K849)</f>
        <v>871421271.17303371</v>
      </c>
      <c r="L850" s="62">
        <f>K850/D850</f>
        <v>26.607833193447405</v>
      </c>
    </row>
    <row r="851" spans="1:15" outlineLevel="2">
      <c r="L851" s="62"/>
    </row>
    <row r="852" spans="1:15" outlineLevel="2">
      <c r="D852" s="1"/>
      <c r="L852" s="62"/>
    </row>
    <row r="853" spans="1:15" outlineLevel="2">
      <c r="D853" s="1"/>
      <c r="L853" s="62"/>
    </row>
    <row r="854" spans="1:15" outlineLevel="2">
      <c r="D854" s="1"/>
      <c r="L854" s="62"/>
    </row>
    <row r="855" spans="1:15" outlineLevel="1">
      <c r="D855" s="1"/>
      <c r="L855" s="62"/>
    </row>
    <row r="856" spans="1:15" outlineLevel="1">
      <c r="A856" s="6" t="s">
        <v>47</v>
      </c>
      <c r="D856" s="2">
        <f>SUBTOTAL(9,D7:D850)</f>
        <v>2360351232.3299999</v>
      </c>
      <c r="H856" s="2">
        <f>SUBTOTAL(9,H7:H850)</f>
        <v>660967173.58340442</v>
      </c>
      <c r="I856" s="2" t="s">
        <v>30</v>
      </c>
      <c r="J856" s="2">
        <f>SUBTOTAL(9,J7:J850)</f>
        <v>447845713.92999995</v>
      </c>
      <c r="K856" s="2">
        <f>SUBTOTAL(9,K7:K850)</f>
        <v>82577353779.272598</v>
      </c>
      <c r="L856" s="62"/>
      <c r="N856" s="2"/>
    </row>
    <row r="857" spans="1:15">
      <c r="H857" s="2"/>
      <c r="I857" s="2" t="s">
        <v>30</v>
      </c>
      <c r="J857" s="2"/>
      <c r="K857" s="2"/>
      <c r="L857" s="62"/>
    </row>
    <row r="858" spans="1:15">
      <c r="H858" s="2"/>
      <c r="I858" s="2"/>
      <c r="J858" s="2"/>
      <c r="K858" s="2"/>
      <c r="L858" s="62"/>
    </row>
    <row r="859" spans="1:15">
      <c r="H859" s="2"/>
      <c r="I859" s="2"/>
      <c r="J859" s="2"/>
      <c r="K859" s="2"/>
      <c r="L859" s="62"/>
      <c r="O859" s="7"/>
    </row>
    <row r="860" spans="1:15">
      <c r="D860" s="2" t="s">
        <v>30</v>
      </c>
      <c r="H860" s="2"/>
      <c r="I860" s="2"/>
      <c r="J860" s="2"/>
      <c r="K860" s="2"/>
      <c r="L860" s="62"/>
      <c r="O860" s="7"/>
    </row>
    <row r="861" spans="1:15">
      <c r="H861" s="2"/>
      <c r="I861" s="2"/>
      <c r="J861" s="2"/>
      <c r="K861" s="2"/>
      <c r="L861" s="62"/>
      <c r="O861" s="7"/>
    </row>
    <row r="862" spans="1:15">
      <c r="H862" s="2"/>
      <c r="I862" s="2"/>
      <c r="J862" s="2">
        <v>469308096.23000002</v>
      </c>
      <c r="K862" s="2" t="s">
        <v>82</v>
      </c>
      <c r="L862" s="62"/>
    </row>
    <row r="863" spans="1:15">
      <c r="H863" s="2"/>
      <c r="I863" s="2"/>
      <c r="J863" s="2">
        <v>21462382.300000001</v>
      </c>
      <c r="K863" s="2" t="s">
        <v>148</v>
      </c>
      <c r="L863" s="62"/>
      <c r="O863" s="7"/>
    </row>
    <row r="864" spans="1:15">
      <c r="I864" s="2"/>
      <c r="J864" s="2">
        <f>+J862-J863</f>
        <v>447845713.93000001</v>
      </c>
      <c r="K864" s="1" t="s">
        <v>105</v>
      </c>
      <c r="L864" s="62"/>
      <c r="O864" s="7"/>
    </row>
    <row r="865" spans="1:15">
      <c r="J865" s="2">
        <f>+J856-J864</f>
        <v>0</v>
      </c>
      <c r="K865" s="1" t="s">
        <v>98</v>
      </c>
      <c r="L865" s="62"/>
      <c r="O865" s="7"/>
    </row>
    <row r="866" spans="1:15">
      <c r="I866" s="1" t="s">
        <v>96</v>
      </c>
      <c r="J866" s="1">
        <v>0.67872918399708593</v>
      </c>
      <c r="L866" s="62"/>
      <c r="O866" s="7"/>
    </row>
    <row r="867" spans="1:15">
      <c r="L867" s="62"/>
    </row>
    <row r="868" spans="1:15">
      <c r="L868" s="62"/>
    </row>
    <row r="869" spans="1:15">
      <c r="L869" s="62"/>
    </row>
    <row r="870" spans="1:15">
      <c r="L870" s="62"/>
    </row>
    <row r="871" spans="1:15">
      <c r="L871" s="62"/>
    </row>
    <row r="872" spans="1:15">
      <c r="A872" s="1" t="s">
        <v>106</v>
      </c>
      <c r="B872" s="47">
        <v>2021</v>
      </c>
      <c r="C872" s="1">
        <f>2021.5-B872</f>
        <v>0.5</v>
      </c>
      <c r="D872" s="2">
        <v>16862655.899999999</v>
      </c>
      <c r="E872" s="1">
        <v>7</v>
      </c>
      <c r="F872" s="1">
        <v>6.5</v>
      </c>
      <c r="G872" s="48">
        <v>0</v>
      </c>
      <c r="H872" s="2">
        <f>+D872*(1-G872)*(1-F872/E872)</f>
        <v>1204475.4214285708</v>
      </c>
      <c r="I872" s="2">
        <f>$J$866</f>
        <v>0.67872918399708593</v>
      </c>
      <c r="J872" s="7">
        <f t="shared" ref="J872:J875" si="147">IF((D872*(1-G872)-H872*I872)&lt;0,D872*(1-G872),H872*I872)</f>
        <v>817512.61993076</v>
      </c>
      <c r="K872" s="2">
        <f t="shared" ref="K872:K875" si="148">+D872*F872</f>
        <v>109607263.34999999</v>
      </c>
      <c r="L872" s="62"/>
    </row>
    <row r="873" spans="1:15">
      <c r="A873" s="1" t="s">
        <v>106</v>
      </c>
      <c r="B873" s="47">
        <v>2020</v>
      </c>
      <c r="C873" s="1">
        <f>2021.5-B873</f>
        <v>1.5</v>
      </c>
      <c r="D873" s="2">
        <v>43095531.399999999</v>
      </c>
      <c r="E873" s="1">
        <v>7</v>
      </c>
      <c r="F873" s="1">
        <v>5.5</v>
      </c>
      <c r="G873" s="48">
        <v>0</v>
      </c>
      <c r="H873" s="2">
        <f t="shared" ref="H873:H875" si="149">+D873*(1-G873)*(1-F873/E873)</f>
        <v>9234756.7285714298</v>
      </c>
      <c r="I873" s="2">
        <f>$J$866</f>
        <v>0.67872918399708593</v>
      </c>
      <c r="J873" s="7">
        <f t="shared" si="147"/>
        <v>6267898.8987948857</v>
      </c>
      <c r="K873" s="2">
        <f t="shared" si="148"/>
        <v>237025422.69999999</v>
      </c>
      <c r="L873" s="62"/>
    </row>
    <row r="874" spans="1:15">
      <c r="A874" s="1" t="s">
        <v>106</v>
      </c>
      <c r="B874" s="47">
        <v>2019</v>
      </c>
      <c r="C874" s="1">
        <f>2021.5-B874</f>
        <v>2.5</v>
      </c>
      <c r="D874" s="2">
        <v>49238201.879999995</v>
      </c>
      <c r="E874" s="1">
        <v>7</v>
      </c>
      <c r="F874" s="1">
        <v>4.5</v>
      </c>
      <c r="G874" s="48">
        <v>0</v>
      </c>
      <c r="H874" s="2">
        <f t="shared" si="149"/>
        <v>17585072.099999998</v>
      </c>
      <c r="I874" s="2">
        <f>$J$866</f>
        <v>0.67872918399708593</v>
      </c>
      <c r="J874" s="7">
        <f t="shared" si="147"/>
        <v>11935501.63696292</v>
      </c>
      <c r="K874" s="2">
        <f t="shared" si="148"/>
        <v>221571908.45999998</v>
      </c>
      <c r="L874" s="62"/>
    </row>
    <row r="875" spans="1:15">
      <c r="A875" s="1" t="s">
        <v>106</v>
      </c>
      <c r="B875" s="47">
        <v>2018</v>
      </c>
      <c r="C875" s="1">
        <f>2021.5-B875</f>
        <v>3.5</v>
      </c>
      <c r="D875" s="2">
        <v>1365897.04</v>
      </c>
      <c r="E875" s="1">
        <v>7</v>
      </c>
      <c r="F875" s="1">
        <v>3.5</v>
      </c>
      <c r="G875" s="48">
        <v>0</v>
      </c>
      <c r="H875" s="2">
        <f t="shared" si="149"/>
        <v>682948.52</v>
      </c>
      <c r="I875" s="2">
        <f>$J$866</f>
        <v>0.67872918399708593</v>
      </c>
      <c r="J875" s="7">
        <f t="shared" si="147"/>
        <v>463537.0916916175</v>
      </c>
      <c r="K875" s="2">
        <f t="shared" si="148"/>
        <v>4780639.6400000006</v>
      </c>
      <c r="L875" s="62"/>
    </row>
    <row r="876" spans="1:15">
      <c r="A876" s="6" t="s">
        <v>107</v>
      </c>
      <c r="D876" s="2">
        <f>SUBTOTAL(9,D872:D875)</f>
        <v>110562286.22</v>
      </c>
      <c r="G876" s="48"/>
      <c r="H876" s="2">
        <f>SUBTOTAL(9,H872:H875)</f>
        <v>28707252.77</v>
      </c>
      <c r="I876" s="2" t="s">
        <v>30</v>
      </c>
      <c r="J876" s="2">
        <f>SUBTOTAL(9,J872:J875)</f>
        <v>19484450.247380182</v>
      </c>
      <c r="K876" s="2">
        <f>SUBTOTAL(9,K872:K875)</f>
        <v>572985234.14999998</v>
      </c>
      <c r="L876" s="62">
        <f>K876/D876</f>
        <v>5.182465501933069</v>
      </c>
    </row>
  </sheetData>
  <sortState xmlns:xlrd2="http://schemas.microsoft.com/office/spreadsheetml/2017/richdata2" ref="A284:K365">
    <sortCondition ref="C284:C365"/>
  </sortState>
  <mergeCells count="4">
    <mergeCell ref="A1:L1"/>
    <mergeCell ref="A2:L2"/>
    <mergeCell ref="A3:L3"/>
    <mergeCell ref="A4:L4"/>
  </mergeCells>
  <pageMargins left="0.7" right="0.7" top="0.75" bottom="0.75" header="0.3" footer="0.3"/>
  <pageSetup scale="61" fitToHeight="0" orientation="landscape" r:id="rId1"/>
  <headerFooter>
    <oddHeader>&amp;RAppendix F-4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110"/>
  <sheetViews>
    <sheetView topLeftCell="A85" workbookViewId="0">
      <selection activeCell="L83" sqref="L83:L104"/>
    </sheetView>
  </sheetViews>
  <sheetFormatPr defaultColWidth="9.1796875" defaultRowHeight="15.5" outlineLevelRow="2"/>
  <cols>
    <col min="1" max="1" width="14.1796875" style="1" bestFit="1" customWidth="1"/>
    <col min="2" max="2" width="9.26953125" style="1" bestFit="1" customWidth="1"/>
    <col min="3" max="3" width="6.453125" style="1" bestFit="1" customWidth="1"/>
    <col min="4" max="4" width="21.7265625" style="2" bestFit="1" customWidth="1"/>
    <col min="5" max="5" width="24" style="1" bestFit="1" customWidth="1"/>
    <col min="6" max="6" width="16.7265625" style="1" bestFit="1" customWidth="1"/>
    <col min="7" max="7" width="10.26953125" style="1" bestFit="1" customWidth="1"/>
    <col min="8" max="8" width="16.7265625" style="1" customWidth="1"/>
    <col min="9" max="9" width="19.26953125" style="1" bestFit="1" customWidth="1"/>
    <col min="10" max="10" width="16.7265625" style="1" bestFit="1" customWidth="1"/>
    <col min="11" max="11" width="20" style="1" bestFit="1" customWidth="1"/>
    <col min="12" max="12" width="15.54296875" style="1" bestFit="1" customWidth="1"/>
    <col min="13" max="15" width="9.1796875" style="1"/>
    <col min="16" max="16" width="21" style="1" customWidth="1"/>
    <col min="17" max="16384" width="9.1796875" style="1"/>
  </cols>
  <sheetData>
    <row r="1" spans="1:12">
      <c r="A1" s="63" t="s">
        <v>152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>
      <c r="A2" s="63" t="s">
        <v>153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12">
      <c r="A3" s="63" t="s">
        <v>159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2">
      <c r="A4" s="63" t="s">
        <v>154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6" spans="1:12">
      <c r="A6" s="51" t="s">
        <v>54</v>
      </c>
      <c r="B6" s="51" t="s">
        <v>49</v>
      </c>
      <c r="C6" s="51" t="s">
        <v>50</v>
      </c>
      <c r="D6" s="52" t="s">
        <v>51</v>
      </c>
      <c r="E6" s="51" t="s">
        <v>52</v>
      </c>
      <c r="F6" s="51" t="s">
        <v>53</v>
      </c>
      <c r="G6" s="51" t="s">
        <v>32</v>
      </c>
      <c r="H6" s="52" t="s">
        <v>56</v>
      </c>
      <c r="I6" s="52" t="s">
        <v>96</v>
      </c>
      <c r="J6" s="52" t="s">
        <v>97</v>
      </c>
      <c r="K6" s="52" t="s">
        <v>57</v>
      </c>
      <c r="L6" s="51" t="s">
        <v>48</v>
      </c>
    </row>
    <row r="7" spans="1:12" outlineLevel="2">
      <c r="A7" s="1">
        <v>390</v>
      </c>
      <c r="B7" s="1">
        <v>2021</v>
      </c>
      <c r="C7" s="1">
        <f>2021.5-B7</f>
        <v>0.5</v>
      </c>
      <c r="D7" s="2">
        <v>3345586.48</v>
      </c>
      <c r="E7" s="1">
        <v>50</v>
      </c>
      <c r="F7" s="1">
        <v>49.587938999999999</v>
      </c>
      <c r="G7" s="48">
        <v>-0.15</v>
      </c>
      <c r="H7" s="2">
        <f>+D7*(1-G7)*(1-F7/E7)</f>
        <v>31707.471342311626</v>
      </c>
      <c r="I7" s="2">
        <f>$K$110</f>
        <v>1.0372590029876343</v>
      </c>
      <c r="J7" s="7">
        <f t="shared" ref="J7:J82" si="0">IF((D7*(1-G7)-H7*I7)&lt;0,D7*(1-G7),H7*I7)</f>
        <v>32888.860111785143</v>
      </c>
      <c r="K7" s="2">
        <f>+D7*F7</f>
        <v>165900738.28946471</v>
      </c>
    </row>
    <row r="8" spans="1:12" outlineLevel="2">
      <c r="A8" s="1">
        <v>390</v>
      </c>
      <c r="B8" s="1">
        <v>2020</v>
      </c>
      <c r="C8" s="1">
        <f t="shared" ref="C8:C71" si="1">2021.5-B8</f>
        <v>1.5</v>
      </c>
      <c r="D8" s="2">
        <v>9916097.370000001</v>
      </c>
      <c r="E8" s="1">
        <v>50</v>
      </c>
      <c r="F8" s="1">
        <v>48.767252999999997</v>
      </c>
      <c r="G8" s="48">
        <v>-0.15</v>
      </c>
      <c r="H8" s="2">
        <v>44619.144341200103</v>
      </c>
      <c r="I8" s="2">
        <v>1.2472521700399053</v>
      </c>
      <c r="J8" s="7">
        <v>55651.324604885587</v>
      </c>
      <c r="K8" s="2">
        <v>89306607.075399995</v>
      </c>
    </row>
    <row r="9" spans="1:12" outlineLevel="2">
      <c r="A9" s="1">
        <v>390</v>
      </c>
      <c r="B9" s="1">
        <v>2019</v>
      </c>
      <c r="C9" s="1">
        <f t="shared" si="1"/>
        <v>2.5</v>
      </c>
      <c r="D9" s="2">
        <v>1200685.6099999999</v>
      </c>
      <c r="E9" s="1">
        <v>50</v>
      </c>
      <c r="F9" s="1">
        <v>47.951152999999998</v>
      </c>
      <c r="G9" s="48">
        <v>-0.15</v>
      </c>
      <c r="H9" s="2">
        <v>44619.144341200103</v>
      </c>
      <c r="I9" s="2">
        <v>1.2472521700399053</v>
      </c>
      <c r="J9" s="7">
        <v>55651.324604885587</v>
      </c>
      <c r="K9" s="2">
        <v>89306607.075399995</v>
      </c>
    </row>
    <row r="10" spans="1:12" outlineLevel="2">
      <c r="A10" s="1">
        <v>390</v>
      </c>
      <c r="B10" s="1">
        <v>2018</v>
      </c>
      <c r="C10" s="1">
        <f t="shared" si="1"/>
        <v>3.5</v>
      </c>
      <c r="D10" s="2">
        <v>835918.78999999992</v>
      </c>
      <c r="E10" s="1">
        <v>50</v>
      </c>
      <c r="F10" s="1">
        <v>47.139648000000001</v>
      </c>
      <c r="G10" s="48">
        <v>-0.15</v>
      </c>
      <c r="H10" s="2">
        <v>44619.144341200103</v>
      </c>
      <c r="I10" s="2">
        <v>1.2472521700399053</v>
      </c>
      <c r="J10" s="7">
        <v>55651.324604885587</v>
      </c>
      <c r="K10" s="2">
        <v>89306607.075399995</v>
      </c>
    </row>
    <row r="11" spans="1:12" outlineLevel="2">
      <c r="A11" s="1">
        <v>390</v>
      </c>
      <c r="B11" s="1">
        <v>2017</v>
      </c>
      <c r="C11" s="1">
        <f t="shared" si="1"/>
        <v>4.5</v>
      </c>
      <c r="D11" s="2">
        <v>959192.37</v>
      </c>
      <c r="E11" s="1">
        <v>50</v>
      </c>
      <c r="F11" s="1">
        <v>46.332760999999998</v>
      </c>
      <c r="G11" s="48">
        <v>-0.15</v>
      </c>
      <c r="H11" s="2">
        <v>44619.144341200103</v>
      </c>
      <c r="I11" s="2">
        <v>1.2472521700399053</v>
      </c>
      <c r="J11" s="7">
        <v>55651.324604885587</v>
      </c>
      <c r="K11" s="2">
        <v>89306607.075399995</v>
      </c>
    </row>
    <row r="12" spans="1:12" outlineLevel="2">
      <c r="A12" s="1">
        <v>390</v>
      </c>
      <c r="B12" s="1">
        <v>2016</v>
      </c>
      <c r="C12" s="1">
        <f t="shared" si="1"/>
        <v>5.5</v>
      </c>
      <c r="D12" s="2">
        <v>1886133.49</v>
      </c>
      <c r="E12" s="1">
        <v>50</v>
      </c>
      <c r="F12" s="1">
        <v>45.530512000000002</v>
      </c>
      <c r="G12" s="48">
        <v>-0.15</v>
      </c>
      <c r="H12" s="2">
        <v>44619.144341200103</v>
      </c>
      <c r="I12" s="2">
        <v>1.2472521700399053</v>
      </c>
      <c r="J12" s="7">
        <v>55651.324604885587</v>
      </c>
      <c r="K12" s="2">
        <v>89306607.075399995</v>
      </c>
    </row>
    <row r="13" spans="1:12" outlineLevel="2">
      <c r="A13" s="1">
        <v>390</v>
      </c>
      <c r="B13" s="1">
        <v>2015</v>
      </c>
      <c r="C13" s="1">
        <f t="shared" si="1"/>
        <v>6.5</v>
      </c>
      <c r="D13" s="2">
        <v>1536669.44</v>
      </c>
      <c r="E13" s="1">
        <v>50</v>
      </c>
      <c r="F13" s="1">
        <v>44.732917999999998</v>
      </c>
      <c r="G13" s="48">
        <v>-0.15</v>
      </c>
      <c r="H13" s="2">
        <f t="shared" ref="H13:H25" si="2">+D13*(1-G13)*(1-F13/E13)</f>
        <v>186156.57078960387</v>
      </c>
      <c r="I13" s="2">
        <f t="shared" ref="I13:I44" si="3">$K$110</f>
        <v>1.0372590029876343</v>
      </c>
      <c r="J13" s="7">
        <f t="shared" ref="J13:J25" si="4">IF((D13*(1-G13)-H13*I13)&lt;0,D13*(1-G13),H13*I13)</f>
        <v>193092.57901682146</v>
      </c>
      <c r="K13" s="2">
        <f t="shared" ref="K13:K25" si="5">+D13*F13</f>
        <v>68739708.052625909</v>
      </c>
    </row>
    <row r="14" spans="1:12" outlineLevel="2">
      <c r="A14" s="1">
        <v>390</v>
      </c>
      <c r="B14" s="1">
        <v>2014</v>
      </c>
      <c r="C14" s="1">
        <f t="shared" si="1"/>
        <v>7.5</v>
      </c>
      <c r="D14" s="2">
        <v>1326757.6600000001</v>
      </c>
      <c r="E14" s="1">
        <v>50</v>
      </c>
      <c r="F14" s="1">
        <v>43.939990999999999</v>
      </c>
      <c r="G14" s="48">
        <v>-0.15</v>
      </c>
      <c r="H14" s="2">
        <f t="shared" si="2"/>
        <v>184923.75728963563</v>
      </c>
      <c r="I14" s="2">
        <f t="shared" si="3"/>
        <v>1.0372590029876343</v>
      </c>
      <c r="J14" s="7">
        <f t="shared" si="4"/>
        <v>191813.83211497474</v>
      </c>
      <c r="K14" s="2">
        <f t="shared" si="5"/>
        <v>58297719.639581062</v>
      </c>
    </row>
    <row r="15" spans="1:12" outlineLevel="2">
      <c r="A15" s="1">
        <v>390</v>
      </c>
      <c r="B15" s="1">
        <v>2013</v>
      </c>
      <c r="C15" s="1">
        <f t="shared" si="1"/>
        <v>8.5</v>
      </c>
      <c r="D15" s="2">
        <v>764369.35</v>
      </c>
      <c r="E15" s="1">
        <v>50</v>
      </c>
      <c r="F15" s="1">
        <v>43.151755999999999</v>
      </c>
      <c r="G15" s="48">
        <v>-0.15</v>
      </c>
      <c r="H15" s="2">
        <f t="shared" si="2"/>
        <v>120395.51974319226</v>
      </c>
      <c r="I15" s="2">
        <f t="shared" si="3"/>
        <v>1.0372590029876343</v>
      </c>
      <c r="J15" s="7">
        <f t="shared" si="4"/>
        <v>124881.33677300165</v>
      </c>
      <c r="K15" s="2">
        <f t="shared" si="5"/>
        <v>32983879.685078599</v>
      </c>
    </row>
    <row r="16" spans="1:12" outlineLevel="2">
      <c r="A16" s="1">
        <v>390</v>
      </c>
      <c r="B16" s="1">
        <v>2012</v>
      </c>
      <c r="C16" s="1">
        <f t="shared" si="1"/>
        <v>9.5</v>
      </c>
      <c r="D16" s="2">
        <v>681698.19</v>
      </c>
      <c r="E16" s="1">
        <v>50</v>
      </c>
      <c r="F16" s="1">
        <v>42.368223999999998</v>
      </c>
      <c r="G16" s="48">
        <v>-0.15</v>
      </c>
      <c r="H16" s="2">
        <f t="shared" si="2"/>
        <v>119659.06137076512</v>
      </c>
      <c r="I16" s="2">
        <f t="shared" si="3"/>
        <v>1.0372590029876343</v>
      </c>
      <c r="J16" s="7">
        <f t="shared" si="4"/>
        <v>124117.43869587597</v>
      </c>
      <c r="K16" s="2">
        <f t="shared" si="5"/>
        <v>28882341.614314556</v>
      </c>
    </row>
    <row r="17" spans="1:11" outlineLevel="2">
      <c r="A17" s="1">
        <v>390</v>
      </c>
      <c r="B17" s="1">
        <v>2011</v>
      </c>
      <c r="C17" s="1">
        <f t="shared" si="1"/>
        <v>10.5</v>
      </c>
      <c r="D17" s="2">
        <v>945458.84999999986</v>
      </c>
      <c r="E17" s="1">
        <v>50</v>
      </c>
      <c r="F17" s="1">
        <v>41.589419999999997</v>
      </c>
      <c r="G17" s="48">
        <v>-0.15</v>
      </c>
      <c r="H17" s="2">
        <f t="shared" si="2"/>
        <v>182892.71777655897</v>
      </c>
      <c r="I17" s="2">
        <f t="shared" si="3"/>
        <v>1.0372590029876343</v>
      </c>
      <c r="J17" s="7">
        <f t="shared" si="4"/>
        <v>189707.11809461235</v>
      </c>
      <c r="K17" s="2">
        <f t="shared" si="5"/>
        <v>39321085.205366991</v>
      </c>
    </row>
    <row r="18" spans="1:11" outlineLevel="2">
      <c r="A18" s="1">
        <v>390</v>
      </c>
      <c r="B18" s="1">
        <v>2010</v>
      </c>
      <c r="C18" s="1">
        <f t="shared" si="1"/>
        <v>11.5</v>
      </c>
      <c r="D18" s="2">
        <v>2228827.79</v>
      </c>
      <c r="E18" s="1">
        <v>50</v>
      </c>
      <c r="F18" s="1">
        <v>40.815353000000002</v>
      </c>
      <c r="G18" s="48">
        <v>-0.15</v>
      </c>
      <c r="H18" s="2">
        <f t="shared" si="2"/>
        <v>470832.9189236227</v>
      </c>
      <c r="I18" s="2">
        <f t="shared" si="3"/>
        <v>1.0372590029876343</v>
      </c>
      <c r="J18" s="7">
        <f t="shared" si="4"/>
        <v>488375.68405647454</v>
      </c>
      <c r="K18" s="2">
        <f t="shared" si="5"/>
        <v>90970393.025059879</v>
      </c>
    </row>
    <row r="19" spans="1:11" outlineLevel="2">
      <c r="A19" s="1">
        <v>390</v>
      </c>
      <c r="B19" s="1">
        <v>2009</v>
      </c>
      <c r="C19" s="1">
        <f t="shared" si="1"/>
        <v>12.5</v>
      </c>
      <c r="D19" s="2">
        <v>1563428.4899999998</v>
      </c>
      <c r="E19" s="1">
        <v>50</v>
      </c>
      <c r="F19" s="1">
        <v>40.046047999999999</v>
      </c>
      <c r="G19" s="48">
        <v>-0.15</v>
      </c>
      <c r="H19" s="2">
        <f t="shared" si="2"/>
        <v>357932.71933252696</v>
      </c>
      <c r="I19" s="2">
        <f t="shared" si="3"/>
        <v>1.0372590029876343</v>
      </c>
      <c r="J19" s="7">
        <f t="shared" si="4"/>
        <v>371268.93559150962</v>
      </c>
      <c r="K19" s="2">
        <f t="shared" si="5"/>
        <v>62609132.355107509</v>
      </c>
    </row>
    <row r="20" spans="1:11" outlineLevel="2">
      <c r="A20" s="1">
        <v>390</v>
      </c>
      <c r="B20" s="1">
        <v>2008</v>
      </c>
      <c r="C20" s="1">
        <f t="shared" si="1"/>
        <v>13.5</v>
      </c>
      <c r="D20" s="2">
        <v>1375855.36</v>
      </c>
      <c r="E20" s="1">
        <v>50</v>
      </c>
      <c r="F20" s="1">
        <v>39.281519000000003</v>
      </c>
      <c r="G20" s="48">
        <v>-0.15</v>
      </c>
      <c r="H20" s="2">
        <f t="shared" si="2"/>
        <v>339182.82930288761</v>
      </c>
      <c r="I20" s="2">
        <f t="shared" si="3"/>
        <v>1.0372590029876343</v>
      </c>
      <c r="J20" s="7">
        <f t="shared" si="4"/>
        <v>351820.44335323817</v>
      </c>
      <c r="K20" s="2">
        <f t="shared" si="5"/>
        <v>54045688.465091847</v>
      </c>
    </row>
    <row r="21" spans="1:11" outlineLevel="2">
      <c r="A21" s="1">
        <v>390</v>
      </c>
      <c r="B21" s="1">
        <v>2007</v>
      </c>
      <c r="C21" s="1">
        <f t="shared" si="1"/>
        <v>14.5</v>
      </c>
      <c r="D21" s="2">
        <v>3515781.87</v>
      </c>
      <c r="E21" s="1">
        <v>50</v>
      </c>
      <c r="F21" s="1">
        <v>38.521788999999998</v>
      </c>
      <c r="G21" s="48">
        <v>-0.15</v>
      </c>
      <c r="H21" s="2">
        <f t="shared" si="2"/>
        <v>928162.38107819506</v>
      </c>
      <c r="I21" s="2">
        <f t="shared" si="3"/>
        <v>1.0372590029876343</v>
      </c>
      <c r="J21" s="7">
        <f t="shared" si="4"/>
        <v>962744.78600779735</v>
      </c>
      <c r="K21" s="2">
        <f t="shared" si="5"/>
        <v>135434207.36616543</v>
      </c>
    </row>
    <row r="22" spans="1:11" outlineLevel="2">
      <c r="A22" s="1">
        <v>390</v>
      </c>
      <c r="B22" s="1">
        <v>2006</v>
      </c>
      <c r="C22" s="1">
        <f t="shared" si="1"/>
        <v>15.5</v>
      </c>
      <c r="D22" s="2">
        <v>1399417.9900000002</v>
      </c>
      <c r="E22" s="1">
        <v>50</v>
      </c>
      <c r="F22" s="1">
        <v>37.7669</v>
      </c>
      <c r="G22" s="48">
        <v>-0.15</v>
      </c>
      <c r="H22" s="2">
        <f t="shared" si="2"/>
        <v>393742.06490978709</v>
      </c>
      <c r="I22" s="2">
        <f t="shared" si="3"/>
        <v>1.0372590029876343</v>
      </c>
      <c r="J22" s="7">
        <f t="shared" si="4"/>
        <v>408412.50168261817</v>
      </c>
      <c r="K22" s="2">
        <f t="shared" si="5"/>
        <v>52851679.286531009</v>
      </c>
    </row>
    <row r="23" spans="1:11" outlineLevel="2">
      <c r="A23" s="1">
        <v>390</v>
      </c>
      <c r="B23" s="1">
        <v>2005</v>
      </c>
      <c r="C23" s="1">
        <f t="shared" si="1"/>
        <v>16.5</v>
      </c>
      <c r="D23" s="2">
        <v>397335.02</v>
      </c>
      <c r="E23" s="1">
        <v>50</v>
      </c>
      <c r="F23" s="1">
        <v>37.016947000000002</v>
      </c>
      <c r="G23" s="48">
        <v>-0.15</v>
      </c>
      <c r="H23" s="2">
        <f t="shared" si="2"/>
        <v>118648.29733856938</v>
      </c>
      <c r="I23" s="2">
        <f t="shared" si="3"/>
        <v>1.0372590029876343</v>
      </c>
      <c r="J23" s="7">
        <f t="shared" si="4"/>
        <v>123069.01460358486</v>
      </c>
      <c r="K23" s="2">
        <f t="shared" si="5"/>
        <v>14708129.376583941</v>
      </c>
    </row>
    <row r="24" spans="1:11" outlineLevel="2">
      <c r="A24" s="1">
        <v>390</v>
      </c>
      <c r="B24" s="1">
        <v>2004</v>
      </c>
      <c r="C24" s="1">
        <f t="shared" si="1"/>
        <v>17.5</v>
      </c>
      <c r="D24" s="2">
        <v>1083247.28</v>
      </c>
      <c r="E24" s="1">
        <v>50</v>
      </c>
      <c r="F24" s="1">
        <v>36.272061000000001</v>
      </c>
      <c r="G24" s="48">
        <v>-0.15</v>
      </c>
      <c r="H24" s="2">
        <f t="shared" si="2"/>
        <v>342027.30938038614</v>
      </c>
      <c r="I24" s="2">
        <f t="shared" si="3"/>
        <v>1.0372590029876343</v>
      </c>
      <c r="J24" s="7">
        <f t="shared" si="4"/>
        <v>354770.90592244244</v>
      </c>
      <c r="K24" s="2">
        <f t="shared" si="5"/>
        <v>39291611.418244079</v>
      </c>
    </row>
    <row r="25" spans="1:11" outlineLevel="2">
      <c r="A25" s="1">
        <v>390</v>
      </c>
      <c r="B25" s="1">
        <v>2003</v>
      </c>
      <c r="C25" s="1">
        <f t="shared" si="1"/>
        <v>18.5</v>
      </c>
      <c r="D25" s="2">
        <v>3235842.8200000003</v>
      </c>
      <c r="E25" s="1">
        <v>50</v>
      </c>
      <c r="F25" s="1">
        <v>35.532401999999998</v>
      </c>
      <c r="G25" s="48">
        <v>-0.15</v>
      </c>
      <c r="H25" s="2">
        <f t="shared" si="2"/>
        <v>1076742.0815517667</v>
      </c>
      <c r="I25" s="2">
        <f t="shared" si="3"/>
        <v>1.0372590029876343</v>
      </c>
      <c r="J25" s="7">
        <f t="shared" si="4"/>
        <v>1116860.4179852156</v>
      </c>
      <c r="K25" s="2">
        <f t="shared" si="5"/>
        <v>114977267.88905364</v>
      </c>
    </row>
    <row r="26" spans="1:11" outlineLevel="2">
      <c r="A26" s="1">
        <v>390</v>
      </c>
      <c r="B26" s="1">
        <v>2002</v>
      </c>
      <c r="C26" s="1">
        <f t="shared" si="1"/>
        <v>19.5</v>
      </c>
      <c r="D26" s="2">
        <v>1803567.65</v>
      </c>
      <c r="E26" s="1">
        <v>50</v>
      </c>
      <c r="F26" s="1">
        <v>34.798153999999997</v>
      </c>
      <c r="G26" s="48">
        <v>-0.15</v>
      </c>
      <c r="H26" s="2">
        <f t="shared" ref="H26:H82" si="6">+D26*(1-G26)*(1-F26/E26)</f>
        <v>630603.82631528366</v>
      </c>
      <c r="I26" s="2">
        <f t="shared" si="3"/>
        <v>1.0372590029876343</v>
      </c>
      <c r="J26" s="7">
        <f t="shared" si="0"/>
        <v>654099.49616397847</v>
      </c>
      <c r="K26" s="2">
        <f t="shared" ref="K26:K82" si="7">+D26*F26</f>
        <v>62760824.834118091</v>
      </c>
    </row>
    <row r="27" spans="1:11" outlineLevel="2">
      <c r="A27" s="1">
        <v>390</v>
      </c>
      <c r="B27" s="1">
        <v>2001</v>
      </c>
      <c r="C27" s="1">
        <f t="shared" si="1"/>
        <v>20.5</v>
      </c>
      <c r="D27" s="2">
        <v>1356321.14</v>
      </c>
      <c r="E27" s="1">
        <v>50</v>
      </c>
      <c r="F27" s="1">
        <v>34.069507999999999</v>
      </c>
      <c r="G27" s="48">
        <v>-0.15</v>
      </c>
      <c r="H27" s="2">
        <f t="shared" si="6"/>
        <v>496957.8506146202</v>
      </c>
      <c r="I27" s="2">
        <f t="shared" si="3"/>
        <v>1.0372590029876343</v>
      </c>
      <c r="J27" s="7">
        <f t="shared" si="0"/>
        <v>515474.00465539866</v>
      </c>
      <c r="K27" s="2">
        <f t="shared" si="7"/>
        <v>46209193.929799117</v>
      </c>
    </row>
    <row r="28" spans="1:11" outlineLevel="2">
      <c r="A28" s="1">
        <v>390</v>
      </c>
      <c r="B28" s="1">
        <v>2000</v>
      </c>
      <c r="C28" s="1">
        <f t="shared" si="1"/>
        <v>21.5</v>
      </c>
      <c r="D28" s="2">
        <v>853531.5</v>
      </c>
      <c r="E28" s="1">
        <v>50</v>
      </c>
      <c r="F28" s="1">
        <v>33.346671000000001</v>
      </c>
      <c r="G28" s="48">
        <v>-0.15</v>
      </c>
      <c r="H28" s="2">
        <f t="shared" si="6"/>
        <v>326925.2402713605</v>
      </c>
      <c r="I28" s="2">
        <f t="shared" si="3"/>
        <v>1.0372590029876343</v>
      </c>
      <c r="J28" s="7">
        <f t="shared" si="0"/>
        <v>339106.14877536416</v>
      </c>
      <c r="K28" s="2">
        <f t="shared" si="7"/>
        <v>28462434.1186365</v>
      </c>
    </row>
    <row r="29" spans="1:11" outlineLevel="2">
      <c r="A29" s="1">
        <v>390</v>
      </c>
      <c r="B29" s="1">
        <v>1999</v>
      </c>
      <c r="C29" s="1">
        <f t="shared" si="1"/>
        <v>22.5</v>
      </c>
      <c r="D29" s="2">
        <v>483633.19</v>
      </c>
      <c r="E29" s="1">
        <v>50</v>
      </c>
      <c r="F29" s="1">
        <v>32.629857000000001</v>
      </c>
      <c r="G29" s="48">
        <v>-0.15</v>
      </c>
      <c r="H29" s="2">
        <f t="shared" si="6"/>
        <v>193217.88640646188</v>
      </c>
      <c r="I29" s="2">
        <f t="shared" si="3"/>
        <v>1.0372590029876343</v>
      </c>
      <c r="J29" s="7">
        <f t="shared" si="0"/>
        <v>200416.99221334464</v>
      </c>
      <c r="K29" s="2">
        <f t="shared" si="7"/>
        <v>15780881.83015383</v>
      </c>
    </row>
    <row r="30" spans="1:11" outlineLevel="2">
      <c r="A30" s="1">
        <v>390</v>
      </c>
      <c r="B30" s="1">
        <v>1998</v>
      </c>
      <c r="C30" s="1">
        <f t="shared" si="1"/>
        <v>23.5</v>
      </c>
      <c r="D30" s="2">
        <v>203054.57</v>
      </c>
      <c r="E30" s="1">
        <v>50</v>
      </c>
      <c r="F30" s="1">
        <v>31.919284999999999</v>
      </c>
      <c r="G30" s="48">
        <v>-0.15</v>
      </c>
      <c r="H30" s="2">
        <f t="shared" si="6"/>
        <v>84441.55162120366</v>
      </c>
      <c r="I30" s="2">
        <f t="shared" si="3"/>
        <v>1.0372590029876343</v>
      </c>
      <c r="J30" s="7">
        <f t="shared" si="0"/>
        <v>87587.759645338563</v>
      </c>
      <c r="K30" s="2">
        <f t="shared" si="7"/>
        <v>6481356.6903824499</v>
      </c>
    </row>
    <row r="31" spans="1:11" outlineLevel="2">
      <c r="A31" s="1">
        <v>390</v>
      </c>
      <c r="B31" s="1">
        <v>1997</v>
      </c>
      <c r="C31" s="1">
        <f t="shared" si="1"/>
        <v>24.5</v>
      </c>
      <c r="D31" s="2">
        <v>257946.63</v>
      </c>
      <c r="E31" s="1">
        <v>50</v>
      </c>
      <c r="F31" s="1">
        <v>31.215174999999999</v>
      </c>
      <c r="G31" s="48">
        <v>-0.15</v>
      </c>
      <c r="H31" s="2">
        <f t="shared" si="6"/>
        <v>111446.09298946423</v>
      </c>
      <c r="I31" s="2">
        <f t="shared" si="3"/>
        <v>1.0372590029876343</v>
      </c>
      <c r="J31" s="7">
        <f t="shared" si="0"/>
        <v>115598.46330111886</v>
      </c>
      <c r="K31" s="2">
        <f t="shared" si="7"/>
        <v>8051849.1961102495</v>
      </c>
    </row>
    <row r="32" spans="1:11" outlineLevel="2">
      <c r="A32" s="1">
        <v>390</v>
      </c>
      <c r="B32" s="1">
        <v>1996</v>
      </c>
      <c r="C32" s="1">
        <f t="shared" si="1"/>
        <v>25.5</v>
      </c>
      <c r="D32" s="2">
        <v>967920.73</v>
      </c>
      <c r="E32" s="1">
        <v>50</v>
      </c>
      <c r="F32" s="1">
        <v>30.517747</v>
      </c>
      <c r="G32" s="48">
        <v>-0.15</v>
      </c>
      <c r="H32" s="2">
        <f t="shared" si="6"/>
        <v>433717.36055350787</v>
      </c>
      <c r="I32" s="2">
        <f t="shared" si="3"/>
        <v>1.0372590029876343</v>
      </c>
      <c r="J32" s="7">
        <f t="shared" si="0"/>
        <v>449877.23698615987</v>
      </c>
      <c r="K32" s="2">
        <f t="shared" si="7"/>
        <v>29538759.954195309</v>
      </c>
    </row>
    <row r="33" spans="1:11" outlineLevel="2">
      <c r="A33" s="1">
        <v>390</v>
      </c>
      <c r="B33" s="1">
        <v>1995</v>
      </c>
      <c r="C33" s="1">
        <f t="shared" si="1"/>
        <v>26.5</v>
      </c>
      <c r="D33" s="2">
        <v>9201410.6400000006</v>
      </c>
      <c r="E33" s="1">
        <v>50</v>
      </c>
      <c r="F33" s="1">
        <v>29.827226</v>
      </c>
      <c r="G33" s="48">
        <v>-0.15</v>
      </c>
      <c r="H33" s="2">
        <f t="shared" si="6"/>
        <v>4269213.4784040526</v>
      </c>
      <c r="I33" s="2">
        <f t="shared" si="3"/>
        <v>1.0372590029876343</v>
      </c>
      <c r="J33" s="7">
        <f t="shared" si="0"/>
        <v>4428280.1161507573</v>
      </c>
      <c r="K33" s="2">
        <f t="shared" si="7"/>
        <v>274452554.67808467</v>
      </c>
    </row>
    <row r="34" spans="1:11" outlineLevel="2">
      <c r="A34" s="1">
        <v>390</v>
      </c>
      <c r="B34" s="1">
        <v>1994</v>
      </c>
      <c r="C34" s="1">
        <f t="shared" si="1"/>
        <v>27.5</v>
      </c>
      <c r="D34" s="2">
        <v>28930.800000000003</v>
      </c>
      <c r="E34" s="1">
        <v>50</v>
      </c>
      <c r="F34" s="1">
        <v>29.143833000000001</v>
      </c>
      <c r="G34" s="48">
        <v>-0.15</v>
      </c>
      <c r="H34" s="2">
        <f t="shared" si="6"/>
        <v>13877.868713602798</v>
      </c>
      <c r="I34" s="2">
        <f t="shared" si="3"/>
        <v>1.0372590029876343</v>
      </c>
      <c r="J34" s="7">
        <f t="shared" si="0"/>
        <v>14394.944265464921</v>
      </c>
      <c r="K34" s="2">
        <f t="shared" si="7"/>
        <v>843154.4037564001</v>
      </c>
    </row>
    <row r="35" spans="1:11" outlineLevel="2">
      <c r="A35" s="1">
        <v>390</v>
      </c>
      <c r="B35" s="1">
        <v>1993</v>
      </c>
      <c r="C35" s="1">
        <f t="shared" si="1"/>
        <v>28.5</v>
      </c>
      <c r="D35" s="2">
        <v>514928.17</v>
      </c>
      <c r="E35" s="1">
        <v>50</v>
      </c>
      <c r="F35" s="1">
        <v>28.467784999999999</v>
      </c>
      <c r="G35" s="48">
        <v>-0.15</v>
      </c>
      <c r="H35" s="2">
        <f t="shared" si="6"/>
        <v>255013.51351792063</v>
      </c>
      <c r="I35" s="2">
        <f t="shared" si="3"/>
        <v>1.0372590029876343</v>
      </c>
      <c r="J35" s="7">
        <f t="shared" si="0"/>
        <v>264515.06277997192</v>
      </c>
      <c r="K35" s="2">
        <f t="shared" si="7"/>
        <v>14658864.43400345</v>
      </c>
    </row>
    <row r="36" spans="1:11" outlineLevel="2">
      <c r="A36" s="1">
        <v>390</v>
      </c>
      <c r="B36" s="1">
        <v>1992</v>
      </c>
      <c r="C36" s="1">
        <f t="shared" si="1"/>
        <v>29.5</v>
      </c>
      <c r="D36" s="2">
        <v>327345.08</v>
      </c>
      <c r="E36" s="1">
        <v>50</v>
      </c>
      <c r="F36" s="1">
        <v>27.799301</v>
      </c>
      <c r="G36" s="48">
        <v>-0.15</v>
      </c>
      <c r="H36" s="2">
        <f t="shared" si="6"/>
        <v>167147.66057485118</v>
      </c>
      <c r="I36" s="2">
        <f t="shared" si="3"/>
        <v>1.0372590029876343</v>
      </c>
      <c r="J36" s="7">
        <f t="shared" si="0"/>
        <v>173375.41575958565</v>
      </c>
      <c r="K36" s="2">
        <f t="shared" si="7"/>
        <v>9099964.4097890798</v>
      </c>
    </row>
    <row r="37" spans="1:11" outlineLevel="2">
      <c r="A37" s="1">
        <v>390</v>
      </c>
      <c r="B37" s="1">
        <v>1991</v>
      </c>
      <c r="C37" s="1">
        <f t="shared" si="1"/>
        <v>30.5</v>
      </c>
      <c r="D37" s="2">
        <v>429278.78</v>
      </c>
      <c r="E37" s="1">
        <v>50</v>
      </c>
      <c r="F37" s="1">
        <v>27.138594999999999</v>
      </c>
      <c r="G37" s="48">
        <v>-0.15</v>
      </c>
      <c r="H37" s="2">
        <f t="shared" si="6"/>
        <v>225720.06909217572</v>
      </c>
      <c r="I37" s="2">
        <f t="shared" si="3"/>
        <v>1.0372590029876343</v>
      </c>
      <c r="J37" s="7">
        <f t="shared" si="0"/>
        <v>234130.17382085012</v>
      </c>
      <c r="K37" s="2">
        <f t="shared" si="7"/>
        <v>11650022.952514101</v>
      </c>
    </row>
    <row r="38" spans="1:11" outlineLevel="2">
      <c r="A38" s="1">
        <v>390</v>
      </c>
      <c r="B38" s="1">
        <v>1990</v>
      </c>
      <c r="C38" s="1">
        <f t="shared" si="1"/>
        <v>31.5</v>
      </c>
      <c r="D38" s="2">
        <v>290145.23000000004</v>
      </c>
      <c r="E38" s="1">
        <v>50</v>
      </c>
      <c r="F38" s="1">
        <v>26.485873000000002</v>
      </c>
      <c r="G38" s="48">
        <v>-0.15</v>
      </c>
      <c r="H38" s="2">
        <f t="shared" si="6"/>
        <v>156917.77109327682</v>
      </c>
      <c r="I38" s="2">
        <f t="shared" si="3"/>
        <v>1.0372590029876343</v>
      </c>
      <c r="J38" s="7">
        <f t="shared" si="0"/>
        <v>162764.37079525413</v>
      </c>
      <c r="K38" s="2">
        <f t="shared" si="7"/>
        <v>7684749.7133357916</v>
      </c>
    </row>
    <row r="39" spans="1:11" outlineLevel="2">
      <c r="A39" s="1">
        <v>390</v>
      </c>
      <c r="B39" s="1">
        <v>1989</v>
      </c>
      <c r="C39" s="1">
        <f t="shared" si="1"/>
        <v>32.5</v>
      </c>
      <c r="D39" s="2">
        <v>36494.32</v>
      </c>
      <c r="E39" s="1">
        <v>50</v>
      </c>
      <c r="F39" s="1">
        <v>25.841346000000001</v>
      </c>
      <c r="G39" s="48">
        <v>-0.15</v>
      </c>
      <c r="H39" s="2">
        <f t="shared" si="6"/>
        <v>20278.033946441432</v>
      </c>
      <c r="I39" s="2">
        <f t="shared" si="3"/>
        <v>1.0372590029876343</v>
      </c>
      <c r="J39" s="7">
        <f t="shared" si="0"/>
        <v>21033.573273835242</v>
      </c>
      <c r="K39" s="2">
        <f t="shared" si="7"/>
        <v>943062.35015472001</v>
      </c>
    </row>
    <row r="40" spans="1:11" outlineLevel="2">
      <c r="A40" s="1">
        <v>390</v>
      </c>
      <c r="B40" s="1">
        <v>1988</v>
      </c>
      <c r="C40" s="1">
        <f t="shared" si="1"/>
        <v>33.5</v>
      </c>
      <c r="D40" s="2">
        <v>122105.73999999999</v>
      </c>
      <c r="E40" s="1">
        <v>50</v>
      </c>
      <c r="F40" s="1">
        <v>25.205210999999998</v>
      </c>
      <c r="G40" s="48">
        <v>-0.15</v>
      </c>
      <c r="H40" s="2">
        <f t="shared" si="6"/>
        <v>69634.479356743759</v>
      </c>
      <c r="I40" s="2">
        <f t="shared" si="3"/>
        <v>1.0372590029876343</v>
      </c>
      <c r="J40" s="7">
        <f t="shared" si="0"/>
        <v>72228.990631139037</v>
      </c>
      <c r="K40" s="2">
        <f t="shared" si="7"/>
        <v>3077700.9410111397</v>
      </c>
    </row>
    <row r="41" spans="1:11" outlineLevel="2">
      <c r="A41" s="1">
        <v>390</v>
      </c>
      <c r="B41" s="1">
        <v>1987</v>
      </c>
      <c r="C41" s="1">
        <f t="shared" si="1"/>
        <v>34.5</v>
      </c>
      <c r="D41" s="2">
        <v>52838.65</v>
      </c>
      <c r="E41" s="1">
        <v>50</v>
      </c>
      <c r="F41" s="1">
        <v>24.577672</v>
      </c>
      <c r="G41" s="48">
        <v>-0.15</v>
      </c>
      <c r="H41" s="2">
        <f t="shared" si="6"/>
        <v>30895.474301675597</v>
      </c>
      <c r="I41" s="2">
        <f t="shared" si="3"/>
        <v>1.0372590029876343</v>
      </c>
      <c r="J41" s="7">
        <f t="shared" si="0"/>
        <v>32046.608870986107</v>
      </c>
      <c r="K41" s="2">
        <f t="shared" si="7"/>
        <v>1298651.0086228</v>
      </c>
    </row>
    <row r="42" spans="1:11" outlineLevel="2">
      <c r="A42" s="1">
        <v>390</v>
      </c>
      <c r="B42" s="1">
        <v>1986</v>
      </c>
      <c r="C42" s="1">
        <f t="shared" si="1"/>
        <v>35.5</v>
      </c>
      <c r="D42" s="2">
        <v>36505.03</v>
      </c>
      <c r="E42" s="1">
        <v>50</v>
      </c>
      <c r="F42" s="1">
        <v>23.958914</v>
      </c>
      <c r="G42" s="48">
        <v>-0.15</v>
      </c>
      <c r="H42" s="2">
        <f t="shared" si="6"/>
        <v>21864.504390239337</v>
      </c>
      <c r="I42" s="2">
        <f t="shared" si="3"/>
        <v>1.0372590029876343</v>
      </c>
      <c r="J42" s="7">
        <f t="shared" si="0"/>
        <v>22679.154024638407</v>
      </c>
      <c r="K42" s="2">
        <f t="shared" si="7"/>
        <v>874620.87433741998</v>
      </c>
    </row>
    <row r="43" spans="1:11" outlineLevel="2">
      <c r="A43" s="1">
        <v>390</v>
      </c>
      <c r="B43" s="1">
        <v>1985</v>
      </c>
      <c r="C43" s="1">
        <f t="shared" si="1"/>
        <v>36.5</v>
      </c>
      <c r="D43" s="2">
        <v>224931.59000000003</v>
      </c>
      <c r="E43" s="1">
        <v>50</v>
      </c>
      <c r="F43" s="1">
        <v>23.349125999999998</v>
      </c>
      <c r="G43" s="48">
        <v>-0.15</v>
      </c>
      <c r="H43" s="2">
        <f t="shared" si="6"/>
        <v>137876.33966532219</v>
      </c>
      <c r="I43" s="2">
        <f t="shared" si="3"/>
        <v>1.0372590029876343</v>
      </c>
      <c r="J43" s="7">
        <f t="shared" si="0"/>
        <v>143013.47461683649</v>
      </c>
      <c r="K43" s="2">
        <f t="shared" si="7"/>
        <v>5251956.0362903401</v>
      </c>
    </row>
    <row r="44" spans="1:11" outlineLevel="2">
      <c r="A44" s="1">
        <v>390</v>
      </c>
      <c r="B44" s="1">
        <v>1984</v>
      </c>
      <c r="C44" s="1">
        <f t="shared" si="1"/>
        <v>37.5</v>
      </c>
      <c r="D44" s="2">
        <v>658692.3899999999</v>
      </c>
      <c r="E44" s="1">
        <v>50</v>
      </c>
      <c r="F44" s="1">
        <v>22.748488999999999</v>
      </c>
      <c r="G44" s="48">
        <v>-0.15</v>
      </c>
      <c r="H44" s="2">
        <f t="shared" si="6"/>
        <v>412858.34696912963</v>
      </c>
      <c r="I44" s="2">
        <f t="shared" si="3"/>
        <v>1.0372590029876343</v>
      </c>
      <c r="J44" s="7">
        <f t="shared" si="0"/>
        <v>428241.03735232219</v>
      </c>
      <c r="K44" s="2">
        <f t="shared" si="7"/>
        <v>14984256.588298706</v>
      </c>
    </row>
    <row r="45" spans="1:11" outlineLevel="2">
      <c r="A45" s="1">
        <v>390</v>
      </c>
      <c r="B45" s="1">
        <v>1983</v>
      </c>
      <c r="C45" s="1">
        <f t="shared" si="1"/>
        <v>38.5</v>
      </c>
      <c r="D45" s="2">
        <v>3662569.34</v>
      </c>
      <c r="E45" s="1">
        <v>50</v>
      </c>
      <c r="F45" s="1">
        <v>22.157174000000001</v>
      </c>
      <c r="G45" s="48">
        <v>-0.15</v>
      </c>
      <c r="H45" s="2">
        <f t="shared" si="6"/>
        <v>2345454.459470761</v>
      </c>
      <c r="I45" s="2">
        <f t="shared" ref="I45:I76" si="8">$K$110</f>
        <v>1.0372590029876343</v>
      </c>
      <c r="J45" s="7">
        <f t="shared" si="0"/>
        <v>2432843.7541835424</v>
      </c>
      <c r="K45" s="2">
        <f t="shared" si="7"/>
        <v>81152186.153445154</v>
      </c>
    </row>
    <row r="46" spans="1:11" outlineLevel="2">
      <c r="A46" s="1">
        <v>390</v>
      </c>
      <c r="B46" s="1">
        <v>1982</v>
      </c>
      <c r="C46" s="1">
        <f t="shared" si="1"/>
        <v>39.5</v>
      </c>
      <c r="D46" s="2">
        <v>421974.49</v>
      </c>
      <c r="E46" s="1">
        <v>50</v>
      </c>
      <c r="F46" s="1">
        <v>21.575348000000002</v>
      </c>
      <c r="G46" s="48">
        <v>-0.15</v>
      </c>
      <c r="H46" s="2">
        <f t="shared" si="6"/>
        <v>275872.99471593194</v>
      </c>
      <c r="I46" s="2">
        <f t="shared" si="8"/>
        <v>1.0372590029876343</v>
      </c>
      <c r="J46" s="7">
        <f t="shared" si="0"/>
        <v>286151.74745026045</v>
      </c>
      <c r="K46" s="2">
        <f t="shared" si="7"/>
        <v>9104246.4688725211</v>
      </c>
    </row>
    <row r="47" spans="1:11" outlineLevel="2">
      <c r="A47" s="1">
        <v>390</v>
      </c>
      <c r="B47" s="1">
        <v>1981</v>
      </c>
      <c r="C47" s="1">
        <f t="shared" si="1"/>
        <v>40.5</v>
      </c>
      <c r="D47" s="2">
        <v>168093.27</v>
      </c>
      <c r="E47" s="1">
        <v>50</v>
      </c>
      <c r="F47" s="1">
        <v>21.003167000000001</v>
      </c>
      <c r="G47" s="48">
        <v>-0.15</v>
      </c>
      <c r="H47" s="2">
        <f t="shared" si="6"/>
        <v>112105.96700811991</v>
      </c>
      <c r="I47" s="2">
        <f t="shared" si="8"/>
        <v>1.0372590029876343</v>
      </c>
      <c r="J47" s="7">
        <f t="shared" si="0"/>
        <v>116282.92356780708</v>
      </c>
      <c r="K47" s="2">
        <f t="shared" si="7"/>
        <v>3530491.0213860902</v>
      </c>
    </row>
    <row r="48" spans="1:11" outlineLevel="2">
      <c r="A48" s="1">
        <v>390</v>
      </c>
      <c r="B48" s="1">
        <v>1980</v>
      </c>
      <c r="C48" s="1">
        <f t="shared" si="1"/>
        <v>41.5</v>
      </c>
      <c r="D48" s="2">
        <v>421000.29000000004</v>
      </c>
      <c r="E48" s="1">
        <v>50</v>
      </c>
      <c r="F48" s="1">
        <v>20.440781999999999</v>
      </c>
      <c r="G48" s="48">
        <v>-0.15</v>
      </c>
      <c r="H48" s="2">
        <f t="shared" si="6"/>
        <v>286222.10505398404</v>
      </c>
      <c r="I48" s="2">
        <f t="shared" si="8"/>
        <v>1.0372590029876343</v>
      </c>
      <c r="J48" s="7">
        <f t="shared" si="0"/>
        <v>296886.45532131742</v>
      </c>
      <c r="K48" s="2">
        <f t="shared" si="7"/>
        <v>8605575.14982678</v>
      </c>
    </row>
    <row r="49" spans="1:11" outlineLevel="2">
      <c r="A49" s="1">
        <v>390</v>
      </c>
      <c r="B49" s="1">
        <v>1979</v>
      </c>
      <c r="C49" s="1">
        <f t="shared" si="1"/>
        <v>42.5</v>
      </c>
      <c r="D49" s="2">
        <v>385192.27</v>
      </c>
      <c r="E49" s="1">
        <v>50</v>
      </c>
      <c r="F49" s="1">
        <v>19.888328999999999</v>
      </c>
      <c r="G49" s="48">
        <v>-0.15</v>
      </c>
      <c r="H49" s="2">
        <f t="shared" si="6"/>
        <v>266772.00683761295</v>
      </c>
      <c r="I49" s="2">
        <f t="shared" si="8"/>
        <v>1.0372590029876343</v>
      </c>
      <c r="J49" s="7">
        <f t="shared" si="0"/>
        <v>276711.66583739279</v>
      </c>
      <c r="K49" s="2">
        <f t="shared" si="7"/>
        <v>7660830.5940168295</v>
      </c>
    </row>
    <row r="50" spans="1:11" outlineLevel="2">
      <c r="A50" s="1">
        <v>390</v>
      </c>
      <c r="B50" s="1">
        <v>1978</v>
      </c>
      <c r="C50" s="1">
        <f t="shared" si="1"/>
        <v>43.5</v>
      </c>
      <c r="D50" s="2">
        <v>20454.330000000002</v>
      </c>
      <c r="E50" s="1">
        <v>50</v>
      </c>
      <c r="F50" s="1">
        <v>19.345935999999998</v>
      </c>
      <c r="G50" s="48">
        <v>-0.15</v>
      </c>
      <c r="H50" s="2">
        <f t="shared" si="6"/>
        <v>14421.191840633763</v>
      </c>
      <c r="I50" s="2">
        <f t="shared" si="8"/>
        <v>1.0372590029876343</v>
      </c>
      <c r="J50" s="7">
        <f t="shared" si="0"/>
        <v>14958.511070509183</v>
      </c>
      <c r="K50" s="2">
        <f t="shared" si="7"/>
        <v>395708.15910287999</v>
      </c>
    </row>
    <row r="51" spans="1:11" outlineLevel="2">
      <c r="A51" s="1">
        <v>390</v>
      </c>
      <c r="B51" s="1">
        <v>1977</v>
      </c>
      <c r="C51" s="1">
        <f t="shared" si="1"/>
        <v>44.5</v>
      </c>
      <c r="D51" s="2">
        <v>22415.56</v>
      </c>
      <c r="E51" s="1">
        <v>50</v>
      </c>
      <c r="F51" s="1">
        <v>18.813713</v>
      </c>
      <c r="G51" s="48">
        <v>-0.15</v>
      </c>
      <c r="H51" s="2">
        <f t="shared" si="6"/>
        <v>16078.336010791561</v>
      </c>
      <c r="I51" s="2">
        <f t="shared" si="8"/>
        <v>1.0372590029876343</v>
      </c>
      <c r="J51" s="7">
        <f t="shared" si="0"/>
        <v>16677.398780253832</v>
      </c>
      <c r="K51" s="2">
        <f t="shared" si="7"/>
        <v>421719.91257428</v>
      </c>
    </row>
    <row r="52" spans="1:11" outlineLevel="2">
      <c r="A52" s="1">
        <v>390</v>
      </c>
      <c r="B52" s="1">
        <v>1976</v>
      </c>
      <c r="C52" s="1">
        <f t="shared" si="1"/>
        <v>45.5</v>
      </c>
      <c r="D52" s="2">
        <v>7152.61</v>
      </c>
      <c r="E52" s="1">
        <v>50</v>
      </c>
      <c r="F52" s="1">
        <v>18.291767</v>
      </c>
      <c r="G52" s="48">
        <v>-0.15</v>
      </c>
      <c r="H52" s="2">
        <f t="shared" si="6"/>
        <v>5216.3223620769886</v>
      </c>
      <c r="I52" s="2">
        <f t="shared" si="8"/>
        <v>1.0372590029876343</v>
      </c>
      <c r="J52" s="7">
        <f t="shared" si="0"/>
        <v>5410.677332550079</v>
      </c>
      <c r="K52" s="2">
        <f t="shared" si="7"/>
        <v>130833.87556186999</v>
      </c>
    </row>
    <row r="53" spans="1:11" outlineLevel="2">
      <c r="A53" s="1">
        <v>390</v>
      </c>
      <c r="B53" s="1">
        <v>1975</v>
      </c>
      <c r="C53" s="1">
        <f t="shared" si="1"/>
        <v>46.5</v>
      </c>
      <c r="D53" s="2">
        <v>725543.6</v>
      </c>
      <c r="E53" s="1">
        <v>50</v>
      </c>
      <c r="F53" s="1">
        <v>17.780173999999999</v>
      </c>
      <c r="G53" s="48">
        <v>-0.15</v>
      </c>
      <c r="H53" s="2">
        <f t="shared" si="6"/>
        <v>537668.43659051275</v>
      </c>
      <c r="I53" s="2">
        <f t="shared" si="8"/>
        <v>1.0372590029876343</v>
      </c>
      <c r="J53" s="7">
        <f t="shared" si="0"/>
        <v>557701.42647579534</v>
      </c>
      <c r="K53" s="2">
        <f t="shared" si="7"/>
        <v>12900291.452586399</v>
      </c>
    </row>
    <row r="54" spans="1:11" outlineLevel="2">
      <c r="A54" s="1">
        <v>390</v>
      </c>
      <c r="B54" s="1">
        <v>1974</v>
      </c>
      <c r="C54" s="1">
        <f t="shared" si="1"/>
        <v>47.5</v>
      </c>
      <c r="D54" s="2">
        <v>16529.27</v>
      </c>
      <c r="E54" s="1">
        <v>50</v>
      </c>
      <c r="F54" s="1">
        <v>17.279005999999999</v>
      </c>
      <c r="G54" s="48">
        <v>-0.15</v>
      </c>
      <c r="H54" s="2">
        <f t="shared" si="6"/>
        <v>12439.64532337074</v>
      </c>
      <c r="I54" s="2">
        <f t="shared" si="8"/>
        <v>1.0372590029876343</v>
      </c>
      <c r="J54" s="7">
        <f t="shared" si="0"/>
        <v>12903.134105639321</v>
      </c>
      <c r="K54" s="2">
        <f t="shared" si="7"/>
        <v>285609.35550562001</v>
      </c>
    </row>
    <row r="55" spans="1:11" outlineLevel="2">
      <c r="A55" s="1">
        <v>390</v>
      </c>
      <c r="B55" s="1">
        <v>1973</v>
      </c>
      <c r="C55" s="1">
        <f t="shared" si="1"/>
        <v>48.5</v>
      </c>
      <c r="D55" s="2">
        <v>105178.98</v>
      </c>
      <c r="E55" s="1">
        <v>50</v>
      </c>
      <c r="F55" s="1">
        <v>16.788308000000001</v>
      </c>
      <c r="G55" s="48">
        <v>-0.15</v>
      </c>
      <c r="H55" s="2">
        <f t="shared" si="6"/>
        <v>80342.953438585668</v>
      </c>
      <c r="I55" s="2">
        <f t="shared" si="8"/>
        <v>1.0372590029876343</v>
      </c>
      <c r="J55" s="7">
        <f t="shared" si="0"/>
        <v>83336.451780789299</v>
      </c>
      <c r="K55" s="2">
        <f t="shared" si="7"/>
        <v>1765777.1113658401</v>
      </c>
    </row>
    <row r="56" spans="1:11" outlineLevel="2">
      <c r="A56" s="1">
        <v>390</v>
      </c>
      <c r="B56" s="1">
        <v>1972</v>
      </c>
      <c r="C56" s="1">
        <f t="shared" si="1"/>
        <v>49.5</v>
      </c>
      <c r="D56" s="2">
        <v>2478.56</v>
      </c>
      <c r="E56" s="1">
        <v>50</v>
      </c>
      <c r="F56" s="1">
        <v>16.308108000000001</v>
      </c>
      <c r="G56" s="48">
        <v>-0.15</v>
      </c>
      <c r="H56" s="2">
        <f t="shared" si="6"/>
        <v>1920.6696442169598</v>
      </c>
      <c r="I56" s="2">
        <f t="shared" si="8"/>
        <v>1.0372590029876343</v>
      </c>
      <c r="J56" s="7">
        <f t="shared" si="0"/>
        <v>1992.2318802290979</v>
      </c>
      <c r="K56" s="2">
        <f t="shared" si="7"/>
        <v>40420.624164480003</v>
      </c>
    </row>
    <row r="57" spans="1:11" outlineLevel="2">
      <c r="A57" s="1">
        <v>390</v>
      </c>
      <c r="B57" s="1">
        <v>1971</v>
      </c>
      <c r="C57" s="1">
        <f t="shared" si="1"/>
        <v>50.5</v>
      </c>
      <c r="D57" s="2">
        <v>12332.92</v>
      </c>
      <c r="E57" s="1">
        <v>50</v>
      </c>
      <c r="F57" s="1">
        <v>15.838412</v>
      </c>
      <c r="G57" s="48">
        <v>-0.15</v>
      </c>
      <c r="H57" s="2">
        <f t="shared" si="6"/>
        <v>9690.1790331700777</v>
      </c>
      <c r="I57" s="2">
        <f t="shared" si="8"/>
        <v>1.0372590029876343</v>
      </c>
      <c r="J57" s="7">
        <f t="shared" si="0"/>
        <v>10051.225442717672</v>
      </c>
      <c r="K57" s="2">
        <f t="shared" si="7"/>
        <v>195333.86812304001</v>
      </c>
    </row>
    <row r="58" spans="1:11" outlineLevel="2">
      <c r="A58" s="1">
        <v>390</v>
      </c>
      <c r="B58" s="1">
        <v>1970</v>
      </c>
      <c r="C58" s="1">
        <f t="shared" si="1"/>
        <v>51.5</v>
      </c>
      <c r="D58" s="2">
        <v>10086.02</v>
      </c>
      <c r="E58" s="1">
        <v>50</v>
      </c>
      <c r="F58" s="1">
        <v>15.379194999999999</v>
      </c>
      <c r="G58" s="48">
        <v>-0.15</v>
      </c>
      <c r="H58" s="2">
        <f t="shared" si="6"/>
        <v>8031.2810278602992</v>
      </c>
      <c r="I58" s="2">
        <f t="shared" si="8"/>
        <v>1.0372590029876343</v>
      </c>
      <c r="J58" s="7">
        <f t="shared" si="0"/>
        <v>8330.5185516718775</v>
      </c>
      <c r="K58" s="2">
        <f t="shared" si="7"/>
        <v>155114.8683539</v>
      </c>
    </row>
    <row r="59" spans="1:11" outlineLevel="2">
      <c r="A59" s="1">
        <v>390</v>
      </c>
      <c r="B59" s="1">
        <v>1969</v>
      </c>
      <c r="C59" s="1">
        <f t="shared" si="1"/>
        <v>52.5</v>
      </c>
      <c r="D59" s="2">
        <v>267729.97000000003</v>
      </c>
      <c r="E59" s="1">
        <v>50</v>
      </c>
      <c r="F59" s="1">
        <v>14.930408999999999</v>
      </c>
      <c r="G59" s="48">
        <v>-0.15</v>
      </c>
      <c r="H59" s="2">
        <f t="shared" si="6"/>
        <v>215951.15256587221</v>
      </c>
      <c r="I59" s="2">
        <f t="shared" si="8"/>
        <v>1.0372590029876343</v>
      </c>
      <c r="J59" s="7">
        <f t="shared" si="0"/>
        <v>223997.27720450712</v>
      </c>
      <c r="K59" s="2">
        <f t="shared" si="7"/>
        <v>3997317.95365773</v>
      </c>
    </row>
    <row r="60" spans="1:11" outlineLevel="2">
      <c r="A60" s="1">
        <v>390</v>
      </c>
      <c r="B60" s="1">
        <v>1968</v>
      </c>
      <c r="C60" s="1">
        <f t="shared" si="1"/>
        <v>53.5</v>
      </c>
      <c r="D60" s="2">
        <v>15923.21</v>
      </c>
      <c r="E60" s="1">
        <v>50</v>
      </c>
      <c r="F60" s="1">
        <v>14.491982999999999</v>
      </c>
      <c r="G60" s="48">
        <v>-0.15</v>
      </c>
      <c r="H60" s="2">
        <f t="shared" si="6"/>
        <v>13004.237061615109</v>
      </c>
      <c r="I60" s="2">
        <f t="shared" si="8"/>
        <v>1.0372590029876343</v>
      </c>
      <c r="J60" s="7">
        <f t="shared" si="0"/>
        <v>13488.761969145731</v>
      </c>
      <c r="K60" s="2">
        <f t="shared" si="7"/>
        <v>230758.88862542997</v>
      </c>
    </row>
    <row r="61" spans="1:11" outlineLevel="2">
      <c r="A61" s="1">
        <v>390</v>
      </c>
      <c r="B61" s="1">
        <v>1967</v>
      </c>
      <c r="C61" s="1">
        <f t="shared" si="1"/>
        <v>54.5</v>
      </c>
      <c r="D61" s="2">
        <v>17476.329999999998</v>
      </c>
      <c r="E61" s="1">
        <v>50</v>
      </c>
      <c r="F61" s="1">
        <v>14.06381</v>
      </c>
      <c r="G61" s="48">
        <v>-0.15</v>
      </c>
      <c r="H61" s="2">
        <f t="shared" si="6"/>
        <v>14444.752453802099</v>
      </c>
      <c r="I61" s="2">
        <f t="shared" si="8"/>
        <v>1.0372590029876343</v>
      </c>
      <c r="J61" s="7">
        <f t="shared" si="0"/>
        <v>14982.94952863395</v>
      </c>
      <c r="K61" s="2">
        <f t="shared" si="7"/>
        <v>245783.78461729997</v>
      </c>
    </row>
    <row r="62" spans="1:11" outlineLevel="2">
      <c r="A62" s="1">
        <v>390</v>
      </c>
      <c r="B62" s="1">
        <v>1966</v>
      </c>
      <c r="C62" s="1">
        <f t="shared" si="1"/>
        <v>55.5</v>
      </c>
      <c r="D62" s="2">
        <v>668484.19000000006</v>
      </c>
      <c r="E62" s="1">
        <v>50</v>
      </c>
      <c r="F62" s="1">
        <v>13.645744000000001</v>
      </c>
      <c r="G62" s="48">
        <v>-0.15</v>
      </c>
      <c r="H62" s="2">
        <f t="shared" si="6"/>
        <v>558951.64362989075</v>
      </c>
      <c r="I62" s="2">
        <f t="shared" si="8"/>
        <v>1.0372590029876343</v>
      </c>
      <c r="J62" s="7">
        <f t="shared" si="0"/>
        <v>579777.62458983995</v>
      </c>
      <c r="K62" s="2">
        <f t="shared" si="7"/>
        <v>9121964.1247873604</v>
      </c>
    </row>
    <row r="63" spans="1:11" outlineLevel="2">
      <c r="A63" s="1">
        <v>390</v>
      </c>
      <c r="B63" s="1">
        <v>1965</v>
      </c>
      <c r="C63" s="1">
        <f t="shared" si="1"/>
        <v>56.5</v>
      </c>
      <c r="D63" s="2">
        <v>6453.69</v>
      </c>
      <c r="E63" s="1">
        <v>50</v>
      </c>
      <c r="F63" s="1">
        <v>13.237622</v>
      </c>
      <c r="G63" s="48">
        <v>-0.15</v>
      </c>
      <c r="H63" s="2">
        <f t="shared" si="6"/>
        <v>5456.8187993208594</v>
      </c>
      <c r="I63" s="2">
        <f t="shared" si="8"/>
        <v>1.0372590029876343</v>
      </c>
      <c r="J63" s="7">
        <f t="shared" si="0"/>
        <v>5660.1344272677343</v>
      </c>
      <c r="K63" s="2">
        <f t="shared" si="7"/>
        <v>85431.50872518</v>
      </c>
    </row>
    <row r="64" spans="1:11" outlineLevel="2">
      <c r="A64" s="1">
        <v>390</v>
      </c>
      <c r="B64" s="1">
        <v>1964</v>
      </c>
      <c r="C64" s="1">
        <f t="shared" si="1"/>
        <v>57.5</v>
      </c>
      <c r="D64" s="2">
        <v>2189.5700000000002</v>
      </c>
      <c r="E64" s="1">
        <v>50</v>
      </c>
      <c r="F64" s="1">
        <v>12.839230000000001</v>
      </c>
      <c r="G64" s="48">
        <v>-0.15</v>
      </c>
      <c r="H64" s="2">
        <f t="shared" si="6"/>
        <v>1871.4204648847001</v>
      </c>
      <c r="I64" s="2">
        <f t="shared" si="8"/>
        <v>1.0372590029876343</v>
      </c>
      <c r="J64" s="7">
        <f t="shared" si="0"/>
        <v>1941.1477255769591</v>
      </c>
      <c r="K64" s="2">
        <f t="shared" si="7"/>
        <v>28112.392831100002</v>
      </c>
    </row>
    <row r="65" spans="1:11" outlineLevel="2">
      <c r="A65" s="1">
        <v>390</v>
      </c>
      <c r="B65" s="1">
        <v>1963</v>
      </c>
      <c r="C65" s="1">
        <f t="shared" si="1"/>
        <v>58.5</v>
      </c>
      <c r="D65" s="2">
        <v>16482.370000000003</v>
      </c>
      <c r="E65" s="1">
        <v>50</v>
      </c>
      <c r="F65" s="1">
        <v>12.450324</v>
      </c>
      <c r="G65" s="48">
        <v>-0.15</v>
      </c>
      <c r="H65" s="2">
        <f t="shared" si="6"/>
        <v>14234.87602387876</v>
      </c>
      <c r="I65" s="2">
        <f t="shared" si="8"/>
        <v>1.0372590029876343</v>
      </c>
      <c r="J65" s="7">
        <f t="shared" si="0"/>
        <v>14765.253312181063</v>
      </c>
      <c r="K65" s="2">
        <f t="shared" si="7"/>
        <v>205210.84678788003</v>
      </c>
    </row>
    <row r="66" spans="1:11" outlineLevel="2">
      <c r="A66" s="1">
        <v>390</v>
      </c>
      <c r="B66" s="1">
        <v>1962</v>
      </c>
      <c r="C66" s="1">
        <f t="shared" si="1"/>
        <v>59.5</v>
      </c>
      <c r="D66" s="2">
        <v>6841.9599999999991</v>
      </c>
      <c r="E66" s="1">
        <v>50</v>
      </c>
      <c r="F66" s="1">
        <v>12.070622999999999</v>
      </c>
      <c r="G66" s="48">
        <v>-0.15</v>
      </c>
      <c r="H66" s="2">
        <f t="shared" si="6"/>
        <v>5968.7594459551583</v>
      </c>
      <c r="I66" s="2">
        <f t="shared" si="8"/>
        <v>1.0372590029876343</v>
      </c>
      <c r="J66" s="7">
        <f t="shared" si="0"/>
        <v>6191.1494719844723</v>
      </c>
      <c r="K66" s="2">
        <f t="shared" si="7"/>
        <v>82586.719741079985</v>
      </c>
    </row>
    <row r="67" spans="1:11" outlineLevel="2">
      <c r="A67" s="1">
        <v>390</v>
      </c>
      <c r="B67" s="1">
        <v>1961</v>
      </c>
      <c r="C67" s="1">
        <f t="shared" si="1"/>
        <v>60.5</v>
      </c>
      <c r="D67" s="2">
        <v>114764.39</v>
      </c>
      <c r="E67" s="1">
        <v>50</v>
      </c>
      <c r="F67" s="1">
        <v>11.699818</v>
      </c>
      <c r="G67" s="48">
        <v>-0.15</v>
      </c>
      <c r="H67" s="2">
        <f t="shared" si="6"/>
        <v>101096.43155473653</v>
      </c>
      <c r="I67" s="2">
        <f t="shared" si="8"/>
        <v>1.0372590029876343</v>
      </c>
      <c r="J67" s="7">
        <f t="shared" si="0"/>
        <v>104863.18380007362</v>
      </c>
      <c r="K67" s="2">
        <f t="shared" si="7"/>
        <v>1342722.4758810201</v>
      </c>
    </row>
    <row r="68" spans="1:11" outlineLevel="2">
      <c r="A68" s="1">
        <v>390</v>
      </c>
      <c r="B68" s="1">
        <v>1960</v>
      </c>
      <c r="C68" s="1">
        <f t="shared" si="1"/>
        <v>61.5</v>
      </c>
      <c r="D68" s="2">
        <v>52.78</v>
      </c>
      <c r="E68" s="1">
        <v>50</v>
      </c>
      <c r="F68" s="1">
        <v>11.337562999999999</v>
      </c>
      <c r="G68" s="48">
        <v>-0.15</v>
      </c>
      <c r="H68" s="2">
        <f t="shared" si="6"/>
        <v>46.933878771779995</v>
      </c>
      <c r="I68" s="2">
        <f t="shared" si="8"/>
        <v>1.0372590029876343</v>
      </c>
      <c r="J68" s="7">
        <f t="shared" si="0"/>
        <v>48.682588301159008</v>
      </c>
      <c r="K68" s="2">
        <f t="shared" si="7"/>
        <v>598.39657513999998</v>
      </c>
    </row>
    <row r="69" spans="1:11" outlineLevel="2">
      <c r="A69" s="1">
        <v>390</v>
      </c>
      <c r="B69" s="1">
        <v>1959</v>
      </c>
      <c r="C69" s="1">
        <f t="shared" si="1"/>
        <v>62.5</v>
      </c>
      <c r="D69" s="2">
        <v>52841.15</v>
      </c>
      <c r="E69" s="1">
        <v>50</v>
      </c>
      <c r="F69" s="1">
        <v>10.983458000000001</v>
      </c>
      <c r="G69" s="48">
        <v>-0.15</v>
      </c>
      <c r="H69" s="2">
        <f t="shared" si="6"/>
        <v>47418.615810975891</v>
      </c>
      <c r="I69" s="2">
        <f t="shared" si="8"/>
        <v>1.0372590029876343</v>
      </c>
      <c r="J69" s="7">
        <f t="shared" si="0"/>
        <v>49185.386159146525</v>
      </c>
      <c r="K69" s="2">
        <f t="shared" si="7"/>
        <v>580378.55169670004</v>
      </c>
    </row>
    <row r="70" spans="1:11" outlineLevel="2">
      <c r="A70" s="1">
        <v>390</v>
      </c>
      <c r="B70" s="1">
        <v>1958</v>
      </c>
      <c r="C70" s="1">
        <f t="shared" si="1"/>
        <v>63.5</v>
      </c>
      <c r="D70" s="2">
        <v>2498.9299999999998</v>
      </c>
      <c r="E70" s="1">
        <v>50</v>
      </c>
      <c r="F70" s="1">
        <v>10.6371</v>
      </c>
      <c r="G70" s="48">
        <v>-0.15</v>
      </c>
      <c r="H70" s="2">
        <f t="shared" si="6"/>
        <v>2262.3980290309996</v>
      </c>
      <c r="I70" s="2">
        <f t="shared" si="8"/>
        <v>1.0372590029876343</v>
      </c>
      <c r="J70" s="7">
        <f t="shared" si="0"/>
        <v>2346.6927239538836</v>
      </c>
      <c r="K70" s="2">
        <f t="shared" si="7"/>
        <v>26581.368302999999</v>
      </c>
    </row>
    <row r="71" spans="1:11" outlineLevel="2">
      <c r="A71" s="1">
        <v>390</v>
      </c>
      <c r="B71" s="1">
        <v>1957</v>
      </c>
      <c r="C71" s="1">
        <f t="shared" si="1"/>
        <v>64.5</v>
      </c>
      <c r="D71" s="2">
        <v>71067.48</v>
      </c>
      <c r="E71" s="1">
        <v>50</v>
      </c>
      <c r="F71" s="1">
        <v>10.29805</v>
      </c>
      <c r="G71" s="48">
        <v>-0.15</v>
      </c>
      <c r="H71" s="2">
        <f t="shared" si="6"/>
        <v>64894.903364477985</v>
      </c>
      <c r="I71" s="2">
        <f t="shared" si="8"/>
        <v>1.0372590029876343</v>
      </c>
      <c r="J71" s="7">
        <f t="shared" si="0"/>
        <v>67312.822762817304</v>
      </c>
      <c r="K71" s="2">
        <f t="shared" si="7"/>
        <v>731856.46241399995</v>
      </c>
    </row>
    <row r="72" spans="1:11" outlineLevel="2">
      <c r="A72" s="1">
        <v>390</v>
      </c>
      <c r="B72" s="1">
        <v>1956</v>
      </c>
      <c r="C72" s="1">
        <f t="shared" ref="C72:C102" si="9">2021.5-B72</f>
        <v>65.5</v>
      </c>
      <c r="D72" s="2">
        <v>1285.81</v>
      </c>
      <c r="E72" s="1">
        <v>50</v>
      </c>
      <c r="F72" s="1">
        <v>9.9659840000000006</v>
      </c>
      <c r="G72" s="48">
        <v>-0.15</v>
      </c>
      <c r="H72" s="2">
        <f t="shared" si="6"/>
        <v>1183.9511765980799</v>
      </c>
      <c r="I72" s="2">
        <f t="shared" si="8"/>
        <v>1.0372590029876343</v>
      </c>
      <c r="J72" s="7">
        <f t="shared" si="0"/>
        <v>1228.0640170241609</v>
      </c>
      <c r="K72" s="2">
        <f t="shared" si="7"/>
        <v>12814.361887040001</v>
      </c>
    </row>
    <row r="73" spans="1:11" outlineLevel="2">
      <c r="A73" s="1">
        <v>390</v>
      </c>
      <c r="B73" s="1">
        <v>1954</v>
      </c>
      <c r="C73" s="1">
        <f t="shared" si="9"/>
        <v>67.5</v>
      </c>
      <c r="D73" s="2">
        <v>13204.980000000001</v>
      </c>
      <c r="E73" s="1">
        <v>50</v>
      </c>
      <c r="F73" s="1">
        <v>9.320195</v>
      </c>
      <c r="G73" s="48">
        <v>-0.15</v>
      </c>
      <c r="H73" s="2">
        <f t="shared" si="6"/>
        <v>12355.048262864701</v>
      </c>
      <c r="I73" s="2">
        <f t="shared" si="8"/>
        <v>1.0372590029876343</v>
      </c>
      <c r="J73" s="7">
        <f t="shared" si="0"/>
        <v>12815.385043003142</v>
      </c>
      <c r="K73" s="2">
        <f t="shared" si="7"/>
        <v>123072.98857110001</v>
      </c>
    </row>
    <row r="74" spans="1:11" outlineLevel="2">
      <c r="A74" s="1">
        <v>390</v>
      </c>
      <c r="B74" s="1">
        <v>1953</v>
      </c>
      <c r="C74" s="1">
        <f t="shared" si="9"/>
        <v>68.5</v>
      </c>
      <c r="D74" s="2">
        <v>928.57</v>
      </c>
      <c r="E74" s="1">
        <v>50</v>
      </c>
      <c r="F74" s="1">
        <v>9.0057980000000004</v>
      </c>
      <c r="G74" s="48">
        <v>-0.15</v>
      </c>
      <c r="H74" s="2">
        <f t="shared" si="6"/>
        <v>875.51768147621999</v>
      </c>
      <c r="I74" s="2">
        <f t="shared" si="8"/>
        <v>1.0372590029876343</v>
      </c>
      <c r="J74" s="7">
        <f t="shared" si="0"/>
        <v>908.13859738606914</v>
      </c>
      <c r="K74" s="2">
        <f t="shared" si="7"/>
        <v>8362.5138488600005</v>
      </c>
    </row>
    <row r="75" spans="1:11" outlineLevel="2">
      <c r="A75" s="1">
        <v>390</v>
      </c>
      <c r="B75" s="1">
        <v>1952</v>
      </c>
      <c r="C75" s="1">
        <f t="shared" si="9"/>
        <v>69.5</v>
      </c>
      <c r="D75" s="2">
        <v>15321.3</v>
      </c>
      <c r="E75" s="1">
        <v>50</v>
      </c>
      <c r="F75" s="1">
        <v>8.6964489999999994</v>
      </c>
      <c r="G75" s="48">
        <v>-0.15</v>
      </c>
      <c r="H75" s="2">
        <f t="shared" si="6"/>
        <v>14554.9542065349</v>
      </c>
      <c r="I75" s="2">
        <f t="shared" si="8"/>
        <v>1.0372590029876343</v>
      </c>
      <c r="J75" s="7">
        <f t="shared" si="0"/>
        <v>15097.257288801064</v>
      </c>
      <c r="K75" s="2">
        <f t="shared" si="7"/>
        <v>133240.90406369997</v>
      </c>
    </row>
    <row r="76" spans="1:11" outlineLevel="2">
      <c r="A76" s="1">
        <v>390</v>
      </c>
      <c r="B76" s="1">
        <v>1951</v>
      </c>
      <c r="C76" s="1">
        <f t="shared" si="9"/>
        <v>70.5</v>
      </c>
      <c r="D76" s="2">
        <v>728610.89</v>
      </c>
      <c r="E76" s="1">
        <v>50</v>
      </c>
      <c r="F76" s="1">
        <v>8.3917590000000004</v>
      </c>
      <c r="G76" s="48">
        <v>-0.15</v>
      </c>
      <c r="H76" s="2">
        <f t="shared" si="6"/>
        <v>697273.00264592317</v>
      </c>
      <c r="I76" s="2">
        <f t="shared" si="8"/>
        <v>1.0372590029876343</v>
      </c>
      <c r="J76" s="7">
        <f t="shared" si="0"/>
        <v>723252.69953470433</v>
      </c>
      <c r="K76" s="2">
        <f t="shared" si="7"/>
        <v>6114326.9936555102</v>
      </c>
    </row>
    <row r="77" spans="1:11" outlineLevel="2">
      <c r="A77" s="1">
        <v>390</v>
      </c>
      <c r="B77" s="1">
        <v>1950</v>
      </c>
      <c r="C77" s="1">
        <f t="shared" si="9"/>
        <v>71.5</v>
      </c>
      <c r="D77" s="2">
        <v>228.99</v>
      </c>
      <c r="E77" s="1">
        <v>50</v>
      </c>
      <c r="F77" s="1">
        <v>8.0913930000000001</v>
      </c>
      <c r="G77" s="48">
        <v>-0.15</v>
      </c>
      <c r="H77" s="2">
        <f t="shared" si="6"/>
        <v>220.72299408939</v>
      </c>
      <c r="I77" s="2">
        <f t="shared" ref="I77:I82" si="10">$K$110</f>
        <v>1.0372590029876343</v>
      </c>
      <c r="J77" s="7">
        <f t="shared" si="0"/>
        <v>228.94691278560617</v>
      </c>
      <c r="K77" s="2">
        <f t="shared" si="7"/>
        <v>1852.84808307</v>
      </c>
    </row>
    <row r="78" spans="1:11" outlineLevel="2">
      <c r="A78" s="1">
        <v>390</v>
      </c>
      <c r="B78" s="1">
        <v>1949</v>
      </c>
      <c r="C78" s="1">
        <f t="shared" si="9"/>
        <v>72.5</v>
      </c>
      <c r="D78" s="2">
        <v>11516.81</v>
      </c>
      <c r="E78" s="1">
        <v>50</v>
      </c>
      <c r="F78" s="1">
        <v>7.7950739999999996</v>
      </c>
      <c r="G78" s="48">
        <v>-0.15</v>
      </c>
      <c r="H78" s="2">
        <f t="shared" si="6"/>
        <v>11179.520617539378</v>
      </c>
      <c r="I78" s="2">
        <f t="shared" si="10"/>
        <v>1.0372590029876343</v>
      </c>
      <c r="J78" s="7">
        <f t="shared" si="0"/>
        <v>11596.058409628597</v>
      </c>
      <c r="K78" s="2">
        <f t="shared" si="7"/>
        <v>89774.386193939994</v>
      </c>
    </row>
    <row r="79" spans="1:11" outlineLevel="2">
      <c r="A79" s="1">
        <v>390</v>
      </c>
      <c r="B79" s="1">
        <v>1946</v>
      </c>
      <c r="C79" s="1">
        <f t="shared" si="9"/>
        <v>75.5</v>
      </c>
      <c r="D79" s="2">
        <v>974.27</v>
      </c>
      <c r="E79" s="1">
        <v>50</v>
      </c>
      <c r="F79" s="1">
        <v>6.9289059999999996</v>
      </c>
      <c r="G79" s="48">
        <v>-0.15</v>
      </c>
      <c r="H79" s="2">
        <f t="shared" si="6"/>
        <v>965.14611928173997</v>
      </c>
      <c r="I79" s="2">
        <f t="shared" si="10"/>
        <v>1.0372590029876343</v>
      </c>
      <c r="J79" s="7">
        <f t="shared" si="0"/>
        <v>1001.106501423562</v>
      </c>
      <c r="K79" s="2">
        <f t="shared" si="7"/>
        <v>6750.6252486199992</v>
      </c>
    </row>
    <row r="80" spans="1:11" outlineLevel="2">
      <c r="A80" s="1">
        <v>390</v>
      </c>
      <c r="B80" s="1">
        <v>1943</v>
      </c>
      <c r="C80" s="1">
        <f t="shared" si="9"/>
        <v>78.5</v>
      </c>
      <c r="D80" s="2">
        <v>1281.56</v>
      </c>
      <c r="E80" s="1">
        <v>50</v>
      </c>
      <c r="F80" s="1">
        <v>6.0971580000000003</v>
      </c>
      <c r="G80" s="48">
        <v>-0.15</v>
      </c>
      <c r="H80" s="2">
        <f t="shared" si="6"/>
        <v>1294.0749024509598</v>
      </c>
      <c r="I80" s="2">
        <f t="shared" si="10"/>
        <v>1.0372590029876343</v>
      </c>
      <c r="J80" s="7">
        <f t="shared" si="0"/>
        <v>1342.2908431076028</v>
      </c>
      <c r="K80" s="2">
        <f t="shared" si="7"/>
        <v>7813.87380648</v>
      </c>
    </row>
    <row r="81" spans="1:18" outlineLevel="2">
      <c r="A81" s="1">
        <v>390</v>
      </c>
      <c r="B81" s="1">
        <v>1941</v>
      </c>
      <c r="C81" s="1">
        <f t="shared" si="9"/>
        <v>80.5</v>
      </c>
      <c r="D81" s="2">
        <v>749.32</v>
      </c>
      <c r="E81" s="1">
        <v>50</v>
      </c>
      <c r="F81" s="1">
        <v>5.5635640000000004</v>
      </c>
      <c r="G81" s="48">
        <v>-0.15</v>
      </c>
      <c r="H81" s="2">
        <f t="shared" si="6"/>
        <v>765.83353514095995</v>
      </c>
      <c r="I81" s="2">
        <f t="shared" si="10"/>
        <v>1.0372590029876343</v>
      </c>
      <c r="J81" s="7">
        <f t="shared" si="0"/>
        <v>794.3677291148075</v>
      </c>
      <c r="K81" s="2">
        <f t="shared" si="7"/>
        <v>4168.8897764800004</v>
      </c>
    </row>
    <row r="82" spans="1:18" outlineLevel="2">
      <c r="A82" s="1">
        <v>390</v>
      </c>
      <c r="B82" s="1">
        <v>1939</v>
      </c>
      <c r="C82" s="1">
        <f t="shared" si="9"/>
        <v>82.5</v>
      </c>
      <c r="D82" s="2">
        <v>9364.7200000000012</v>
      </c>
      <c r="E82" s="1">
        <v>50</v>
      </c>
      <c r="F82" s="1">
        <v>5.0470790000000001</v>
      </c>
      <c r="G82" s="48">
        <v>-0.15</v>
      </c>
      <c r="H82" s="2">
        <f t="shared" si="6"/>
        <v>9682.3449219837603</v>
      </c>
      <c r="I82" s="2">
        <f t="shared" si="10"/>
        <v>1.0372590029876343</v>
      </c>
      <c r="J82" s="7">
        <f t="shared" si="0"/>
        <v>10043.099440359259</v>
      </c>
      <c r="K82" s="2">
        <f t="shared" si="7"/>
        <v>47264.481652880007</v>
      </c>
    </row>
    <row r="83" spans="1:18" outlineLevel="1">
      <c r="A83" s="6" t="s">
        <v>80</v>
      </c>
      <c r="D83" s="2">
        <f>SUBTOTAL(9,D7:D82)</f>
        <v>64055160.800000012</v>
      </c>
      <c r="G83" s="48"/>
      <c r="H83" s="2">
        <f>SUBTOTAL(9,H7:H82)</f>
        <v>18902898.379137862</v>
      </c>
      <c r="I83" s="2" t="s">
        <v>30</v>
      </c>
      <c r="J83" s="2">
        <f>SUBTOTAL(9,J7:J82)</f>
        <v>19654050.10347797</v>
      </c>
      <c r="K83" s="2">
        <f>SUBTOTAL(9,K7:K82)</f>
        <v>2097224360.9451804</v>
      </c>
      <c r="L83" s="62">
        <f>+K83/D83</f>
        <v>32.740911657272427</v>
      </c>
    </row>
    <row r="84" spans="1:18" outlineLevel="2">
      <c r="A84" s="1">
        <v>397.2</v>
      </c>
      <c r="B84" s="1">
        <v>2021</v>
      </c>
      <c r="C84" s="1">
        <f t="shared" si="9"/>
        <v>0.5</v>
      </c>
      <c r="D84" s="2">
        <v>738286.93</v>
      </c>
      <c r="E84" s="1">
        <v>23</v>
      </c>
      <c r="F84" s="1">
        <v>22.5</v>
      </c>
      <c r="G84" s="48">
        <v>0</v>
      </c>
      <c r="H84" s="2">
        <f t="shared" ref="H84:H93" si="11">+D84*(1-G84)*(1-F84/E84)</f>
        <v>16049.715869565207</v>
      </c>
      <c r="I84" s="2">
        <f t="shared" ref="I84:I102" si="12">$K$110</f>
        <v>1.0372590029876343</v>
      </c>
      <c r="J84" s="7">
        <f t="shared" ref="J84:J93" si="13">IF((D84*(1-G84)-H84*I84)&lt;0,D84*(1-G84),H84*I84)</f>
        <v>16647.712281100019</v>
      </c>
      <c r="K84" s="2">
        <f t="shared" ref="K84:K93" si="14">+D84*F84</f>
        <v>16611455.925000001</v>
      </c>
      <c r="L84" s="62"/>
    </row>
    <row r="85" spans="1:18" outlineLevel="2">
      <c r="A85" s="1">
        <v>397.2</v>
      </c>
      <c r="B85" s="1">
        <v>2020</v>
      </c>
      <c r="C85" s="1">
        <f t="shared" si="9"/>
        <v>1.5</v>
      </c>
      <c r="D85" s="2">
        <v>1463366.8199999998</v>
      </c>
      <c r="E85" s="1">
        <v>23</v>
      </c>
      <c r="F85" s="1">
        <v>21.5</v>
      </c>
      <c r="G85" s="48">
        <v>0</v>
      </c>
      <c r="H85" s="2">
        <f t="shared" si="11"/>
        <v>95436.966521739057</v>
      </c>
      <c r="I85" s="2">
        <f t="shared" si="12"/>
        <v>1.0372590029876343</v>
      </c>
      <c r="J85" s="7">
        <f t="shared" si="13"/>
        <v>98992.852742503281</v>
      </c>
      <c r="K85" s="2">
        <f t="shared" si="14"/>
        <v>31462386.629999995</v>
      </c>
      <c r="L85" s="62"/>
      <c r="P85" s="55"/>
    </row>
    <row r="86" spans="1:18" outlineLevel="2">
      <c r="A86" s="1">
        <v>397.2</v>
      </c>
      <c r="B86" s="1">
        <v>2019</v>
      </c>
      <c r="C86" s="1">
        <f t="shared" si="9"/>
        <v>2.5</v>
      </c>
      <c r="D86" s="2">
        <v>1614943.38</v>
      </c>
      <c r="E86" s="1">
        <v>23</v>
      </c>
      <c r="F86" s="1">
        <v>20.5</v>
      </c>
      <c r="G86" s="48">
        <v>0</v>
      </c>
      <c r="H86" s="2">
        <f t="shared" ref="H86:H89" si="15">+D86*(1-G86)*(1-F86/E86)</f>
        <v>175537.32391304354</v>
      </c>
      <c r="I86" s="2">
        <f t="shared" si="12"/>
        <v>1.0372590029876343</v>
      </c>
      <c r="J86" s="7">
        <f t="shared" ref="J86:J89" si="16">IF((D86*(1-G86)-H86*I86)&lt;0,D86*(1-G86),H86*I86)</f>
        <v>182077.66958916097</v>
      </c>
      <c r="K86" s="2">
        <f t="shared" ref="K86:K89" si="17">+D86*F86</f>
        <v>33106339.289999999</v>
      </c>
      <c r="L86" s="62"/>
      <c r="P86" s="55"/>
    </row>
    <row r="87" spans="1:18" outlineLevel="2">
      <c r="A87" s="1">
        <v>397.2</v>
      </c>
      <c r="B87" s="1">
        <v>2018</v>
      </c>
      <c r="C87" s="1">
        <f t="shared" si="9"/>
        <v>3.5</v>
      </c>
      <c r="D87" s="2">
        <v>1376280</v>
      </c>
      <c r="E87" s="1">
        <v>23</v>
      </c>
      <c r="F87" s="1">
        <v>19.5</v>
      </c>
      <c r="G87" s="48">
        <v>0</v>
      </c>
      <c r="H87" s="2">
        <f t="shared" si="15"/>
        <v>209433.91304347827</v>
      </c>
      <c r="I87" s="2">
        <f t="shared" si="12"/>
        <v>1.0372590029876343</v>
      </c>
      <c r="J87" s="7">
        <f t="shared" si="16"/>
        <v>217237.21183527718</v>
      </c>
      <c r="K87" s="2">
        <f t="shared" si="17"/>
        <v>26837460</v>
      </c>
      <c r="L87" s="62"/>
      <c r="P87" s="55"/>
    </row>
    <row r="88" spans="1:18" outlineLevel="2">
      <c r="A88" s="1">
        <v>397.2</v>
      </c>
      <c r="B88" s="1">
        <v>2017</v>
      </c>
      <c r="C88" s="1">
        <f t="shared" si="9"/>
        <v>4.5</v>
      </c>
      <c r="D88" s="2">
        <v>777146.3899999999</v>
      </c>
      <c r="E88" s="1">
        <v>23</v>
      </c>
      <c r="F88" s="1">
        <v>18.5</v>
      </c>
      <c r="G88" s="48">
        <v>0</v>
      </c>
      <c r="H88" s="2">
        <f t="shared" si="15"/>
        <v>152050.38065217389</v>
      </c>
      <c r="I88" s="2">
        <f t="shared" si="12"/>
        <v>1.0372590029876343</v>
      </c>
      <c r="J88" s="7">
        <f t="shared" si="16"/>
        <v>157715.62623916418</v>
      </c>
      <c r="K88" s="2">
        <f t="shared" si="17"/>
        <v>14377208.214999998</v>
      </c>
      <c r="L88" s="62"/>
      <c r="P88" s="55"/>
    </row>
    <row r="89" spans="1:18" outlineLevel="2">
      <c r="A89" s="1">
        <v>397.2</v>
      </c>
      <c r="B89" s="1">
        <v>2016</v>
      </c>
      <c r="C89" s="1">
        <f t="shared" si="9"/>
        <v>5.5</v>
      </c>
      <c r="D89" s="2">
        <v>2045257.14</v>
      </c>
      <c r="E89" s="1">
        <v>23</v>
      </c>
      <c r="F89" s="1">
        <v>17.5</v>
      </c>
      <c r="G89" s="48">
        <v>0</v>
      </c>
      <c r="H89" s="2">
        <f t="shared" si="15"/>
        <v>489083.22913043469</v>
      </c>
      <c r="I89" s="2">
        <f t="shared" si="12"/>
        <v>1.0372590029876343</v>
      </c>
      <c r="J89" s="7">
        <f t="shared" si="16"/>
        <v>507305.9826258074</v>
      </c>
      <c r="K89" s="2">
        <f t="shared" si="17"/>
        <v>35791999.949999996</v>
      </c>
      <c r="L89" s="62"/>
      <c r="P89" s="55"/>
    </row>
    <row r="90" spans="1:18" outlineLevel="2">
      <c r="A90" s="1">
        <v>397.2</v>
      </c>
      <c r="B90" s="1">
        <v>2015</v>
      </c>
      <c r="C90" s="1">
        <f t="shared" si="9"/>
        <v>6.5</v>
      </c>
      <c r="D90" s="2">
        <v>1055774.51</v>
      </c>
      <c r="E90" s="1">
        <v>23</v>
      </c>
      <c r="F90" s="1">
        <v>16.500004000000001</v>
      </c>
      <c r="G90" s="48">
        <v>0</v>
      </c>
      <c r="H90" s="2">
        <f t="shared" si="11"/>
        <v>298370.87356095476</v>
      </c>
      <c r="I90" s="2">
        <f t="shared" si="12"/>
        <v>1.0372590029876343</v>
      </c>
      <c r="J90" s="7">
        <f t="shared" si="13"/>
        <v>309487.87483038544</v>
      </c>
      <c r="K90" s="2">
        <f t="shared" si="14"/>
        <v>17420283.638098042</v>
      </c>
      <c r="L90" s="62"/>
      <c r="R90" s="55"/>
    </row>
    <row r="91" spans="1:18" outlineLevel="2">
      <c r="A91" s="1">
        <v>397.2</v>
      </c>
      <c r="B91" s="1">
        <v>2014</v>
      </c>
      <c r="C91" s="1">
        <f t="shared" si="9"/>
        <v>7.5</v>
      </c>
      <c r="D91" s="2">
        <v>26573.879999999997</v>
      </c>
      <c r="E91" s="1">
        <v>23</v>
      </c>
      <c r="F91" s="1">
        <v>15.500038999999999</v>
      </c>
      <c r="G91" s="48">
        <v>0</v>
      </c>
      <c r="H91" s="2">
        <f t="shared" si="11"/>
        <v>8665.3505921165215</v>
      </c>
      <c r="I91" s="2">
        <f t="shared" si="12"/>
        <v>1.0372590029876343</v>
      </c>
      <c r="J91" s="7">
        <f t="shared" si="13"/>
        <v>8988.2129157170893</v>
      </c>
      <c r="K91" s="2">
        <f t="shared" si="14"/>
        <v>411896.17638131994</v>
      </c>
      <c r="L91" s="62"/>
    </row>
    <row r="92" spans="1:18" outlineLevel="2">
      <c r="A92" s="1">
        <v>397.2</v>
      </c>
      <c r="B92" s="1">
        <v>2013</v>
      </c>
      <c r="C92" s="1">
        <f t="shared" si="9"/>
        <v>8.5</v>
      </c>
      <c r="D92" s="2">
        <v>517748.33999999997</v>
      </c>
      <c r="E92" s="1">
        <v>23</v>
      </c>
      <c r="F92" s="1">
        <v>14.500261999999999</v>
      </c>
      <c r="G92" s="48">
        <v>0</v>
      </c>
      <c r="H92" s="2">
        <f t="shared" si="11"/>
        <v>191335.87999717041</v>
      </c>
      <c r="I92" s="2">
        <f t="shared" si="12"/>
        <v>1.0372590029876343</v>
      </c>
      <c r="J92" s="7">
        <f t="shared" si="13"/>
        <v>198464.86412162663</v>
      </c>
      <c r="K92" s="2">
        <f t="shared" si="14"/>
        <v>7507486.580065079</v>
      </c>
      <c r="L92" s="62"/>
    </row>
    <row r="93" spans="1:18" outlineLevel="2">
      <c r="A93" s="1">
        <v>397.2</v>
      </c>
      <c r="B93" s="1">
        <v>2011</v>
      </c>
      <c r="C93" s="1">
        <f t="shared" si="9"/>
        <v>10.5</v>
      </c>
      <c r="D93" s="2">
        <v>1244459.28</v>
      </c>
      <c r="E93" s="1">
        <v>23</v>
      </c>
      <c r="F93" s="1">
        <v>12.504612</v>
      </c>
      <c r="G93" s="48">
        <v>0</v>
      </c>
      <c r="H93" s="2">
        <f t="shared" si="11"/>
        <v>567873.17364350613</v>
      </c>
      <c r="I93" s="2">
        <f t="shared" si="12"/>
        <v>1.0372590029876343</v>
      </c>
      <c r="J93" s="7">
        <f t="shared" si="13"/>
        <v>589031.56191688695</v>
      </c>
      <c r="K93" s="2">
        <f t="shared" si="14"/>
        <v>15561480.446199359</v>
      </c>
      <c r="L93" s="62"/>
    </row>
    <row r="94" spans="1:18" outlineLevel="2">
      <c r="A94" s="1">
        <v>397.2</v>
      </c>
      <c r="B94" s="1">
        <v>2010</v>
      </c>
      <c r="C94" s="1">
        <f t="shared" si="9"/>
        <v>11.5</v>
      </c>
      <c r="D94" s="2">
        <v>1027190.8899999999</v>
      </c>
      <c r="E94" s="1">
        <v>23</v>
      </c>
      <c r="F94" s="1">
        <v>11.513661000000001</v>
      </c>
      <c r="G94" s="48">
        <v>0</v>
      </c>
      <c r="H94" s="2">
        <f t="shared" ref="H94:H102" si="18">+D94*(1-G94)*(1-F94/E94)</f>
        <v>512985.33827181335</v>
      </c>
      <c r="I94" s="2">
        <f t="shared" si="12"/>
        <v>1.0372590029876343</v>
      </c>
      <c r="J94" s="7">
        <f t="shared" ref="J94:J102" si="19">IF((D94*(1-G94)-H94*I94)&lt;0,D94*(1-G94),H94*I94)</f>
        <v>532098.6605230954</v>
      </c>
      <c r="K94" s="2">
        <f t="shared" ref="K94:K102" si="20">+D94*F94</f>
        <v>11826727.689748289</v>
      </c>
      <c r="L94" s="62"/>
    </row>
    <row r="95" spans="1:18" outlineLevel="2">
      <c r="A95" s="1">
        <v>397.2</v>
      </c>
      <c r="B95" s="1">
        <v>2009</v>
      </c>
      <c r="C95" s="1">
        <f t="shared" si="9"/>
        <v>12.5</v>
      </c>
      <c r="D95" s="2">
        <v>950320.38</v>
      </c>
      <c r="E95" s="1">
        <v>23</v>
      </c>
      <c r="F95" s="1">
        <v>10.534722</v>
      </c>
      <c r="G95" s="48">
        <v>0</v>
      </c>
      <c r="H95" s="2">
        <f t="shared" si="18"/>
        <v>515043.81416372344</v>
      </c>
      <c r="I95" s="2">
        <f t="shared" si="12"/>
        <v>1.0372590029876343</v>
      </c>
      <c r="J95" s="7">
        <f t="shared" si="19"/>
        <v>534233.83317441214</v>
      </c>
      <c r="K95" s="2">
        <f t="shared" si="20"/>
        <v>10011361.01423436</v>
      </c>
      <c r="L95" s="62"/>
    </row>
    <row r="96" spans="1:18" outlineLevel="2">
      <c r="A96" s="1">
        <v>397.2</v>
      </c>
      <c r="B96" s="1">
        <v>2008</v>
      </c>
      <c r="C96" s="1">
        <f t="shared" si="9"/>
        <v>13.5</v>
      </c>
      <c r="D96" s="2">
        <v>671168.32</v>
      </c>
      <c r="E96" s="1">
        <v>23</v>
      </c>
      <c r="F96" s="1">
        <v>9.5766039999999997</v>
      </c>
      <c r="G96" s="48">
        <v>0</v>
      </c>
      <c r="H96" s="2">
        <f t="shared" si="18"/>
        <v>391711.22356585733</v>
      </c>
      <c r="I96" s="2">
        <f t="shared" si="12"/>
        <v>1.0372590029876343</v>
      </c>
      <c r="J96" s="7">
        <f t="shared" si="19"/>
        <v>406305.99321498751</v>
      </c>
      <c r="K96" s="2">
        <f t="shared" si="20"/>
        <v>6427513.2179852789</v>
      </c>
      <c r="L96" s="62"/>
    </row>
    <row r="97" spans="1:12" outlineLevel="2">
      <c r="A97" s="1">
        <v>397.2</v>
      </c>
      <c r="B97" s="1">
        <v>2007</v>
      </c>
      <c r="C97" s="1">
        <f t="shared" si="9"/>
        <v>14.5</v>
      </c>
      <c r="D97" s="2">
        <v>3022503.74</v>
      </c>
      <c r="E97" s="1">
        <v>23</v>
      </c>
      <c r="F97" s="1">
        <v>8.6506720000000001</v>
      </c>
      <c r="G97" s="48">
        <v>0</v>
      </c>
      <c r="H97" s="2">
        <f t="shared" si="18"/>
        <v>1885691.1976733359</v>
      </c>
      <c r="I97" s="2">
        <f t="shared" si="12"/>
        <v>1.0372590029876343</v>
      </c>
      <c r="J97" s="7">
        <f t="shared" si="19"/>
        <v>1955950.1716412024</v>
      </c>
      <c r="K97" s="2">
        <f t="shared" si="20"/>
        <v>26146688.473513283</v>
      </c>
      <c r="L97" s="62"/>
    </row>
    <row r="98" spans="1:12" outlineLevel="2">
      <c r="A98" s="1">
        <v>397.2</v>
      </c>
      <c r="B98" s="1">
        <v>2002</v>
      </c>
      <c r="C98" s="1">
        <f t="shared" si="9"/>
        <v>19.5</v>
      </c>
      <c r="D98" s="2">
        <v>7544.91</v>
      </c>
      <c r="E98" s="1">
        <v>23</v>
      </c>
      <c r="F98" s="1">
        <v>4.8808790000000002</v>
      </c>
      <c r="G98" s="48">
        <v>0</v>
      </c>
      <c r="H98" s="2">
        <f t="shared" si="18"/>
        <v>5943.7885749613042</v>
      </c>
      <c r="I98" s="2">
        <f t="shared" si="12"/>
        <v>1.0372590029876343</v>
      </c>
      <c r="J98" s="7">
        <f t="shared" si="19"/>
        <v>6165.2482112336538</v>
      </c>
      <c r="K98" s="2">
        <f t="shared" si="20"/>
        <v>36825.792775890004</v>
      </c>
      <c r="L98" s="62"/>
    </row>
    <row r="99" spans="1:12" outlineLevel="2">
      <c r="A99" s="1">
        <v>397.2</v>
      </c>
      <c r="B99" s="1">
        <v>2001</v>
      </c>
      <c r="C99" s="1">
        <f t="shared" si="9"/>
        <v>20.5</v>
      </c>
      <c r="D99" s="2">
        <v>87017.36</v>
      </c>
      <c r="E99" s="1">
        <v>23</v>
      </c>
      <c r="F99" s="1">
        <v>4.3328480000000003</v>
      </c>
      <c r="G99" s="48">
        <v>0</v>
      </c>
      <c r="H99" s="2">
        <f t="shared" si="18"/>
        <v>70624.62111994435</v>
      </c>
      <c r="I99" s="2">
        <f t="shared" si="12"/>
        <v>1.0372590029876343</v>
      </c>
      <c r="J99" s="7">
        <f t="shared" si="19"/>
        <v>73256.024089252896</v>
      </c>
      <c r="K99" s="2">
        <f t="shared" si="20"/>
        <v>377032.99424128002</v>
      </c>
      <c r="L99" s="62"/>
    </row>
    <row r="100" spans="1:12" outlineLevel="2">
      <c r="A100" s="1">
        <v>397.2</v>
      </c>
      <c r="B100" s="1">
        <v>2000</v>
      </c>
      <c r="C100" s="1">
        <f t="shared" si="9"/>
        <v>21.5</v>
      </c>
      <c r="D100" s="2">
        <v>1124.25</v>
      </c>
      <c r="E100" s="1">
        <v>23</v>
      </c>
      <c r="F100" s="1">
        <v>3.8497759999999999</v>
      </c>
      <c r="G100" s="48">
        <v>0</v>
      </c>
      <c r="H100" s="2">
        <f t="shared" si="18"/>
        <v>936.07127530434775</v>
      </c>
      <c r="I100" s="2">
        <f t="shared" si="12"/>
        <v>1.0372590029876343</v>
      </c>
      <c r="J100" s="7">
        <f t="shared" si="19"/>
        <v>970.94835774755109</v>
      </c>
      <c r="K100" s="2">
        <f t="shared" si="20"/>
        <v>4328.1106680000003</v>
      </c>
      <c r="L100" s="62"/>
    </row>
    <row r="101" spans="1:12" outlineLevel="2">
      <c r="A101" s="1">
        <v>397.2</v>
      </c>
      <c r="B101" s="1">
        <v>1999</v>
      </c>
      <c r="C101" s="1">
        <f t="shared" si="9"/>
        <v>22.5</v>
      </c>
      <c r="D101" s="2">
        <v>4738.6099999999997</v>
      </c>
      <c r="E101" s="1">
        <v>23</v>
      </c>
      <c r="F101" s="1">
        <v>3.425014</v>
      </c>
      <c r="G101" s="48">
        <v>0</v>
      </c>
      <c r="H101" s="2">
        <f t="shared" si="18"/>
        <v>4032.9662786721738</v>
      </c>
      <c r="I101" s="2">
        <f t="shared" si="12"/>
        <v>1.0372590029876343</v>
      </c>
      <c r="J101" s="7">
        <f t="shared" si="19"/>
        <v>4183.2305812982486</v>
      </c>
      <c r="K101" s="2">
        <f t="shared" si="20"/>
        <v>16229.80559054</v>
      </c>
      <c r="L101" s="62"/>
    </row>
    <row r="102" spans="1:12" ht="14.25" customHeight="1" outlineLevel="2">
      <c r="A102" s="1">
        <v>397.2</v>
      </c>
      <c r="B102" s="1">
        <v>1998</v>
      </c>
      <c r="C102" s="1">
        <f t="shared" si="9"/>
        <v>23.5</v>
      </c>
      <c r="D102" s="2">
        <v>924760.09</v>
      </c>
      <c r="E102" s="1">
        <v>23</v>
      </c>
      <c r="F102" s="1">
        <v>3.0523370000000001</v>
      </c>
      <c r="G102" s="48">
        <v>0</v>
      </c>
      <c r="H102" s="2">
        <f t="shared" si="18"/>
        <v>802034.89700737689</v>
      </c>
      <c r="I102" s="2">
        <f t="shared" si="12"/>
        <v>1.0372590029876343</v>
      </c>
      <c r="J102" s="7">
        <f t="shared" si="19"/>
        <v>831917.91763116175</v>
      </c>
      <c r="K102" s="2">
        <f t="shared" si="20"/>
        <v>2822679.43883033</v>
      </c>
      <c r="L102" s="62"/>
    </row>
    <row r="103" spans="1:12" ht="15.75" customHeight="1" outlineLevel="1">
      <c r="A103" s="6" t="s">
        <v>81</v>
      </c>
      <c r="D103" s="2">
        <f>SUBTOTAL(9,D84:D102)</f>
        <v>17556205.220000003</v>
      </c>
      <c r="G103" s="48"/>
      <c r="H103" s="2">
        <f>SUBTOTAL(9,H84:H102)</f>
        <v>6392840.7248551715</v>
      </c>
      <c r="I103" s="2" t="s">
        <v>30</v>
      </c>
      <c r="J103" s="2">
        <f>SUBTOTAL(9,J84:J102)</f>
        <v>6631031.5965220211</v>
      </c>
      <c r="K103" s="2">
        <f>SUBTOTAL(9,K84:K102)</f>
        <v>256757383.388331</v>
      </c>
      <c r="L103" s="62">
        <f>+K103/D103</f>
        <v>14.624879361505377</v>
      </c>
    </row>
    <row r="104" spans="1:12" ht="15.75" customHeight="1">
      <c r="A104" s="6" t="s">
        <v>47</v>
      </c>
      <c r="D104" s="2">
        <f>SUBTOTAL(9,D7:D102)</f>
        <v>81611366.019999996</v>
      </c>
      <c r="G104" s="48"/>
      <c r="H104" s="2">
        <f>SUBTOTAL(9,H7:H102)</f>
        <v>25295739.103993032</v>
      </c>
      <c r="I104" s="2"/>
      <c r="J104" s="2">
        <f>SUBTOTAL(9,J7:J102)</f>
        <v>26285081.699999992</v>
      </c>
      <c r="K104" s="2">
        <f>SUBTOTAL(9,K7:K102)</f>
        <v>2353981744.3335118</v>
      </c>
      <c r="L104" s="62"/>
    </row>
    <row r="108" spans="1:12">
      <c r="K108" s="7">
        <v>26285081.699999999</v>
      </c>
      <c r="L108" s="1" t="s">
        <v>99</v>
      </c>
    </row>
    <row r="109" spans="1:12">
      <c r="K109" s="2">
        <f>+K108-J104</f>
        <v>0</v>
      </c>
      <c r="L109" s="1" t="s">
        <v>101</v>
      </c>
    </row>
    <row r="110" spans="1:12">
      <c r="K110" s="1">
        <v>1.0372590029876343</v>
      </c>
      <c r="L110" s="1" t="s">
        <v>100</v>
      </c>
    </row>
  </sheetData>
  <mergeCells count="4">
    <mergeCell ref="A1:L1"/>
    <mergeCell ref="A2:L2"/>
    <mergeCell ref="A3:L3"/>
    <mergeCell ref="A4:L4"/>
  </mergeCells>
  <pageMargins left="0.7" right="0.7" top="0.75" bottom="0.75" header="0.3" footer="0.3"/>
  <pageSetup scale="64" fitToHeight="0" orientation="landscape" r:id="rId1"/>
  <headerFooter>
    <oddHeader>&amp;RAppendix F-5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S127"/>
  <sheetViews>
    <sheetView tabSelected="1" workbookViewId="0">
      <selection activeCell="E10" sqref="E10"/>
    </sheetView>
  </sheetViews>
  <sheetFormatPr defaultColWidth="9.1796875" defaultRowHeight="15.5" outlineLevelRow="2"/>
  <cols>
    <col min="1" max="1" width="14.1796875" style="1" bestFit="1" customWidth="1"/>
    <col min="2" max="2" width="9.26953125" style="1" bestFit="1" customWidth="1"/>
    <col min="3" max="3" width="6.453125" style="1" bestFit="1" customWidth="1"/>
    <col min="4" max="4" width="21.7265625" style="2" bestFit="1" customWidth="1"/>
    <col min="5" max="5" width="24" style="1" bestFit="1" customWidth="1"/>
    <col min="6" max="6" width="16.7265625" style="1" bestFit="1" customWidth="1"/>
    <col min="7" max="7" width="10.26953125" style="1" bestFit="1" customWidth="1"/>
    <col min="8" max="8" width="15.54296875" style="1" bestFit="1" customWidth="1"/>
    <col min="9" max="9" width="9.26953125" style="1" bestFit="1" customWidth="1"/>
    <col min="10" max="10" width="21.26953125" style="1" bestFit="1" customWidth="1"/>
    <col min="11" max="11" width="21.1796875" style="1" bestFit="1" customWidth="1"/>
    <col min="12" max="18" width="9.1796875" style="1"/>
    <col min="19" max="19" width="21.26953125" style="1" customWidth="1"/>
    <col min="20" max="16384" width="9.1796875" style="1"/>
  </cols>
  <sheetData>
    <row r="1" spans="1:11">
      <c r="A1" s="64" t="s">
        <v>152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>
      <c r="A2" s="64" t="s">
        <v>153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>
      <c r="A3" s="64" t="s">
        <v>160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1">
      <c r="A4" s="64" t="s">
        <v>154</v>
      </c>
      <c r="B4" s="64"/>
      <c r="C4" s="64"/>
      <c r="D4" s="64"/>
      <c r="E4" s="64"/>
      <c r="F4" s="64"/>
      <c r="G4" s="64"/>
      <c r="H4" s="64"/>
      <c r="I4" s="64"/>
      <c r="J4" s="64"/>
      <c r="K4" s="64"/>
    </row>
    <row r="6" spans="1:11">
      <c r="A6" s="51" t="s">
        <v>54</v>
      </c>
      <c r="B6" s="51" t="s">
        <v>49</v>
      </c>
      <c r="C6" s="51" t="s">
        <v>50</v>
      </c>
      <c r="D6" s="52" t="s">
        <v>51</v>
      </c>
      <c r="E6" s="51" t="s">
        <v>52</v>
      </c>
      <c r="F6" s="51" t="s">
        <v>53</v>
      </c>
      <c r="G6" s="58" t="s">
        <v>32</v>
      </c>
      <c r="H6" s="59" t="s">
        <v>83</v>
      </c>
      <c r="I6" s="59" t="s">
        <v>100</v>
      </c>
      <c r="J6" s="59" t="s">
        <v>151</v>
      </c>
      <c r="K6" s="60" t="s">
        <v>84</v>
      </c>
    </row>
    <row r="7" spans="1:11" outlineLevel="2">
      <c r="A7" s="1">
        <v>390.1</v>
      </c>
      <c r="B7" s="1">
        <v>2021</v>
      </c>
      <c r="C7" s="1">
        <f>2021.5-B7</f>
        <v>0.5</v>
      </c>
      <c r="D7" s="2">
        <v>90526.27</v>
      </c>
      <c r="G7" s="3"/>
      <c r="H7" s="4"/>
      <c r="I7" s="4"/>
      <c r="J7" s="4"/>
      <c r="K7" s="2"/>
    </row>
    <row r="8" spans="1:11" outlineLevel="2">
      <c r="A8" s="1">
        <v>390.1</v>
      </c>
      <c r="B8" s="1">
        <v>2018</v>
      </c>
      <c r="C8" s="1">
        <f t="shared" ref="C8:C10" si="0">2021.5-B8</f>
        <v>3.5</v>
      </c>
      <c r="D8" s="2">
        <v>353858.02</v>
      </c>
      <c r="G8" s="3"/>
      <c r="H8" s="4"/>
      <c r="I8" s="4"/>
      <c r="J8" s="4"/>
      <c r="K8" s="2"/>
    </row>
    <row r="9" spans="1:11" outlineLevel="2">
      <c r="A9" s="1">
        <v>390.1</v>
      </c>
      <c r="B9" s="1">
        <v>2016</v>
      </c>
      <c r="C9" s="1">
        <f t="shared" si="0"/>
        <v>5.5</v>
      </c>
      <c r="D9" s="2">
        <v>2774.36</v>
      </c>
      <c r="G9" s="3"/>
      <c r="H9" s="4"/>
      <c r="I9" s="4"/>
      <c r="J9" s="4"/>
      <c r="K9" s="2"/>
    </row>
    <row r="10" spans="1:11" outlineLevel="2">
      <c r="A10" s="1">
        <v>390.1</v>
      </c>
      <c r="B10" s="1">
        <v>2014</v>
      </c>
      <c r="C10" s="1">
        <f t="shared" si="0"/>
        <v>7.5</v>
      </c>
      <c r="D10" s="2">
        <v>231096.85</v>
      </c>
      <c r="G10" s="3"/>
      <c r="H10" s="4"/>
      <c r="I10" s="4"/>
      <c r="J10" s="4"/>
      <c r="K10" s="2"/>
    </row>
    <row r="11" spans="1:11" outlineLevel="2">
      <c r="A11" s="1">
        <v>390.1</v>
      </c>
      <c r="B11" s="1">
        <v>2012</v>
      </c>
      <c r="C11" s="1">
        <f t="shared" ref="C11:C71" si="1">2021.5-B11</f>
        <v>9.5</v>
      </c>
      <c r="D11" s="2">
        <v>112405.18</v>
      </c>
      <c r="G11" s="3"/>
      <c r="H11" s="4"/>
      <c r="I11" s="4"/>
      <c r="J11" s="5"/>
      <c r="K11" s="2"/>
    </row>
    <row r="12" spans="1:11" outlineLevel="1">
      <c r="A12" s="6" t="s">
        <v>85</v>
      </c>
      <c r="C12" s="1" t="s">
        <v>30</v>
      </c>
      <c r="D12" s="2">
        <f>SUBTOTAL(9,D7:D11)</f>
        <v>790660.67999999993</v>
      </c>
      <c r="G12" s="3"/>
      <c r="H12" s="1">
        <f>SUBTOTAL(9,H7:H11)</f>
        <v>0</v>
      </c>
      <c r="I12" s="4" t="s">
        <v>30</v>
      </c>
      <c r="J12" s="5">
        <f>SUBTOTAL(9,J7:J11)</f>
        <v>0</v>
      </c>
      <c r="K12" s="2">
        <f>SUBTOTAL(9,K7:K7)</f>
        <v>0</v>
      </c>
    </row>
    <row r="13" spans="1:11" outlineLevel="2">
      <c r="A13" s="1">
        <v>391.1</v>
      </c>
      <c r="B13" s="1">
        <v>2021</v>
      </c>
      <c r="C13" s="1">
        <f t="shared" si="1"/>
        <v>0.5</v>
      </c>
      <c r="D13" s="2">
        <v>51210.95</v>
      </c>
      <c r="E13" s="1">
        <v>15</v>
      </c>
      <c r="F13" s="1">
        <v>14.5</v>
      </c>
      <c r="G13" s="3">
        <v>0</v>
      </c>
      <c r="H13" s="4">
        <f t="shared" ref="H13:H37" si="2">D13*(1-F13/E13)*(1-G13)</f>
        <v>1707.0316666666663</v>
      </c>
      <c r="I13" s="4">
        <f t="shared" ref="I13:I25" si="3">$J$118</f>
        <v>0.86524098390720627</v>
      </c>
      <c r="J13" s="5">
        <f t="shared" ref="J13:J76" si="4">+H13*I13</f>
        <v>1476.9937588274245</v>
      </c>
      <c r="K13" s="2">
        <f t="shared" ref="K13:K25" si="5">IF(F13=0,D13,0)</f>
        <v>0</v>
      </c>
    </row>
    <row r="14" spans="1:11" outlineLevel="2">
      <c r="A14" s="1">
        <v>391.1</v>
      </c>
      <c r="B14" s="1">
        <v>2020</v>
      </c>
      <c r="C14" s="1">
        <f t="shared" si="1"/>
        <v>1.5</v>
      </c>
      <c r="D14" s="2">
        <v>1085819.3799999999</v>
      </c>
      <c r="E14" s="1">
        <v>15</v>
      </c>
      <c r="F14" s="1">
        <v>13.5</v>
      </c>
      <c r="G14" s="3">
        <v>0</v>
      </c>
      <c r="H14" s="4">
        <f t="shared" si="2"/>
        <v>108581.93799999997</v>
      </c>
      <c r="I14" s="4">
        <f t="shared" si="3"/>
        <v>0.86524098390720627</v>
      </c>
      <c r="J14" s="5">
        <f t="shared" si="4"/>
        <v>93949.542869671233</v>
      </c>
      <c r="K14" s="2">
        <f t="shared" si="5"/>
        <v>0</v>
      </c>
    </row>
    <row r="15" spans="1:11" outlineLevel="2">
      <c r="A15" s="1">
        <v>391.1</v>
      </c>
      <c r="B15" s="1">
        <v>2019</v>
      </c>
      <c r="C15" s="1">
        <f t="shared" si="1"/>
        <v>2.5</v>
      </c>
      <c r="D15" s="2">
        <v>149205.37</v>
      </c>
      <c r="E15" s="1">
        <v>15</v>
      </c>
      <c r="F15" s="1">
        <v>12.5</v>
      </c>
      <c r="G15" s="3">
        <v>0</v>
      </c>
      <c r="H15" s="4">
        <f t="shared" ref="H15:H18" si="6">D15*(1-F15/E15)*(1-G15)</f>
        <v>24867.561666666661</v>
      </c>
      <c r="I15" s="4">
        <f t="shared" si="3"/>
        <v>0.86524098390720627</v>
      </c>
      <c r="J15" s="5">
        <f t="shared" ref="J15:J18" si="7">+H15*I15</f>
        <v>21516.433523839787</v>
      </c>
      <c r="K15" s="2">
        <f t="shared" ref="K15:K18" si="8">IF(F15=0,D15,0)</f>
        <v>0</v>
      </c>
    </row>
    <row r="16" spans="1:11" outlineLevel="2">
      <c r="A16" s="1">
        <v>391.1</v>
      </c>
      <c r="B16" s="1">
        <v>2018</v>
      </c>
      <c r="C16" s="1">
        <f t="shared" si="1"/>
        <v>3.5</v>
      </c>
      <c r="D16" s="2">
        <v>73561.69</v>
      </c>
      <c r="E16" s="1">
        <v>15</v>
      </c>
      <c r="F16" s="1">
        <v>12.5</v>
      </c>
      <c r="G16" s="3">
        <v>0</v>
      </c>
      <c r="H16" s="4">
        <f t="shared" si="6"/>
        <v>12260.281666666664</v>
      </c>
      <c r="I16" s="4">
        <f t="shared" si="3"/>
        <v>0.86524098390720627</v>
      </c>
      <c r="J16" s="5">
        <f t="shared" si="7"/>
        <v>10608.098172246147</v>
      </c>
      <c r="K16" s="2">
        <f t="shared" si="8"/>
        <v>0</v>
      </c>
    </row>
    <row r="17" spans="1:11" outlineLevel="2">
      <c r="A17" s="1">
        <v>391.1</v>
      </c>
      <c r="B17" s="1">
        <v>2017</v>
      </c>
      <c r="C17" s="1">
        <f t="shared" si="1"/>
        <v>4.5</v>
      </c>
      <c r="D17" s="2">
        <v>42154.31</v>
      </c>
      <c r="E17" s="1">
        <v>15</v>
      </c>
      <c r="F17" s="1">
        <v>12.5</v>
      </c>
      <c r="G17" s="3">
        <v>0</v>
      </c>
      <c r="H17" s="4">
        <f t="shared" si="6"/>
        <v>7025.7183333333314</v>
      </c>
      <c r="I17" s="4">
        <f t="shared" si="3"/>
        <v>0.86524098390720627</v>
      </c>
      <c r="J17" s="5">
        <f t="shared" si="7"/>
        <v>6078.9394433882289</v>
      </c>
      <c r="K17" s="2">
        <f t="shared" si="8"/>
        <v>0</v>
      </c>
    </row>
    <row r="18" spans="1:11" outlineLevel="2">
      <c r="A18" s="1">
        <v>391.1</v>
      </c>
      <c r="B18" s="1">
        <v>2015</v>
      </c>
      <c r="C18" s="1">
        <f t="shared" si="1"/>
        <v>6.5</v>
      </c>
      <c r="D18" s="2">
        <v>40475.75</v>
      </c>
      <c r="E18" s="1">
        <v>15</v>
      </c>
      <c r="F18" s="1">
        <v>12.5</v>
      </c>
      <c r="G18" s="3">
        <v>0</v>
      </c>
      <c r="H18" s="4">
        <f t="shared" si="6"/>
        <v>6745.9583333333321</v>
      </c>
      <c r="I18" s="4">
        <f t="shared" si="3"/>
        <v>0.86524098390720627</v>
      </c>
      <c r="J18" s="5">
        <f t="shared" si="7"/>
        <v>5836.8796257303493</v>
      </c>
      <c r="K18" s="2">
        <f t="shared" si="8"/>
        <v>0</v>
      </c>
    </row>
    <row r="19" spans="1:11" outlineLevel="2">
      <c r="A19" s="1">
        <v>391.1</v>
      </c>
      <c r="B19" s="1">
        <v>2014</v>
      </c>
      <c r="C19" s="1">
        <f t="shared" si="1"/>
        <v>7.5</v>
      </c>
      <c r="D19" s="2">
        <v>13208.85</v>
      </c>
      <c r="E19" s="1">
        <v>15</v>
      </c>
      <c r="F19" s="1">
        <v>12.5</v>
      </c>
      <c r="G19" s="3">
        <v>0</v>
      </c>
      <c r="H19" s="4">
        <f t="shared" si="2"/>
        <v>2201.4749999999995</v>
      </c>
      <c r="I19" s="4">
        <f t="shared" si="3"/>
        <v>0.86524098390720627</v>
      </c>
      <c r="J19" s="5">
        <f t="shared" si="4"/>
        <v>1904.8063950471164</v>
      </c>
      <c r="K19" s="2">
        <f t="shared" si="5"/>
        <v>0</v>
      </c>
    </row>
    <row r="20" spans="1:11" outlineLevel="2">
      <c r="A20" s="1">
        <v>391.1</v>
      </c>
      <c r="B20" s="1">
        <v>2013</v>
      </c>
      <c r="C20" s="1">
        <f t="shared" si="1"/>
        <v>8.5</v>
      </c>
      <c r="D20" s="2">
        <v>337653.36000000004</v>
      </c>
      <c r="E20" s="1">
        <v>15</v>
      </c>
      <c r="F20" s="1">
        <v>11.5</v>
      </c>
      <c r="G20" s="3">
        <v>0</v>
      </c>
      <c r="H20" s="4">
        <f t="shared" si="2"/>
        <v>78785.784</v>
      </c>
      <c r="I20" s="4">
        <f t="shared" si="3"/>
        <v>0.86524098390720627</v>
      </c>
      <c r="J20" s="5">
        <f t="shared" si="4"/>
        <v>68168.689266060625</v>
      </c>
      <c r="K20" s="2">
        <f t="shared" si="5"/>
        <v>0</v>
      </c>
    </row>
    <row r="21" spans="1:11" outlineLevel="2">
      <c r="A21" s="1">
        <v>391.1</v>
      </c>
      <c r="B21" s="1">
        <v>2012</v>
      </c>
      <c r="C21" s="1">
        <f t="shared" si="1"/>
        <v>9.5</v>
      </c>
      <c r="D21" s="2">
        <v>34942.240000000005</v>
      </c>
      <c r="E21" s="1">
        <v>15</v>
      </c>
      <c r="F21" s="1">
        <v>10.5</v>
      </c>
      <c r="G21" s="3">
        <v>0</v>
      </c>
      <c r="H21" s="4">
        <f t="shared" si="2"/>
        <v>10482.672000000002</v>
      </c>
      <c r="I21" s="4">
        <f t="shared" si="3"/>
        <v>0.86524098390720627</v>
      </c>
      <c r="J21" s="5">
        <f t="shared" si="4"/>
        <v>9070.0374352565232</v>
      </c>
      <c r="K21" s="2">
        <f t="shared" si="5"/>
        <v>0</v>
      </c>
    </row>
    <row r="22" spans="1:11" outlineLevel="2">
      <c r="A22" s="1">
        <v>391.1</v>
      </c>
      <c r="B22" s="1">
        <v>2010</v>
      </c>
      <c r="C22" s="1">
        <f t="shared" si="1"/>
        <v>11.5</v>
      </c>
      <c r="D22" s="2">
        <v>47487.07</v>
      </c>
      <c r="E22" s="1">
        <v>15</v>
      </c>
      <c r="F22" s="1">
        <v>9.5</v>
      </c>
      <c r="G22" s="3">
        <v>0</v>
      </c>
      <c r="H22" s="4">
        <f t="shared" si="2"/>
        <v>17411.92566666667</v>
      </c>
      <c r="I22" s="4">
        <f t="shared" si="3"/>
        <v>0.86524098390720627</v>
      </c>
      <c r="J22" s="5">
        <f t="shared" si="4"/>
        <v>15065.511695545807</v>
      </c>
      <c r="K22" s="2">
        <f t="shared" si="5"/>
        <v>0</v>
      </c>
    </row>
    <row r="23" spans="1:11" outlineLevel="2">
      <c r="A23" s="1">
        <v>391.1</v>
      </c>
      <c r="B23" s="1">
        <v>2009</v>
      </c>
      <c r="C23" s="1">
        <f t="shared" si="1"/>
        <v>12.5</v>
      </c>
      <c r="D23" s="2">
        <v>144295.6</v>
      </c>
      <c r="E23" s="1">
        <v>15</v>
      </c>
      <c r="F23" s="1">
        <v>8.5</v>
      </c>
      <c r="G23" s="3">
        <v>0</v>
      </c>
      <c r="H23" s="4">
        <f t="shared" si="2"/>
        <v>62528.093333333338</v>
      </c>
      <c r="I23" s="4">
        <f t="shared" si="3"/>
        <v>0.86524098390720627</v>
      </c>
      <c r="J23" s="5">
        <f t="shared" si="4"/>
        <v>54101.868997574966</v>
      </c>
      <c r="K23" s="2">
        <f t="shared" si="5"/>
        <v>0</v>
      </c>
    </row>
    <row r="24" spans="1:11" outlineLevel="2">
      <c r="A24" s="1">
        <v>391.1</v>
      </c>
      <c r="B24" s="1">
        <v>2008</v>
      </c>
      <c r="C24" s="1">
        <f t="shared" si="1"/>
        <v>13.5</v>
      </c>
      <c r="D24" s="2">
        <v>46618.35</v>
      </c>
      <c r="E24" s="1">
        <v>15</v>
      </c>
      <c r="F24" s="1">
        <v>7.5</v>
      </c>
      <c r="G24" s="3">
        <v>0</v>
      </c>
      <c r="H24" s="4">
        <f t="shared" si="2"/>
        <v>23309.174999999999</v>
      </c>
      <c r="I24" s="4">
        <f t="shared" si="3"/>
        <v>0.86524098390720627</v>
      </c>
      <c r="J24" s="5">
        <f t="shared" si="4"/>
        <v>20168.053511065253</v>
      </c>
      <c r="K24" s="2">
        <f t="shared" si="5"/>
        <v>0</v>
      </c>
    </row>
    <row r="25" spans="1:11" outlineLevel="2">
      <c r="A25" s="1">
        <v>391.1</v>
      </c>
      <c r="B25" s="1">
        <v>2007</v>
      </c>
      <c r="C25" s="1">
        <f t="shared" si="1"/>
        <v>14.5</v>
      </c>
      <c r="D25" s="2">
        <v>14243.81</v>
      </c>
      <c r="E25" s="1">
        <v>15</v>
      </c>
      <c r="F25" s="1">
        <v>5.5</v>
      </c>
      <c r="G25" s="3">
        <v>0</v>
      </c>
      <c r="H25" s="4">
        <f t="shared" si="2"/>
        <v>9021.0796666666665</v>
      </c>
      <c r="I25" s="4">
        <f t="shared" si="3"/>
        <v>0.86524098390720627</v>
      </c>
      <c r="J25" s="5">
        <f t="shared" si="4"/>
        <v>7805.4078466919591</v>
      </c>
      <c r="K25" s="2">
        <f t="shared" si="5"/>
        <v>0</v>
      </c>
    </row>
    <row r="26" spans="1:11" outlineLevel="1">
      <c r="A26" s="6" t="s">
        <v>86</v>
      </c>
      <c r="D26" s="2">
        <f>SUBTOTAL(9,D13:D25)</f>
        <v>2080876.7300000002</v>
      </c>
      <c r="G26" s="3"/>
      <c r="H26" s="4">
        <f>SUBTOTAL(9,H13:H25)</f>
        <v>364928.69433333329</v>
      </c>
      <c r="I26" s="4" t="s">
        <v>30</v>
      </c>
      <c r="J26" s="5">
        <f>SUBTOTAL(9,J13:J25)</f>
        <v>315751.26254094543</v>
      </c>
      <c r="K26" s="2">
        <f>SUBTOTAL(9,K13:K25)</f>
        <v>0</v>
      </c>
    </row>
    <row r="27" spans="1:11" outlineLevel="2">
      <c r="A27" s="1">
        <v>391.2</v>
      </c>
      <c r="B27" s="1">
        <v>2021</v>
      </c>
      <c r="C27" s="1">
        <f t="shared" si="1"/>
        <v>0.5</v>
      </c>
      <c r="D27" s="2">
        <v>3077276.05</v>
      </c>
      <c r="E27" s="1">
        <v>5</v>
      </c>
      <c r="F27" s="1">
        <v>4.5</v>
      </c>
      <c r="G27" s="3">
        <v>0</v>
      </c>
      <c r="H27" s="4">
        <f t="shared" si="2"/>
        <v>307727.60499999992</v>
      </c>
      <c r="I27" s="4">
        <f>$J$118</f>
        <v>0.86524098390720627</v>
      </c>
      <c r="J27" s="5">
        <f t="shared" si="4"/>
        <v>266258.53572560806</v>
      </c>
      <c r="K27" s="2">
        <f t="shared" ref="K27:K35" si="9">IF(F27=0,D27,0)</f>
        <v>0</v>
      </c>
    </row>
    <row r="28" spans="1:11" outlineLevel="2">
      <c r="A28" s="1">
        <v>391.2</v>
      </c>
      <c r="B28" s="1">
        <v>2020</v>
      </c>
      <c r="C28" s="1">
        <f t="shared" si="1"/>
        <v>1.5</v>
      </c>
      <c r="D28" s="2">
        <v>1245985.18</v>
      </c>
      <c r="E28" s="1">
        <v>5</v>
      </c>
      <c r="F28" s="1">
        <v>3.5</v>
      </c>
      <c r="G28" s="3">
        <v>0</v>
      </c>
      <c r="H28" s="4">
        <f t="shared" si="2"/>
        <v>373795.55400000006</v>
      </c>
      <c r="I28" s="4">
        <f>$J$118</f>
        <v>0.86524098390720627</v>
      </c>
      <c r="J28" s="5">
        <f t="shared" si="4"/>
        <v>323423.23292309931</v>
      </c>
      <c r="K28" s="2">
        <f t="shared" si="9"/>
        <v>0</v>
      </c>
    </row>
    <row r="29" spans="1:11" outlineLevel="2">
      <c r="A29" s="1">
        <v>391.2</v>
      </c>
      <c r="B29" s="1">
        <v>2019</v>
      </c>
      <c r="C29" s="1">
        <f t="shared" si="1"/>
        <v>2.5</v>
      </c>
      <c r="D29" s="2">
        <v>1853049.08</v>
      </c>
      <c r="E29" s="1">
        <v>5</v>
      </c>
      <c r="F29" s="1">
        <f t="shared" ref="F29:F31" si="10">+E29-C29</f>
        <v>2.5</v>
      </c>
      <c r="G29" s="3">
        <v>0</v>
      </c>
      <c r="H29" s="4">
        <f t="shared" ref="H29:H31" si="11">D29*(1-F29/E29)*(1-G29)</f>
        <v>926524.54</v>
      </c>
      <c r="I29" s="4">
        <f t="shared" ref="I29:I31" si="12">$J$118</f>
        <v>0.86524098390720627</v>
      </c>
      <c r="J29" s="5">
        <f t="shared" si="4"/>
        <v>801667.00460377173</v>
      </c>
      <c r="K29" s="2">
        <f t="shared" si="9"/>
        <v>0</v>
      </c>
    </row>
    <row r="30" spans="1:11" outlineLevel="2">
      <c r="A30" s="1">
        <v>391.2</v>
      </c>
      <c r="B30" s="1">
        <v>2018</v>
      </c>
      <c r="C30" s="1">
        <f t="shared" si="1"/>
        <v>3.5</v>
      </c>
      <c r="D30" s="2">
        <v>3822648.21</v>
      </c>
      <c r="E30" s="1">
        <v>5</v>
      </c>
      <c r="F30" s="1">
        <f t="shared" si="10"/>
        <v>1.5</v>
      </c>
      <c r="G30" s="3">
        <v>0</v>
      </c>
      <c r="H30" s="4">
        <f t="shared" si="11"/>
        <v>2675853.747</v>
      </c>
      <c r="I30" s="4">
        <f t="shared" si="12"/>
        <v>0.86524098390720627</v>
      </c>
      <c r="J30" s="5">
        <f t="shared" si="4"/>
        <v>2315258.3288460644</v>
      </c>
      <c r="K30" s="2">
        <f t="shared" si="9"/>
        <v>0</v>
      </c>
    </row>
    <row r="31" spans="1:11" outlineLevel="2">
      <c r="A31" s="1">
        <v>391.2</v>
      </c>
      <c r="B31" s="1">
        <v>2017</v>
      </c>
      <c r="C31" s="1">
        <f t="shared" si="1"/>
        <v>4.5</v>
      </c>
      <c r="D31" s="2">
        <v>1636499.59</v>
      </c>
      <c r="E31" s="1">
        <v>5</v>
      </c>
      <c r="F31" s="1">
        <f t="shared" si="10"/>
        <v>0.5</v>
      </c>
      <c r="G31" s="3">
        <v>0</v>
      </c>
      <c r="H31" s="4">
        <f t="shared" si="11"/>
        <v>1472849.6310000001</v>
      </c>
      <c r="I31" s="4">
        <f t="shared" si="12"/>
        <v>0.86524098390720627</v>
      </c>
      <c r="J31" s="5">
        <f t="shared" si="4"/>
        <v>1274369.8638738059</v>
      </c>
      <c r="K31" s="2">
        <f t="shared" si="9"/>
        <v>0</v>
      </c>
    </row>
    <row r="32" spans="1:11" outlineLevel="2">
      <c r="A32" s="1">
        <v>391.2</v>
      </c>
      <c r="B32" s="1">
        <v>2016</v>
      </c>
      <c r="C32" s="1">
        <f t="shared" si="1"/>
        <v>5.5</v>
      </c>
      <c r="D32" s="2">
        <v>2893.44</v>
      </c>
      <c r="E32" s="1">
        <v>5</v>
      </c>
      <c r="F32" s="1">
        <v>0</v>
      </c>
      <c r="G32" s="3">
        <v>0</v>
      </c>
      <c r="H32" s="4">
        <f t="shared" si="2"/>
        <v>2893.44</v>
      </c>
      <c r="I32" s="4">
        <v>1</v>
      </c>
      <c r="J32" s="5">
        <f t="shared" ref="J32:J34" si="13">+H32*I32</f>
        <v>2893.44</v>
      </c>
      <c r="K32" s="2">
        <f t="shared" si="9"/>
        <v>2893.44</v>
      </c>
    </row>
    <row r="33" spans="1:11" outlineLevel="2">
      <c r="A33" s="1">
        <v>391.2</v>
      </c>
      <c r="B33" s="1">
        <v>2015</v>
      </c>
      <c r="C33" s="1">
        <f t="shared" si="1"/>
        <v>6.5</v>
      </c>
      <c r="D33" s="2">
        <v>13347.5</v>
      </c>
      <c r="E33" s="1">
        <v>5</v>
      </c>
      <c r="F33" s="1">
        <v>0</v>
      </c>
      <c r="G33" s="3">
        <v>0</v>
      </c>
      <c r="H33" s="4">
        <f t="shared" si="2"/>
        <v>13347.5</v>
      </c>
      <c r="I33" s="4">
        <v>1</v>
      </c>
      <c r="J33" s="5">
        <f t="shared" si="13"/>
        <v>13347.5</v>
      </c>
      <c r="K33" s="2">
        <f t="shared" si="9"/>
        <v>13347.5</v>
      </c>
    </row>
    <row r="34" spans="1:11" outlineLevel="2">
      <c r="A34" s="1">
        <v>391.2</v>
      </c>
      <c r="B34" s="1">
        <v>2014</v>
      </c>
      <c r="C34" s="1">
        <f t="shared" si="1"/>
        <v>7.5</v>
      </c>
      <c r="D34" s="2">
        <v>1323.12</v>
      </c>
      <c r="E34" s="1">
        <v>5</v>
      </c>
      <c r="F34" s="1">
        <v>0</v>
      </c>
      <c r="G34" s="3">
        <v>0</v>
      </c>
      <c r="H34" s="4">
        <f t="shared" si="2"/>
        <v>1323.12</v>
      </c>
      <c r="I34" s="4">
        <v>1</v>
      </c>
      <c r="J34" s="5">
        <f t="shared" si="13"/>
        <v>1323.12</v>
      </c>
      <c r="K34" s="2">
        <f t="shared" si="9"/>
        <v>1323.12</v>
      </c>
    </row>
    <row r="35" spans="1:11" outlineLevel="2">
      <c r="A35" s="1">
        <v>391.2</v>
      </c>
      <c r="B35" s="1">
        <v>2013</v>
      </c>
      <c r="C35" s="1">
        <f t="shared" si="1"/>
        <v>8.5</v>
      </c>
      <c r="D35" s="2">
        <v>10589.37</v>
      </c>
      <c r="E35" s="1">
        <v>5</v>
      </c>
      <c r="F35" s="1">
        <v>0</v>
      </c>
      <c r="G35" s="3">
        <v>0</v>
      </c>
      <c r="H35" s="4">
        <f t="shared" si="2"/>
        <v>10589.37</v>
      </c>
      <c r="I35" s="1">
        <v>1</v>
      </c>
      <c r="J35" s="5">
        <f>+H35*I35</f>
        <v>10589.37</v>
      </c>
      <c r="K35" s="2">
        <f t="shared" si="9"/>
        <v>10589.37</v>
      </c>
    </row>
    <row r="36" spans="1:11" outlineLevel="2">
      <c r="A36" s="1">
        <v>391.2</v>
      </c>
      <c r="B36" s="1">
        <v>2011</v>
      </c>
      <c r="C36" s="1">
        <f t="shared" si="1"/>
        <v>10.5</v>
      </c>
      <c r="D36" s="2">
        <v>11612.34</v>
      </c>
      <c r="E36" s="1">
        <v>5</v>
      </c>
      <c r="F36" s="1">
        <v>0</v>
      </c>
      <c r="G36" s="3">
        <v>0</v>
      </c>
      <c r="H36" s="4">
        <f t="shared" ref="H36" si="14">D36*(1-F36/E36)*(1-G36)</f>
        <v>11612.34</v>
      </c>
      <c r="I36" s="1">
        <v>1</v>
      </c>
      <c r="J36" s="5">
        <f>+H36*I36</f>
        <v>11612.34</v>
      </c>
      <c r="K36" s="2">
        <f>IF(F36=0,D36,0)</f>
        <v>11612.34</v>
      </c>
    </row>
    <row r="37" spans="1:11" outlineLevel="2">
      <c r="A37" s="1">
        <v>391.2</v>
      </c>
      <c r="B37" s="1">
        <v>2007</v>
      </c>
      <c r="C37" s="1">
        <f t="shared" si="1"/>
        <v>14.5</v>
      </c>
      <c r="D37" s="2">
        <v>37440.22</v>
      </c>
      <c r="E37" s="1">
        <v>5</v>
      </c>
      <c r="F37" s="1">
        <v>0</v>
      </c>
      <c r="G37" s="3">
        <v>0</v>
      </c>
      <c r="H37" s="4">
        <f t="shared" si="2"/>
        <v>37440.22</v>
      </c>
      <c r="I37" s="1">
        <v>1</v>
      </c>
      <c r="J37" s="5">
        <f>+H37*I37</f>
        <v>37440.22</v>
      </c>
      <c r="K37" s="2">
        <f>IF(F37=0,D37,0)</f>
        <v>37440.22</v>
      </c>
    </row>
    <row r="38" spans="1:11" outlineLevel="1">
      <c r="A38" s="6" t="s">
        <v>87</v>
      </c>
      <c r="D38" s="2">
        <f>SUBTOTAL(9,D27:D37)</f>
        <v>11712664.099999998</v>
      </c>
      <c r="G38" s="3"/>
      <c r="H38" s="4">
        <f>SUBTOTAL(9,H27:H37)</f>
        <v>5833957.0670000007</v>
      </c>
      <c r="I38" s="4" t="s">
        <v>30</v>
      </c>
      <c r="J38" s="5">
        <f>SUBTOTAL(9,J27:J37)</f>
        <v>5058182.9559723493</v>
      </c>
      <c r="K38" s="2">
        <f>SUBTOTAL(9,K27:K37)</f>
        <v>77205.990000000005</v>
      </c>
    </row>
    <row r="39" spans="1:11" outlineLevel="2">
      <c r="A39" s="1">
        <v>391.3</v>
      </c>
      <c r="B39" s="1">
        <v>2019</v>
      </c>
      <c r="C39" s="1">
        <f t="shared" si="1"/>
        <v>2.5</v>
      </c>
      <c r="D39" s="2">
        <v>196219.83</v>
      </c>
      <c r="E39" s="1">
        <v>15</v>
      </c>
      <c r="F39" s="1">
        <v>13.5</v>
      </c>
      <c r="G39" s="3">
        <v>0</v>
      </c>
      <c r="H39" s="4">
        <f t="shared" ref="H39:H106" si="15">D39*(1-F39/E39)*(1-G39)</f>
        <v>19621.982999999993</v>
      </c>
      <c r="I39" s="4">
        <f t="shared" ref="I39:I46" si="16">$J$118</f>
        <v>0.86524098390720627</v>
      </c>
      <c r="J39" s="5">
        <f t="shared" si="4"/>
        <v>16977.74387713047</v>
      </c>
      <c r="K39" s="2">
        <f t="shared" ref="K39:K106" si="17">IF(F39=0,D39,0)</f>
        <v>0</v>
      </c>
    </row>
    <row r="40" spans="1:11" outlineLevel="2">
      <c r="A40" s="1">
        <v>391.3</v>
      </c>
      <c r="B40" s="1">
        <v>2018</v>
      </c>
      <c r="C40" s="1">
        <f t="shared" si="1"/>
        <v>3.5</v>
      </c>
      <c r="D40" s="2">
        <v>444297.3</v>
      </c>
      <c r="E40" s="1">
        <v>15</v>
      </c>
      <c r="F40" s="1">
        <v>9.5</v>
      </c>
      <c r="G40" s="3">
        <v>0</v>
      </c>
      <c r="H40" s="4">
        <f t="shared" si="15"/>
        <v>162909.01</v>
      </c>
      <c r="I40" s="4">
        <f t="shared" si="16"/>
        <v>0.86524098390720627</v>
      </c>
      <c r="J40" s="5">
        <f t="shared" si="4"/>
        <v>140955.55209974892</v>
      </c>
      <c r="K40" s="2">
        <f t="shared" si="17"/>
        <v>0</v>
      </c>
    </row>
    <row r="41" spans="1:11" outlineLevel="2">
      <c r="A41" s="1">
        <v>391.3</v>
      </c>
      <c r="B41" s="1">
        <v>2016</v>
      </c>
      <c r="C41" s="1">
        <f t="shared" si="1"/>
        <v>5.5</v>
      </c>
      <c r="D41" s="2">
        <v>43448.17</v>
      </c>
      <c r="E41" s="1">
        <v>15</v>
      </c>
      <c r="F41" s="1">
        <v>7.5</v>
      </c>
      <c r="G41" s="3">
        <v>0</v>
      </c>
      <c r="H41" s="4">
        <f t="shared" si="15"/>
        <v>21724.084999999999</v>
      </c>
      <c r="I41" s="4">
        <f t="shared" si="16"/>
        <v>0.86524098390720627</v>
      </c>
      <c r="J41" s="5">
        <f t="shared" si="4"/>
        <v>18796.568679883781</v>
      </c>
      <c r="K41" s="2">
        <f t="shared" si="17"/>
        <v>0</v>
      </c>
    </row>
    <row r="42" spans="1:11" outlineLevel="2">
      <c r="A42" s="1">
        <v>391.3</v>
      </c>
      <c r="B42" s="1">
        <v>2015</v>
      </c>
      <c r="C42" s="1">
        <f t="shared" si="1"/>
        <v>6.5</v>
      </c>
      <c r="D42" s="2">
        <v>167086.95000000001</v>
      </c>
      <c r="E42" s="1">
        <v>15</v>
      </c>
      <c r="F42" s="1">
        <v>6.5</v>
      </c>
      <c r="G42" s="3">
        <v>0</v>
      </c>
      <c r="H42" s="4">
        <f t="shared" si="15"/>
        <v>94682.60500000001</v>
      </c>
      <c r="I42" s="4">
        <f t="shared" si="16"/>
        <v>0.86524098390720627</v>
      </c>
      <c r="J42" s="5">
        <f t="shared" si="4"/>
        <v>81923.270309097381</v>
      </c>
      <c r="K42" s="2">
        <f t="shared" si="17"/>
        <v>0</v>
      </c>
    </row>
    <row r="43" spans="1:11" outlineLevel="2">
      <c r="A43" s="1">
        <v>391.3</v>
      </c>
      <c r="B43" s="1">
        <v>2013</v>
      </c>
      <c r="C43" s="1">
        <f t="shared" si="1"/>
        <v>8.5</v>
      </c>
      <c r="D43" s="2">
        <v>498025.47</v>
      </c>
      <c r="E43" s="1">
        <v>15</v>
      </c>
      <c r="F43" s="1">
        <v>5.5</v>
      </c>
      <c r="G43" s="3">
        <v>0</v>
      </c>
      <c r="H43" s="4">
        <f t="shared" si="15"/>
        <v>315416.13099999999</v>
      </c>
      <c r="I43" s="4">
        <f t="shared" si="16"/>
        <v>0.86524098390720627</v>
      </c>
      <c r="J43" s="5">
        <f t="shared" si="4"/>
        <v>272910.96352664428</v>
      </c>
      <c r="K43" s="2">
        <f t="shared" si="17"/>
        <v>0</v>
      </c>
    </row>
    <row r="44" spans="1:11" outlineLevel="2">
      <c r="A44" s="1">
        <v>391.3</v>
      </c>
      <c r="B44" s="1">
        <v>2009</v>
      </c>
      <c r="C44" s="1">
        <f t="shared" si="1"/>
        <v>12.5</v>
      </c>
      <c r="D44" s="2">
        <v>119124.49</v>
      </c>
      <c r="E44" s="1">
        <v>15</v>
      </c>
      <c r="F44" s="1">
        <v>4.5</v>
      </c>
      <c r="G44" s="3">
        <v>0</v>
      </c>
      <c r="H44" s="4">
        <f t="shared" si="15"/>
        <v>83387.142999999996</v>
      </c>
      <c r="I44" s="4">
        <f t="shared" si="16"/>
        <v>0.86524098390720627</v>
      </c>
      <c r="J44" s="5">
        <f t="shared" si="4"/>
        <v>72149.973654530899</v>
      </c>
      <c r="K44" s="2">
        <f t="shared" si="17"/>
        <v>0</v>
      </c>
    </row>
    <row r="45" spans="1:11" outlineLevel="2">
      <c r="A45" s="1">
        <v>391.3</v>
      </c>
      <c r="B45" s="1">
        <v>2007</v>
      </c>
      <c r="C45" s="1">
        <f t="shared" si="1"/>
        <v>14.5</v>
      </c>
      <c r="D45" s="2">
        <v>13003.85</v>
      </c>
      <c r="E45" s="1">
        <v>15</v>
      </c>
      <c r="F45" s="1">
        <v>1.5</v>
      </c>
      <c r="G45" s="3">
        <v>0</v>
      </c>
      <c r="H45" s="4">
        <f t="shared" si="15"/>
        <v>11703.465</v>
      </c>
      <c r="I45" s="4">
        <f t="shared" si="16"/>
        <v>0.86524098390720627</v>
      </c>
      <c r="J45" s="5">
        <f t="shared" si="4"/>
        <v>10126.317571723552</v>
      </c>
      <c r="K45" s="2">
        <f t="shared" si="17"/>
        <v>0</v>
      </c>
    </row>
    <row r="46" spans="1:11" outlineLevel="2">
      <c r="A46" s="1">
        <v>391.3</v>
      </c>
      <c r="B46" s="1">
        <v>2004</v>
      </c>
      <c r="C46" s="1">
        <f t="shared" si="1"/>
        <v>17.5</v>
      </c>
      <c r="D46" s="2">
        <v>0</v>
      </c>
      <c r="E46" s="1">
        <v>15</v>
      </c>
      <c r="F46" s="1">
        <v>0.5</v>
      </c>
      <c r="G46" s="3">
        <v>0</v>
      </c>
      <c r="H46" s="4">
        <f t="shared" si="15"/>
        <v>0</v>
      </c>
      <c r="I46" s="4">
        <f t="shared" si="16"/>
        <v>0.86524098390720627</v>
      </c>
      <c r="J46" s="5">
        <f t="shared" si="4"/>
        <v>0</v>
      </c>
      <c r="K46" s="2">
        <f t="shared" si="17"/>
        <v>0</v>
      </c>
    </row>
    <row r="47" spans="1:11" outlineLevel="1">
      <c r="A47" s="6" t="s">
        <v>88</v>
      </c>
      <c r="D47" s="2">
        <f>SUBTOTAL(9,D39:D46)</f>
        <v>1481206.06</v>
      </c>
      <c r="G47" s="3"/>
      <c r="H47" s="4">
        <f>SUBTOTAL(9,H39:H46)</f>
        <v>709444.42200000002</v>
      </c>
      <c r="I47" s="4" t="s">
        <v>103</v>
      </c>
      <c r="J47" s="5">
        <f>SUBTOTAL(9,J39:J46)</f>
        <v>613840.38971875934</v>
      </c>
      <c r="K47" s="2">
        <f>SUBTOTAL(9,K39:K46)</f>
        <v>0</v>
      </c>
    </row>
    <row r="48" spans="1:11" outlineLevel="2">
      <c r="A48" s="1">
        <v>392</v>
      </c>
      <c r="B48" s="1">
        <v>2017</v>
      </c>
      <c r="C48" s="1">
        <f t="shared" si="1"/>
        <v>4.5</v>
      </c>
      <c r="D48" s="2">
        <v>19973.07</v>
      </c>
      <c r="E48" s="1">
        <v>10</v>
      </c>
      <c r="F48" s="1">
        <f t="shared" ref="F48" si="18">+E48-C48</f>
        <v>5.5</v>
      </c>
      <c r="G48" s="3">
        <v>0.2</v>
      </c>
      <c r="H48" s="4">
        <f t="shared" si="15"/>
        <v>7190.3051999999998</v>
      </c>
      <c r="I48" s="4">
        <f>$J$118</f>
        <v>0.86524098390720627</v>
      </c>
      <c r="J48" s="5">
        <f t="shared" si="4"/>
        <v>6221.3467458411014</v>
      </c>
      <c r="K48" s="2">
        <f t="shared" si="17"/>
        <v>0</v>
      </c>
    </row>
    <row r="49" spans="1:11" outlineLevel="2">
      <c r="A49" s="1">
        <v>392</v>
      </c>
      <c r="B49" s="1">
        <v>2007</v>
      </c>
      <c r="C49" s="1">
        <f t="shared" si="1"/>
        <v>14.5</v>
      </c>
      <c r="D49" s="2">
        <v>10511.48</v>
      </c>
      <c r="E49" s="1">
        <v>10</v>
      </c>
      <c r="F49" s="1">
        <v>0</v>
      </c>
      <c r="G49" s="3">
        <v>0.2</v>
      </c>
      <c r="H49" s="4">
        <f t="shared" ref="H49" si="19">D49*(1-F49/E49)*(1-G49)</f>
        <v>8409.1839999999993</v>
      </c>
      <c r="I49" s="4">
        <v>1</v>
      </c>
      <c r="J49" s="5">
        <f t="shared" ref="J49" si="20">+H49*I49</f>
        <v>8409.1839999999993</v>
      </c>
      <c r="K49" s="2">
        <f t="shared" ref="K49" si="21">IF(F49=0,D49,0)</f>
        <v>10511.48</v>
      </c>
    </row>
    <row r="50" spans="1:11" outlineLevel="1">
      <c r="A50" s="6" t="s">
        <v>89</v>
      </c>
      <c r="D50" s="2">
        <f>SUBTOTAL(9,D48:D49)</f>
        <v>30484.55</v>
      </c>
      <c r="G50" s="3"/>
      <c r="H50" s="2">
        <f>SUBTOTAL(9,H48:H49)</f>
        <v>15599.4892</v>
      </c>
      <c r="I50" s="4" t="s">
        <v>30</v>
      </c>
      <c r="J50" s="5">
        <f>SUBTOTAL(9,J48:J49)</f>
        <v>14630.530745841101</v>
      </c>
      <c r="K50" s="2">
        <f>SUBTOTAL(9,K48:K48)</f>
        <v>0</v>
      </c>
    </row>
    <row r="51" spans="1:11" outlineLevel="2">
      <c r="A51" s="1">
        <v>393</v>
      </c>
      <c r="B51" s="1">
        <v>2009</v>
      </c>
      <c r="C51" s="1">
        <f t="shared" si="1"/>
        <v>12.5</v>
      </c>
      <c r="D51" s="2">
        <v>28116.68</v>
      </c>
      <c r="E51" s="1">
        <v>15</v>
      </c>
      <c r="F51" s="1">
        <v>9.5</v>
      </c>
      <c r="G51" s="3">
        <v>0</v>
      </c>
      <c r="H51" s="4">
        <f t="shared" si="15"/>
        <v>10309.449333333334</v>
      </c>
      <c r="I51" s="4">
        <f>$J$118</f>
        <v>0.86524098390720627</v>
      </c>
      <c r="J51" s="5">
        <f t="shared" si="4"/>
        <v>8920.1580847148252</v>
      </c>
      <c r="K51" s="2">
        <f t="shared" si="17"/>
        <v>0</v>
      </c>
    </row>
    <row r="52" spans="1:11" outlineLevel="1">
      <c r="A52" s="6" t="s">
        <v>90</v>
      </c>
      <c r="D52" s="2">
        <f>SUBTOTAL(9,D51:D51)</f>
        <v>28116.68</v>
      </c>
      <c r="G52" s="3"/>
      <c r="H52" s="4">
        <f>SUBTOTAL(9,H51:H51)</f>
        <v>10309.449333333334</v>
      </c>
      <c r="I52" s="4" t="s">
        <v>103</v>
      </c>
      <c r="J52" s="5">
        <f>SUBTOTAL(9,J51:J51)</f>
        <v>8920.1580847148252</v>
      </c>
      <c r="K52" s="2">
        <f>SUBTOTAL(9,K51:K51)</f>
        <v>0</v>
      </c>
    </row>
    <row r="53" spans="1:11" outlineLevel="2">
      <c r="A53" s="1">
        <v>394</v>
      </c>
      <c r="B53" s="1">
        <v>2021</v>
      </c>
      <c r="C53" s="1">
        <f t="shared" si="1"/>
        <v>0.5</v>
      </c>
      <c r="D53" s="2">
        <v>388168.83</v>
      </c>
      <c r="E53" s="1">
        <v>15</v>
      </c>
      <c r="F53" s="1">
        <f t="shared" ref="F53:F73" si="22">+E53-C53</f>
        <v>14.5</v>
      </c>
      <c r="G53" s="3">
        <v>0</v>
      </c>
      <c r="H53" s="4">
        <f t="shared" si="15"/>
        <v>12938.960999999998</v>
      </c>
      <c r="I53" s="4">
        <f t="shared" ref="I53:I67" si="23">$J$118</f>
        <v>0.86524098390720627</v>
      </c>
      <c r="J53" s="5">
        <f t="shared" si="4"/>
        <v>11195.319346376968</v>
      </c>
      <c r="K53" s="2">
        <f t="shared" si="17"/>
        <v>0</v>
      </c>
    </row>
    <row r="54" spans="1:11" outlineLevel="2">
      <c r="A54" s="1">
        <v>394</v>
      </c>
      <c r="B54" s="1">
        <v>2020</v>
      </c>
      <c r="C54" s="1">
        <f t="shared" si="1"/>
        <v>1.5</v>
      </c>
      <c r="D54" s="2">
        <v>686096.22</v>
      </c>
      <c r="E54" s="1">
        <v>15</v>
      </c>
      <c r="F54" s="1">
        <f t="shared" si="22"/>
        <v>13.5</v>
      </c>
      <c r="G54" s="3">
        <v>0</v>
      </c>
      <c r="H54" s="4">
        <f t="shared" si="15"/>
        <v>68609.621999999988</v>
      </c>
      <c r="I54" s="4">
        <f t="shared" si="23"/>
        <v>0.86524098390720627</v>
      </c>
      <c r="J54" s="5">
        <f t="shared" si="4"/>
        <v>59363.856844781498</v>
      </c>
      <c r="K54" s="2">
        <f t="shared" si="17"/>
        <v>0</v>
      </c>
    </row>
    <row r="55" spans="1:11" outlineLevel="2">
      <c r="A55" s="1">
        <v>394</v>
      </c>
      <c r="B55" s="1">
        <v>2019</v>
      </c>
      <c r="C55" s="1">
        <f t="shared" si="1"/>
        <v>2.5</v>
      </c>
      <c r="D55" s="2">
        <v>349650.82999999996</v>
      </c>
      <c r="E55" s="1">
        <v>15</v>
      </c>
      <c r="F55" s="1">
        <f t="shared" si="22"/>
        <v>12.5</v>
      </c>
      <c r="G55" s="3">
        <v>0</v>
      </c>
      <c r="H55" s="4">
        <f>D55*(1-F55/E55)*(1-G55)</f>
        <v>58275.138333333314</v>
      </c>
      <c r="I55" s="4">
        <f t="shared" si="23"/>
        <v>0.86524098390720627</v>
      </c>
      <c r="J55" s="5">
        <f>+H55*I55</f>
        <v>50422.038028861869</v>
      </c>
      <c r="K55" s="2">
        <f>IF(F55=0,D55,0)</f>
        <v>0</v>
      </c>
    </row>
    <row r="56" spans="1:11" outlineLevel="2">
      <c r="A56" s="1">
        <v>394</v>
      </c>
      <c r="B56" s="1">
        <v>2018</v>
      </c>
      <c r="C56" s="1">
        <f t="shared" si="1"/>
        <v>3.5</v>
      </c>
      <c r="D56" s="2">
        <v>108673.76</v>
      </c>
      <c r="E56" s="1">
        <v>15</v>
      </c>
      <c r="F56" s="1">
        <f t="shared" si="22"/>
        <v>11.5</v>
      </c>
      <c r="G56" s="3">
        <v>0</v>
      </c>
      <c r="H56" s="4">
        <f t="shared" ref="H56:H64" si="24">D56*(1-F56/E56)*(1-G56)</f>
        <v>25357.210666666659</v>
      </c>
      <c r="I56" s="4">
        <f t="shared" si="23"/>
        <v>0.86524098390720627</v>
      </c>
      <c r="J56" s="5">
        <f t="shared" ref="J56:J64" si="25">+H56*I56</f>
        <v>21940.097906368967</v>
      </c>
      <c r="K56" s="2">
        <f t="shared" ref="K56:K64" si="26">IF(F56=0,D56,0)</f>
        <v>0</v>
      </c>
    </row>
    <row r="57" spans="1:11" outlineLevel="2">
      <c r="A57" s="1">
        <v>394</v>
      </c>
      <c r="B57" s="1">
        <v>2017</v>
      </c>
      <c r="C57" s="1">
        <f t="shared" si="1"/>
        <v>4.5</v>
      </c>
      <c r="D57" s="2">
        <v>3975197.36</v>
      </c>
      <c r="E57" s="1">
        <v>15</v>
      </c>
      <c r="F57" s="1">
        <f t="shared" si="22"/>
        <v>10.5</v>
      </c>
      <c r="G57" s="3">
        <v>0</v>
      </c>
      <c r="H57" s="4">
        <f t="shared" si="24"/>
        <v>1192559.2080000001</v>
      </c>
      <c r="I57" s="4">
        <f t="shared" si="23"/>
        <v>0.86524098390720627</v>
      </c>
      <c r="J57" s="5">
        <f t="shared" si="25"/>
        <v>1031851.1024975188</v>
      </c>
      <c r="K57" s="2">
        <f t="shared" si="26"/>
        <v>0</v>
      </c>
    </row>
    <row r="58" spans="1:11" outlineLevel="2">
      <c r="A58" s="1">
        <v>394</v>
      </c>
      <c r="B58" s="1">
        <v>2016</v>
      </c>
      <c r="C58" s="1">
        <f t="shared" si="1"/>
        <v>5.5</v>
      </c>
      <c r="D58" s="2">
        <v>541121.36</v>
      </c>
      <c r="E58" s="1">
        <v>15</v>
      </c>
      <c r="F58" s="1">
        <f t="shared" si="22"/>
        <v>9.5</v>
      </c>
      <c r="G58" s="3">
        <v>0</v>
      </c>
      <c r="H58" s="4">
        <f t="shared" si="24"/>
        <v>198411.16533333334</v>
      </c>
      <c r="I58" s="4">
        <f t="shared" si="23"/>
        <v>0.86524098390720627</v>
      </c>
      <c r="J58" s="5">
        <f t="shared" si="25"/>
        <v>171673.47191118871</v>
      </c>
      <c r="K58" s="2">
        <f t="shared" si="26"/>
        <v>0</v>
      </c>
    </row>
    <row r="59" spans="1:11" outlineLevel="2">
      <c r="A59" s="1">
        <v>394</v>
      </c>
      <c r="B59" s="1">
        <v>2015</v>
      </c>
      <c r="C59" s="1">
        <f t="shared" si="1"/>
        <v>6.5</v>
      </c>
      <c r="D59" s="2">
        <v>478925.05</v>
      </c>
      <c r="E59" s="1">
        <v>15</v>
      </c>
      <c r="F59" s="1">
        <f t="shared" si="22"/>
        <v>8.5</v>
      </c>
      <c r="G59" s="3">
        <v>0</v>
      </c>
      <c r="H59" s="4">
        <f t="shared" si="24"/>
        <v>207534.18833333332</v>
      </c>
      <c r="I59" s="4">
        <f t="shared" si="23"/>
        <v>0.86524098390720627</v>
      </c>
      <c r="J59" s="5">
        <f t="shared" si="25"/>
        <v>179567.08530791677</v>
      </c>
      <c r="K59" s="2">
        <f t="shared" si="26"/>
        <v>0</v>
      </c>
    </row>
    <row r="60" spans="1:11" outlineLevel="2">
      <c r="A60" s="1">
        <v>394</v>
      </c>
      <c r="B60" s="1">
        <v>2014</v>
      </c>
      <c r="C60" s="1">
        <f t="shared" si="1"/>
        <v>7.5</v>
      </c>
      <c r="D60" s="2">
        <v>234219.99</v>
      </c>
      <c r="E60" s="1">
        <v>15</v>
      </c>
      <c r="F60" s="1">
        <f t="shared" si="22"/>
        <v>7.5</v>
      </c>
      <c r="G60" s="3">
        <v>0</v>
      </c>
      <c r="H60" s="4">
        <f t="shared" si="24"/>
        <v>117109.995</v>
      </c>
      <c r="I60" s="4">
        <f t="shared" si="23"/>
        <v>0.86524098390720627</v>
      </c>
      <c r="J60" s="5">
        <f t="shared" si="25"/>
        <v>101328.36729916801</v>
      </c>
      <c r="K60" s="2">
        <f t="shared" si="26"/>
        <v>0</v>
      </c>
    </row>
    <row r="61" spans="1:11" outlineLevel="2">
      <c r="A61" s="1">
        <v>394</v>
      </c>
      <c r="B61" s="1">
        <v>2013</v>
      </c>
      <c r="C61" s="1">
        <f t="shared" si="1"/>
        <v>8.5</v>
      </c>
      <c r="D61" s="2">
        <v>440642.16000000003</v>
      </c>
      <c r="E61" s="1">
        <v>15</v>
      </c>
      <c r="F61" s="1">
        <f t="shared" si="22"/>
        <v>6.5</v>
      </c>
      <c r="G61" s="3">
        <v>0</v>
      </c>
      <c r="H61" s="4">
        <f t="shared" si="24"/>
        <v>249697.22400000002</v>
      </c>
      <c r="I61" s="4">
        <f t="shared" si="23"/>
        <v>0.86524098390720627</v>
      </c>
      <c r="J61" s="5">
        <f t="shared" si="25"/>
        <v>216048.2717726581</v>
      </c>
      <c r="K61" s="2">
        <f t="shared" si="26"/>
        <v>0</v>
      </c>
    </row>
    <row r="62" spans="1:11" outlineLevel="2">
      <c r="A62" s="1">
        <v>394</v>
      </c>
      <c r="B62" s="1">
        <v>2012</v>
      </c>
      <c r="C62" s="1">
        <f t="shared" si="1"/>
        <v>9.5</v>
      </c>
      <c r="D62" s="2">
        <v>669451.30000000005</v>
      </c>
      <c r="E62" s="1">
        <v>15</v>
      </c>
      <c r="F62" s="1">
        <f t="shared" si="22"/>
        <v>5.5</v>
      </c>
      <c r="G62" s="3">
        <v>0</v>
      </c>
      <c r="H62" s="4">
        <f t="shared" si="24"/>
        <v>423985.82333333336</v>
      </c>
      <c r="I62" s="4">
        <f t="shared" si="23"/>
        <v>0.86524098390720627</v>
      </c>
      <c r="J62" s="5">
        <f t="shared" si="25"/>
        <v>366849.91094364028</v>
      </c>
      <c r="K62" s="2">
        <f t="shared" si="26"/>
        <v>0</v>
      </c>
    </row>
    <row r="63" spans="1:11" outlineLevel="2">
      <c r="A63" s="1">
        <v>394</v>
      </c>
      <c r="B63" s="1">
        <v>2011</v>
      </c>
      <c r="C63" s="1">
        <f t="shared" si="1"/>
        <v>10.5</v>
      </c>
      <c r="D63" s="2">
        <v>227683.48</v>
      </c>
      <c r="E63" s="1">
        <v>15</v>
      </c>
      <c r="F63" s="1">
        <f t="shared" si="22"/>
        <v>4.5</v>
      </c>
      <c r="G63" s="3">
        <v>0</v>
      </c>
      <c r="H63" s="4">
        <f t="shared" si="24"/>
        <v>159378.43599999999</v>
      </c>
      <c r="I63" s="4">
        <f t="shared" si="23"/>
        <v>0.86524098390720627</v>
      </c>
      <c r="J63" s="5">
        <f t="shared" si="25"/>
        <v>137900.7547782317</v>
      </c>
      <c r="K63" s="2">
        <f t="shared" si="26"/>
        <v>0</v>
      </c>
    </row>
    <row r="64" spans="1:11" outlineLevel="2">
      <c r="A64" s="1">
        <v>394</v>
      </c>
      <c r="B64" s="1">
        <v>2010</v>
      </c>
      <c r="C64" s="1">
        <f t="shared" si="1"/>
        <v>11.5</v>
      </c>
      <c r="D64" s="2">
        <v>784098.02</v>
      </c>
      <c r="E64" s="1">
        <v>15</v>
      </c>
      <c r="F64" s="1">
        <f t="shared" si="22"/>
        <v>3.5</v>
      </c>
      <c r="G64" s="3">
        <v>0</v>
      </c>
      <c r="H64" s="4">
        <f t="shared" si="24"/>
        <v>601141.81533333333</v>
      </c>
      <c r="I64" s="4">
        <f t="shared" si="23"/>
        <v>0.86524098390720627</v>
      </c>
      <c r="J64" s="5">
        <f t="shared" si="25"/>
        <v>520132.53576677741</v>
      </c>
      <c r="K64" s="2">
        <f t="shared" si="26"/>
        <v>0</v>
      </c>
    </row>
    <row r="65" spans="1:11" outlineLevel="2">
      <c r="A65" s="1">
        <v>394</v>
      </c>
      <c r="B65" s="1">
        <v>2009</v>
      </c>
      <c r="C65" s="1">
        <f t="shared" si="1"/>
        <v>12.5</v>
      </c>
      <c r="D65" s="2">
        <v>400682.07</v>
      </c>
      <c r="E65" s="1">
        <v>15</v>
      </c>
      <c r="F65" s="1">
        <f t="shared" si="22"/>
        <v>2.5</v>
      </c>
      <c r="G65" s="3">
        <v>0</v>
      </c>
      <c r="H65" s="4">
        <f t="shared" si="15"/>
        <v>333901.72500000003</v>
      </c>
      <c r="I65" s="4">
        <f t="shared" si="23"/>
        <v>0.86524098390720627</v>
      </c>
      <c r="J65" s="5">
        <f t="shared" si="4"/>
        <v>288905.45706731343</v>
      </c>
      <c r="K65" s="2">
        <f t="shared" si="17"/>
        <v>0</v>
      </c>
    </row>
    <row r="66" spans="1:11" outlineLevel="2">
      <c r="A66" s="1">
        <v>394</v>
      </c>
      <c r="B66" s="1">
        <v>2008</v>
      </c>
      <c r="C66" s="1">
        <f t="shared" si="1"/>
        <v>13.5</v>
      </c>
      <c r="D66" s="2">
        <v>1048742.27</v>
      </c>
      <c r="E66" s="1">
        <v>15</v>
      </c>
      <c r="F66" s="1">
        <f t="shared" si="22"/>
        <v>1.5</v>
      </c>
      <c r="G66" s="3">
        <v>0</v>
      </c>
      <c r="H66" s="4">
        <f t="shared" si="15"/>
        <v>943868.04300000006</v>
      </c>
      <c r="I66" s="4">
        <f t="shared" si="23"/>
        <v>0.86524098390720627</v>
      </c>
      <c r="J66" s="5">
        <f t="shared" si="4"/>
        <v>816673.31420388934</v>
      </c>
      <c r="K66" s="2">
        <f t="shared" si="17"/>
        <v>0</v>
      </c>
    </row>
    <row r="67" spans="1:11" outlineLevel="2">
      <c r="A67" s="1">
        <v>394</v>
      </c>
      <c r="B67" s="1">
        <v>2007</v>
      </c>
      <c r="C67" s="1">
        <f t="shared" si="1"/>
        <v>14.5</v>
      </c>
      <c r="D67" s="2">
        <v>851236.5</v>
      </c>
      <c r="E67" s="1">
        <v>15</v>
      </c>
      <c r="F67" s="1">
        <f t="shared" si="22"/>
        <v>0.5</v>
      </c>
      <c r="G67" s="3">
        <v>0</v>
      </c>
      <c r="H67" s="4">
        <f t="shared" si="15"/>
        <v>822861.95</v>
      </c>
      <c r="I67" s="4">
        <f t="shared" si="23"/>
        <v>0.86524098390720627</v>
      </c>
      <c r="J67" s="5">
        <f t="shared" si="4"/>
        <v>711973.88323780231</v>
      </c>
      <c r="K67" s="2">
        <f t="shared" si="17"/>
        <v>0</v>
      </c>
    </row>
    <row r="68" spans="1:11" outlineLevel="1">
      <c r="A68" s="6" t="s">
        <v>91</v>
      </c>
      <c r="D68" s="2">
        <f>SUBTOTAL(9,D53:D67)</f>
        <v>11184589.200000001</v>
      </c>
      <c r="G68" s="3"/>
      <c r="H68" s="4">
        <f>SUBTOTAL(9,H53:H67)</f>
        <v>5415630.5053333333</v>
      </c>
      <c r="I68" s="4" t="s">
        <v>30</v>
      </c>
      <c r="J68" s="5">
        <f>SUBTOTAL(9,J53:J67)</f>
        <v>4685825.466912494</v>
      </c>
      <c r="K68" s="2">
        <f>SUBTOTAL(9,K53:K67)</f>
        <v>0</v>
      </c>
    </row>
    <row r="69" spans="1:11" outlineLevel="2">
      <c r="A69" s="1">
        <v>395</v>
      </c>
      <c r="B69" s="1">
        <v>2019</v>
      </c>
      <c r="C69" s="1">
        <f t="shared" si="1"/>
        <v>2.5</v>
      </c>
      <c r="D69" s="2">
        <v>1620.26</v>
      </c>
      <c r="E69" s="1">
        <v>10</v>
      </c>
      <c r="F69" s="1">
        <f t="shared" si="22"/>
        <v>7.5</v>
      </c>
      <c r="G69" s="3">
        <v>0</v>
      </c>
      <c r="H69" s="4">
        <f t="shared" si="15"/>
        <v>405.065</v>
      </c>
      <c r="I69" s="4">
        <f>$J$118</f>
        <v>0.86524098390720627</v>
      </c>
      <c r="J69" s="5">
        <f t="shared" si="4"/>
        <v>350.47883914637248</v>
      </c>
      <c r="K69" s="2">
        <f t="shared" si="17"/>
        <v>0</v>
      </c>
    </row>
    <row r="70" spans="1:11" outlineLevel="2">
      <c r="A70" s="1">
        <v>395</v>
      </c>
      <c r="B70" s="1">
        <v>2017</v>
      </c>
      <c r="C70" s="1">
        <f t="shared" si="1"/>
        <v>4.5</v>
      </c>
      <c r="D70" s="2">
        <v>210977.01</v>
      </c>
      <c r="E70" s="1">
        <v>10</v>
      </c>
      <c r="F70" s="1">
        <f t="shared" si="22"/>
        <v>5.5</v>
      </c>
      <c r="G70" s="3">
        <v>0</v>
      </c>
      <c r="H70" s="4">
        <f t="shared" si="15"/>
        <v>94939.65449999999</v>
      </c>
      <c r="I70" s="4">
        <f>$J$118</f>
        <v>0.86524098390720627</v>
      </c>
      <c r="J70" s="5">
        <f t="shared" si="4"/>
        <v>82145.680071390219</v>
      </c>
      <c r="K70" s="2">
        <f t="shared" si="17"/>
        <v>0</v>
      </c>
    </row>
    <row r="71" spans="1:11" outlineLevel="2">
      <c r="A71" s="1">
        <v>395</v>
      </c>
      <c r="B71" s="1">
        <v>2016</v>
      </c>
      <c r="C71" s="1">
        <f t="shared" si="1"/>
        <v>5.5</v>
      </c>
      <c r="D71" s="2">
        <v>37698.75</v>
      </c>
      <c r="E71" s="1">
        <v>10</v>
      </c>
      <c r="F71" s="1">
        <f>+E71-C71</f>
        <v>4.5</v>
      </c>
      <c r="G71" s="3">
        <v>0</v>
      </c>
      <c r="H71" s="4">
        <f>D71*(1-F71/E71)*(1-G71)</f>
        <v>20734.3125</v>
      </c>
      <c r="I71" s="4">
        <f>$J$118</f>
        <v>0.86524098390720627</v>
      </c>
      <c r="J71" s="5">
        <f t="shared" si="4"/>
        <v>17940.176948139488</v>
      </c>
      <c r="K71" s="2">
        <f>IF(F71=0,D71,0)</f>
        <v>0</v>
      </c>
    </row>
    <row r="72" spans="1:11" outlineLevel="2">
      <c r="A72" s="1">
        <v>395</v>
      </c>
      <c r="B72" s="1">
        <v>2014</v>
      </c>
      <c r="C72" s="1">
        <f t="shared" ref="C72:C108" si="27">2021.5-B72</f>
        <v>7.5</v>
      </c>
      <c r="D72" s="2">
        <v>160120.22</v>
      </c>
      <c r="E72" s="1">
        <v>10</v>
      </c>
      <c r="F72" s="1">
        <f>+E72-C72</f>
        <v>2.5</v>
      </c>
      <c r="G72" s="3">
        <v>0</v>
      </c>
      <c r="H72" s="4">
        <f>D72*(1-F72/E72)*(1-G72)</f>
        <v>120090.16500000001</v>
      </c>
      <c r="I72" s="4">
        <f>$J$118</f>
        <v>0.86524098390720627</v>
      </c>
      <c r="J72" s="5">
        <f t="shared" ref="J72" si="28">+H72*I72</f>
        <v>103906.93252217876</v>
      </c>
      <c r="K72" s="2">
        <f>IF(F72=0,D72,0)</f>
        <v>0</v>
      </c>
    </row>
    <row r="73" spans="1:11" outlineLevel="2">
      <c r="A73" s="1">
        <v>395</v>
      </c>
      <c r="B73" s="1">
        <v>2012</v>
      </c>
      <c r="C73" s="1">
        <f t="shared" si="27"/>
        <v>9.5</v>
      </c>
      <c r="D73" s="2">
        <v>58052.4</v>
      </c>
      <c r="E73" s="1">
        <v>10</v>
      </c>
      <c r="F73" s="1">
        <f t="shared" si="22"/>
        <v>0.5</v>
      </c>
      <c r="G73" s="3">
        <v>0</v>
      </c>
      <c r="H73" s="4">
        <f t="shared" si="15"/>
        <v>55149.78</v>
      </c>
      <c r="I73" s="4">
        <f>$J$118</f>
        <v>0.86524098390720627</v>
      </c>
      <c r="J73" s="5">
        <f t="shared" si="4"/>
        <v>47717.849909465964</v>
      </c>
      <c r="K73" s="2">
        <f t="shared" si="17"/>
        <v>0</v>
      </c>
    </row>
    <row r="74" spans="1:11" outlineLevel="1">
      <c r="A74" s="6" t="s">
        <v>92</v>
      </c>
      <c r="C74" s="1" t="s">
        <v>30</v>
      </c>
      <c r="D74" s="2">
        <f>SUBTOTAL(9,D69:D73)</f>
        <v>468468.64</v>
      </c>
      <c r="G74" s="3"/>
      <c r="H74" s="4">
        <f>SUBTOTAL(9,H69:H73)</f>
        <v>291318.97699999996</v>
      </c>
      <c r="I74" s="4" t="s">
        <v>30</v>
      </c>
      <c r="J74" s="5">
        <f>SUBTOTAL(9,J69:J73)</f>
        <v>252061.1182903208</v>
      </c>
      <c r="K74" s="2">
        <f>SUBTOTAL(9,K69:K73)</f>
        <v>0</v>
      </c>
    </row>
    <row r="75" spans="1:11" outlineLevel="2">
      <c r="A75" s="1">
        <v>396</v>
      </c>
      <c r="B75" s="1">
        <v>13.5</v>
      </c>
      <c r="C75" s="1">
        <v>2004</v>
      </c>
      <c r="D75" s="2">
        <v>46321.02</v>
      </c>
      <c r="E75" s="1">
        <v>15</v>
      </c>
      <c r="F75" s="1">
        <v>1.5</v>
      </c>
      <c r="G75" s="3">
        <v>0.2</v>
      </c>
      <c r="H75" s="4">
        <f>D75*(1-F75/E75)*(1-G75)</f>
        <v>33351.134400000003</v>
      </c>
      <c r="I75" s="4">
        <f>$J$118</f>
        <v>0.86524098390720627</v>
      </c>
      <c r="J75" s="5">
        <f t="shared" si="4"/>
        <v>28856.768342677475</v>
      </c>
      <c r="K75" s="2">
        <f>IF(F75=0,D75,0)</f>
        <v>0</v>
      </c>
    </row>
    <row r="76" spans="1:11" outlineLevel="2">
      <c r="A76" s="1">
        <v>396</v>
      </c>
      <c r="B76" s="1">
        <v>15.5</v>
      </c>
      <c r="C76" s="1">
        <v>2002</v>
      </c>
      <c r="D76" s="2">
        <v>8567.9699999999993</v>
      </c>
      <c r="E76" s="1">
        <v>15</v>
      </c>
      <c r="F76" s="1">
        <v>0</v>
      </c>
      <c r="G76" s="3">
        <v>0.2</v>
      </c>
      <c r="H76" s="4">
        <f t="shared" si="15"/>
        <v>6854.3760000000002</v>
      </c>
      <c r="I76" s="1">
        <v>1</v>
      </c>
      <c r="J76" s="5">
        <f t="shared" si="4"/>
        <v>6854.3760000000002</v>
      </c>
      <c r="K76" s="2">
        <f t="shared" ref="K76" si="29">IF(F76=0,D76,0)</f>
        <v>8567.9699999999993</v>
      </c>
    </row>
    <row r="77" spans="1:11" outlineLevel="2">
      <c r="A77" s="1">
        <v>396</v>
      </c>
      <c r="B77" s="1">
        <v>24.5</v>
      </c>
      <c r="C77" s="1">
        <v>1993</v>
      </c>
      <c r="D77" s="2">
        <v>16233.91</v>
      </c>
      <c r="E77" s="1">
        <v>15</v>
      </c>
      <c r="F77" s="1">
        <v>0</v>
      </c>
      <c r="G77" s="3">
        <v>0.2</v>
      </c>
      <c r="H77" s="4">
        <f t="shared" si="15"/>
        <v>12987.128000000001</v>
      </c>
      <c r="I77" s="1">
        <v>1</v>
      </c>
      <c r="J77" s="5">
        <f t="shared" ref="J77:J88" si="30">+H77*I77</f>
        <v>12987.128000000001</v>
      </c>
      <c r="K77" s="2">
        <f t="shared" si="17"/>
        <v>16233.91</v>
      </c>
    </row>
    <row r="78" spans="1:11" outlineLevel="2">
      <c r="A78" s="1">
        <v>396</v>
      </c>
      <c r="B78" s="1">
        <v>25.5</v>
      </c>
      <c r="C78" s="1">
        <v>1992</v>
      </c>
      <c r="D78" s="2">
        <v>17356.919999999998</v>
      </c>
      <c r="E78" s="1">
        <v>15</v>
      </c>
      <c r="F78" s="1">
        <v>0</v>
      </c>
      <c r="G78" s="3">
        <v>0.2</v>
      </c>
      <c r="H78" s="4">
        <f t="shared" si="15"/>
        <v>13885.536</v>
      </c>
      <c r="I78" s="1">
        <v>1</v>
      </c>
      <c r="J78" s="5">
        <f t="shared" si="30"/>
        <v>13885.536</v>
      </c>
      <c r="K78" s="2">
        <f t="shared" si="17"/>
        <v>17356.919999999998</v>
      </c>
    </row>
    <row r="79" spans="1:11" outlineLevel="2">
      <c r="A79" s="1">
        <v>396</v>
      </c>
      <c r="B79" s="1">
        <v>26.5</v>
      </c>
      <c r="C79" s="1">
        <v>1991</v>
      </c>
      <c r="D79" s="2">
        <v>16400.8</v>
      </c>
      <c r="E79" s="1">
        <v>15</v>
      </c>
      <c r="F79" s="1">
        <v>0</v>
      </c>
      <c r="G79" s="3">
        <v>0.2</v>
      </c>
      <c r="H79" s="4">
        <f t="shared" si="15"/>
        <v>13120.64</v>
      </c>
      <c r="I79" s="1">
        <v>1</v>
      </c>
      <c r="J79" s="5">
        <f t="shared" si="30"/>
        <v>13120.64</v>
      </c>
      <c r="K79" s="2">
        <f t="shared" si="17"/>
        <v>16400.8</v>
      </c>
    </row>
    <row r="80" spans="1:11" outlineLevel="2">
      <c r="A80" s="1">
        <v>396</v>
      </c>
      <c r="B80" s="1">
        <v>27.5</v>
      </c>
      <c r="C80" s="1">
        <v>1990</v>
      </c>
      <c r="D80" s="2">
        <v>109844.95999999999</v>
      </c>
      <c r="E80" s="1">
        <v>15</v>
      </c>
      <c r="F80" s="1">
        <v>0</v>
      </c>
      <c r="G80" s="3">
        <v>0.2</v>
      </c>
      <c r="H80" s="4">
        <f t="shared" si="15"/>
        <v>87875.967999999993</v>
      </c>
      <c r="I80" s="1">
        <v>1</v>
      </c>
      <c r="J80" s="5">
        <f t="shared" si="30"/>
        <v>87875.967999999993</v>
      </c>
      <c r="K80" s="2">
        <f t="shared" si="17"/>
        <v>109844.95999999999</v>
      </c>
    </row>
    <row r="81" spans="1:19" outlineLevel="2">
      <c r="A81" s="1">
        <v>396</v>
      </c>
      <c r="B81" s="1">
        <v>29.5</v>
      </c>
      <c r="C81" s="1">
        <v>1988</v>
      </c>
      <c r="D81" s="2">
        <v>36728.339999999997</v>
      </c>
      <c r="E81" s="1">
        <v>15</v>
      </c>
      <c r="F81" s="1">
        <v>0</v>
      </c>
      <c r="G81" s="3">
        <v>0.2</v>
      </c>
      <c r="H81" s="4">
        <f t="shared" si="15"/>
        <v>29382.671999999999</v>
      </c>
      <c r="I81" s="1">
        <v>1</v>
      </c>
      <c r="J81" s="5">
        <f t="shared" si="30"/>
        <v>29382.671999999999</v>
      </c>
      <c r="K81" s="2">
        <f t="shared" si="17"/>
        <v>36728.339999999997</v>
      </c>
    </row>
    <row r="82" spans="1:19" outlineLevel="2">
      <c r="A82" s="1">
        <v>396</v>
      </c>
      <c r="B82" s="1">
        <v>30.5</v>
      </c>
      <c r="C82" s="1">
        <v>1987</v>
      </c>
      <c r="D82" s="2">
        <v>3801.5</v>
      </c>
      <c r="E82" s="1">
        <v>15</v>
      </c>
      <c r="F82" s="1">
        <v>0</v>
      </c>
      <c r="G82" s="3">
        <v>0.2</v>
      </c>
      <c r="H82" s="4">
        <f t="shared" si="15"/>
        <v>3041.2000000000003</v>
      </c>
      <c r="I82" s="1">
        <v>1</v>
      </c>
      <c r="J82" s="5">
        <f t="shared" si="30"/>
        <v>3041.2000000000003</v>
      </c>
      <c r="K82" s="2">
        <f t="shared" si="17"/>
        <v>3801.5</v>
      </c>
    </row>
    <row r="83" spans="1:19" outlineLevel="2">
      <c r="A83" s="1">
        <v>396</v>
      </c>
      <c r="B83" s="1">
        <v>31.5</v>
      </c>
      <c r="C83" s="1">
        <v>1986</v>
      </c>
      <c r="D83" s="2">
        <v>1915.21</v>
      </c>
      <c r="E83" s="1">
        <v>15</v>
      </c>
      <c r="F83" s="1">
        <v>0</v>
      </c>
      <c r="G83" s="3">
        <v>0.2</v>
      </c>
      <c r="H83" s="4">
        <f t="shared" si="15"/>
        <v>1532.1680000000001</v>
      </c>
      <c r="I83" s="1">
        <v>1</v>
      </c>
      <c r="J83" s="5">
        <f t="shared" si="30"/>
        <v>1532.1680000000001</v>
      </c>
      <c r="K83" s="2">
        <f t="shared" si="17"/>
        <v>1915.21</v>
      </c>
    </row>
    <row r="84" spans="1:19" outlineLevel="2">
      <c r="A84" s="1">
        <v>396</v>
      </c>
      <c r="B84" s="1">
        <v>32.5</v>
      </c>
      <c r="C84" s="1">
        <v>1985</v>
      </c>
      <c r="D84" s="2">
        <v>84996.739999999991</v>
      </c>
      <c r="E84" s="1">
        <v>15</v>
      </c>
      <c r="F84" s="1">
        <v>0</v>
      </c>
      <c r="G84" s="3">
        <v>0.2</v>
      </c>
      <c r="H84" s="4">
        <f t="shared" si="15"/>
        <v>67997.391999999993</v>
      </c>
      <c r="I84" s="1">
        <v>1</v>
      </c>
      <c r="J84" s="5">
        <f t="shared" si="30"/>
        <v>67997.391999999993</v>
      </c>
      <c r="K84" s="2">
        <f t="shared" si="17"/>
        <v>84996.739999999991</v>
      </c>
    </row>
    <row r="85" spans="1:19" outlineLevel="2">
      <c r="A85" s="1">
        <v>396</v>
      </c>
      <c r="B85" s="1">
        <v>33.5</v>
      </c>
      <c r="C85" s="1">
        <v>1984</v>
      </c>
      <c r="D85" s="2">
        <v>184731.72999999998</v>
      </c>
      <c r="E85" s="1">
        <v>15</v>
      </c>
      <c r="F85" s="1">
        <v>0</v>
      </c>
      <c r="G85" s="3">
        <v>0.2</v>
      </c>
      <c r="H85" s="4">
        <f t="shared" si="15"/>
        <v>147785.38399999999</v>
      </c>
      <c r="I85" s="1">
        <v>1</v>
      </c>
      <c r="J85" s="5">
        <f t="shared" si="30"/>
        <v>147785.38399999999</v>
      </c>
      <c r="K85" s="2">
        <f t="shared" si="17"/>
        <v>184731.72999999998</v>
      </c>
    </row>
    <row r="86" spans="1:19" outlineLevel="1">
      <c r="A86" s="6" t="s">
        <v>93</v>
      </c>
      <c r="C86" s="1" t="s">
        <v>30</v>
      </c>
      <c r="D86" s="2">
        <f>SUBTOTAL(9,D75:D85)</f>
        <v>526899.1</v>
      </c>
      <c r="G86" s="3"/>
      <c r="H86" s="4">
        <f>SUBTOTAL(9,H75:H85)</f>
        <v>417813.5983999999</v>
      </c>
      <c r="I86" s="4" t="s">
        <v>30</v>
      </c>
      <c r="J86" s="5">
        <f>SUBTOTAL(9,J75:J85)</f>
        <v>413319.23234267742</v>
      </c>
      <c r="K86" s="2">
        <f>SUBTOTAL(9,K75:K85)</f>
        <v>480578.07999999996</v>
      </c>
    </row>
    <row r="87" spans="1:19" outlineLevel="2">
      <c r="A87" s="1">
        <v>397.1</v>
      </c>
      <c r="B87" s="1">
        <v>2021</v>
      </c>
      <c r="C87" s="1">
        <f t="shared" si="27"/>
        <v>0.5</v>
      </c>
      <c r="D87" s="2">
        <v>5329658.93</v>
      </c>
      <c r="E87" s="1">
        <v>10</v>
      </c>
      <c r="F87" s="1">
        <v>9.5</v>
      </c>
      <c r="G87" s="3">
        <v>0</v>
      </c>
      <c r="H87" s="4">
        <f t="shared" si="15"/>
        <v>266482.94650000019</v>
      </c>
      <c r="I87" s="4">
        <f t="shared" ref="I87:I96" si="31">$J$118</f>
        <v>0.86524098390720627</v>
      </c>
      <c r="J87" s="5">
        <f t="shared" si="30"/>
        <v>230571.96682415158</v>
      </c>
      <c r="K87" s="2">
        <f t="shared" si="17"/>
        <v>0</v>
      </c>
    </row>
    <row r="88" spans="1:19" outlineLevel="2">
      <c r="A88" s="1">
        <v>397.1</v>
      </c>
      <c r="B88" s="1">
        <v>2020</v>
      </c>
      <c r="C88" s="1">
        <f t="shared" si="27"/>
        <v>1.5</v>
      </c>
      <c r="D88" s="2">
        <v>2255049.42</v>
      </c>
      <c r="E88" s="1">
        <v>10</v>
      </c>
      <c r="F88" s="1">
        <v>8.5</v>
      </c>
      <c r="G88" s="3">
        <v>0</v>
      </c>
      <c r="H88" s="4">
        <f>D88*(1-F88/E88)*(1-G88)</f>
        <v>338257.41300000006</v>
      </c>
      <c r="I88" s="4">
        <f t="shared" si="31"/>
        <v>0.86524098390720627</v>
      </c>
      <c r="J88" s="5">
        <f t="shared" si="30"/>
        <v>292674.17683802627</v>
      </c>
      <c r="K88" s="2">
        <f>IF(F88=0,D88,0)</f>
        <v>0</v>
      </c>
    </row>
    <row r="89" spans="1:19" outlineLevel="2">
      <c r="A89" s="1">
        <v>397.1</v>
      </c>
      <c r="B89" s="1">
        <v>2019</v>
      </c>
      <c r="C89" s="1">
        <f t="shared" si="27"/>
        <v>2.5</v>
      </c>
      <c r="D89" s="2">
        <v>1288066.47</v>
      </c>
      <c r="E89" s="1">
        <v>10</v>
      </c>
      <c r="F89" s="1">
        <f t="shared" ref="F89:F95" si="32">+E89-C89</f>
        <v>7.5</v>
      </c>
      <c r="G89" s="3">
        <v>0</v>
      </c>
      <c r="H89" s="4">
        <f t="shared" ref="H89:H97" si="33">D89*(1-F89/E89)*(1-G89)</f>
        <v>322016.61749999999</v>
      </c>
      <c r="I89" s="4">
        <f t="shared" si="31"/>
        <v>0.86524098390720627</v>
      </c>
      <c r="J89" s="5">
        <f t="shared" ref="J89:J97" si="34">+H89*I89</f>
        <v>278621.97496017051</v>
      </c>
      <c r="K89" s="2">
        <f t="shared" ref="K89:K97" si="35">IF(F89=0,D89,0)</f>
        <v>0</v>
      </c>
    </row>
    <row r="90" spans="1:19" outlineLevel="2">
      <c r="A90" s="1">
        <v>397.1</v>
      </c>
      <c r="B90" s="1">
        <v>2018</v>
      </c>
      <c r="C90" s="1">
        <f t="shared" si="27"/>
        <v>3.5</v>
      </c>
      <c r="D90" s="2">
        <v>732952.15999999992</v>
      </c>
      <c r="E90" s="1">
        <v>10</v>
      </c>
      <c r="F90" s="1">
        <f t="shared" si="32"/>
        <v>6.5</v>
      </c>
      <c r="G90" s="3">
        <v>0</v>
      </c>
      <c r="H90" s="4">
        <f t="shared" si="33"/>
        <v>256533.25599999996</v>
      </c>
      <c r="I90" s="4">
        <f t="shared" si="31"/>
        <v>0.86524098390720627</v>
      </c>
      <c r="J90" s="5">
        <f t="shared" si="34"/>
        <v>221963.08682635918</v>
      </c>
      <c r="K90" s="2">
        <f t="shared" si="35"/>
        <v>0</v>
      </c>
    </row>
    <row r="91" spans="1:19" outlineLevel="2">
      <c r="A91" s="1">
        <v>397.1</v>
      </c>
      <c r="B91" s="1">
        <v>2017</v>
      </c>
      <c r="C91" s="1">
        <f t="shared" si="27"/>
        <v>4.5</v>
      </c>
      <c r="D91" s="2">
        <v>928261.79999999993</v>
      </c>
      <c r="E91" s="1">
        <v>10</v>
      </c>
      <c r="F91" s="1">
        <f t="shared" si="32"/>
        <v>5.5</v>
      </c>
      <c r="G91" s="3">
        <v>0</v>
      </c>
      <c r="H91" s="4">
        <f t="shared" si="33"/>
        <v>417717.80999999994</v>
      </c>
      <c r="I91" s="4">
        <f t="shared" si="31"/>
        <v>0.86524098390720627</v>
      </c>
      <c r="J91" s="5">
        <f t="shared" si="34"/>
        <v>361426.56891996338</v>
      </c>
      <c r="K91" s="2">
        <f t="shared" si="35"/>
        <v>0</v>
      </c>
    </row>
    <row r="92" spans="1:19" outlineLevel="2">
      <c r="A92" s="1">
        <v>397.1</v>
      </c>
      <c r="B92" s="1">
        <v>2016</v>
      </c>
      <c r="C92" s="1">
        <f t="shared" si="27"/>
        <v>5.5</v>
      </c>
      <c r="D92" s="2">
        <v>86381.790000000008</v>
      </c>
      <c r="E92" s="1">
        <v>10</v>
      </c>
      <c r="F92" s="1">
        <f t="shared" si="32"/>
        <v>4.5</v>
      </c>
      <c r="G92" s="3">
        <v>0</v>
      </c>
      <c r="H92" s="4">
        <f t="shared" si="33"/>
        <v>47509.984500000006</v>
      </c>
      <c r="I92" s="4">
        <f t="shared" si="31"/>
        <v>0.86524098390720627</v>
      </c>
      <c r="J92" s="5">
        <f t="shared" si="34"/>
        <v>41107.585734196124</v>
      </c>
      <c r="K92" s="2">
        <f t="shared" si="35"/>
        <v>0</v>
      </c>
    </row>
    <row r="93" spans="1:19" outlineLevel="2">
      <c r="A93" s="1">
        <v>397.1</v>
      </c>
      <c r="B93" s="1">
        <v>2015</v>
      </c>
      <c r="C93" s="1">
        <f t="shared" si="27"/>
        <v>6.5</v>
      </c>
      <c r="D93" s="2">
        <v>7487018.6300000008</v>
      </c>
      <c r="E93" s="1">
        <v>10</v>
      </c>
      <c r="F93" s="1">
        <f t="shared" si="32"/>
        <v>3.5</v>
      </c>
      <c r="G93" s="3">
        <v>0</v>
      </c>
      <c r="H93" s="4">
        <f t="shared" si="33"/>
        <v>4866562.1095000003</v>
      </c>
      <c r="I93" s="4">
        <f t="shared" si="31"/>
        <v>0.86524098390720627</v>
      </c>
      <c r="J93" s="5">
        <f t="shared" si="34"/>
        <v>4210748.9878693093</v>
      </c>
      <c r="K93" s="2">
        <f t="shared" si="35"/>
        <v>0</v>
      </c>
      <c r="S93" s="7"/>
    </row>
    <row r="94" spans="1:19" outlineLevel="2">
      <c r="A94" s="1">
        <v>397.1</v>
      </c>
      <c r="B94" s="1">
        <v>2014</v>
      </c>
      <c r="C94" s="1">
        <f t="shared" si="27"/>
        <v>7.5</v>
      </c>
      <c r="D94" s="2">
        <v>153805.81</v>
      </c>
      <c r="E94" s="1">
        <v>10</v>
      </c>
      <c r="F94" s="1">
        <f t="shared" si="32"/>
        <v>2.5</v>
      </c>
      <c r="G94" s="3">
        <v>0</v>
      </c>
      <c r="H94" s="4">
        <f t="shared" si="33"/>
        <v>115354.3575</v>
      </c>
      <c r="I94" s="4">
        <f t="shared" si="31"/>
        <v>0.86524098390720627</v>
      </c>
      <c r="J94" s="5">
        <f t="shared" si="34"/>
        <v>99809.317781283622</v>
      </c>
      <c r="K94" s="2">
        <f t="shared" si="35"/>
        <v>0</v>
      </c>
      <c r="S94" s="7"/>
    </row>
    <row r="95" spans="1:19" outlineLevel="2">
      <c r="A95" s="1">
        <v>397.1</v>
      </c>
      <c r="B95" s="1">
        <v>2013</v>
      </c>
      <c r="C95" s="1">
        <f t="shared" si="27"/>
        <v>8.5</v>
      </c>
      <c r="D95" s="2">
        <v>1566734.07</v>
      </c>
      <c r="E95" s="1">
        <v>10</v>
      </c>
      <c r="F95" s="1">
        <f t="shared" si="32"/>
        <v>1.5</v>
      </c>
      <c r="G95" s="3">
        <v>0</v>
      </c>
      <c r="H95" s="4">
        <f t="shared" si="33"/>
        <v>1331723.9595000001</v>
      </c>
      <c r="I95" s="4">
        <f t="shared" si="31"/>
        <v>0.86524098390720627</v>
      </c>
      <c r="J95" s="5">
        <f t="shared" si="34"/>
        <v>1152262.1490105807</v>
      </c>
      <c r="K95" s="2">
        <f t="shared" si="35"/>
        <v>0</v>
      </c>
      <c r="S95" s="7"/>
    </row>
    <row r="96" spans="1:19" outlineLevel="2">
      <c r="A96" s="1">
        <v>397.1</v>
      </c>
      <c r="B96" s="1">
        <v>2012</v>
      </c>
      <c r="C96" s="1">
        <f t="shared" si="27"/>
        <v>9.5</v>
      </c>
      <c r="D96" s="2">
        <v>262143.22</v>
      </c>
      <c r="E96" s="1">
        <v>10</v>
      </c>
      <c r="F96" s="1">
        <f t="shared" ref="F96" si="36">+E96-C96</f>
        <v>0.5</v>
      </c>
      <c r="G96" s="3">
        <v>0</v>
      </c>
      <c r="H96" s="4">
        <f t="shared" ref="H96" si="37">D96*(1-F96/E96)*(1-G96)</f>
        <v>249036.05899999998</v>
      </c>
      <c r="I96" s="4">
        <f t="shared" si="31"/>
        <v>0.86524098390720627</v>
      </c>
      <c r="J96" s="5">
        <f t="shared" ref="J96" si="38">+H96*I96</f>
        <v>215476.20471753305</v>
      </c>
      <c r="K96" s="2">
        <f t="shared" ref="K96" si="39">IF(F96=0,D96,0)</f>
        <v>0</v>
      </c>
      <c r="S96" s="7"/>
    </row>
    <row r="97" spans="1:19" outlineLevel="2">
      <c r="A97" s="1">
        <v>397.1</v>
      </c>
      <c r="B97" s="1">
        <v>2010</v>
      </c>
      <c r="C97" s="1">
        <f t="shared" si="27"/>
        <v>11.5</v>
      </c>
      <c r="D97" s="2">
        <v>629.03</v>
      </c>
      <c r="E97" s="1">
        <v>10</v>
      </c>
      <c r="F97" s="1">
        <v>0</v>
      </c>
      <c r="G97" s="3">
        <v>0</v>
      </c>
      <c r="H97" s="4">
        <f t="shared" si="33"/>
        <v>629.03</v>
      </c>
      <c r="I97" s="4">
        <v>1</v>
      </c>
      <c r="J97" s="5">
        <f t="shared" si="34"/>
        <v>629.03</v>
      </c>
      <c r="K97" s="2">
        <f t="shared" si="35"/>
        <v>629.03</v>
      </c>
      <c r="S97" s="7"/>
    </row>
    <row r="98" spans="1:19" outlineLevel="1">
      <c r="A98" s="6" t="s">
        <v>94</v>
      </c>
      <c r="D98" s="2">
        <f>SUBTOTAL(9,D87:D97)</f>
        <v>20090701.330000002</v>
      </c>
      <c r="G98" s="3"/>
      <c r="H98" s="4">
        <f>SUBTOTAL(9,H87:H97)</f>
        <v>8211823.5430000005</v>
      </c>
      <c r="I98" s="4" t="s">
        <v>30</v>
      </c>
      <c r="J98" s="5">
        <f>SUBTOTAL(9,J87:J97)</f>
        <v>7105291.0494815744</v>
      </c>
      <c r="K98" s="2">
        <f>SUBTOTAL(9,K87:K97)</f>
        <v>629.03</v>
      </c>
      <c r="S98" s="7"/>
    </row>
    <row r="99" spans="1:19" outlineLevel="2">
      <c r="A99" s="1">
        <v>398</v>
      </c>
      <c r="B99" s="1">
        <v>2021</v>
      </c>
      <c r="C99" s="1">
        <f t="shared" si="27"/>
        <v>0.5</v>
      </c>
      <c r="D99" s="2">
        <v>216269.84</v>
      </c>
      <c r="E99" s="1">
        <v>10</v>
      </c>
      <c r="F99" s="1">
        <v>9.5</v>
      </c>
      <c r="G99" s="3">
        <v>0</v>
      </c>
      <c r="H99" s="4">
        <f t="shared" si="15"/>
        <v>10813.492000000009</v>
      </c>
      <c r="I99" s="4">
        <f t="shared" ref="I99:I108" si="40">$J$118</f>
        <v>0.86524098390720627</v>
      </c>
      <c r="J99" s="5">
        <f t="shared" ref="J99:J108" si="41">+H99*I99</f>
        <v>9356.2764575527126</v>
      </c>
      <c r="K99" s="2">
        <f t="shared" si="17"/>
        <v>0</v>
      </c>
      <c r="S99" s="7"/>
    </row>
    <row r="100" spans="1:19" outlineLevel="2">
      <c r="A100" s="1">
        <v>398</v>
      </c>
      <c r="B100" s="1">
        <v>2020</v>
      </c>
      <c r="C100" s="1">
        <f t="shared" si="27"/>
        <v>1.5</v>
      </c>
      <c r="D100" s="2">
        <v>248733.2</v>
      </c>
      <c r="E100" s="1">
        <v>10</v>
      </c>
      <c r="F100" s="1">
        <v>8.5</v>
      </c>
      <c r="G100" s="3">
        <v>0</v>
      </c>
      <c r="H100" s="4">
        <f t="shared" si="15"/>
        <v>37309.98000000001</v>
      </c>
      <c r="I100" s="4">
        <f t="shared" si="40"/>
        <v>0.86524098390720627</v>
      </c>
      <c r="J100" s="5">
        <f t="shared" si="41"/>
        <v>32282.123804758197</v>
      </c>
      <c r="K100" s="2">
        <f t="shared" si="17"/>
        <v>0</v>
      </c>
    </row>
    <row r="101" spans="1:19" outlineLevel="2">
      <c r="A101" s="1">
        <v>398</v>
      </c>
      <c r="B101" s="1">
        <v>2019</v>
      </c>
      <c r="C101" s="1">
        <f t="shared" si="27"/>
        <v>2.5</v>
      </c>
      <c r="D101" s="2">
        <v>253042.63</v>
      </c>
      <c r="E101" s="1">
        <v>10</v>
      </c>
      <c r="F101" s="1">
        <v>7.5</v>
      </c>
      <c r="G101" s="3">
        <v>0</v>
      </c>
      <c r="H101" s="4">
        <f t="shared" si="15"/>
        <v>63260.657500000001</v>
      </c>
      <c r="I101" s="4">
        <f t="shared" si="40"/>
        <v>0.86524098390720627</v>
      </c>
      <c r="J101" s="5">
        <f t="shared" si="41"/>
        <v>54735.713537916788</v>
      </c>
      <c r="K101" s="2">
        <f t="shared" si="17"/>
        <v>0</v>
      </c>
    </row>
    <row r="102" spans="1:19" outlineLevel="2">
      <c r="A102" s="1">
        <v>398</v>
      </c>
      <c r="B102" s="1">
        <v>2018</v>
      </c>
      <c r="C102" s="1">
        <f t="shared" si="27"/>
        <v>3.5</v>
      </c>
      <c r="D102" s="2">
        <v>339202.44</v>
      </c>
      <c r="E102" s="1">
        <v>10</v>
      </c>
      <c r="F102" s="1">
        <v>6.5</v>
      </c>
      <c r="G102" s="3">
        <v>0</v>
      </c>
      <c r="H102" s="4">
        <f t="shared" si="15"/>
        <v>118720.85399999999</v>
      </c>
      <c r="I102" s="4">
        <f t="shared" si="40"/>
        <v>0.86524098390720627</v>
      </c>
      <c r="J102" s="5">
        <f t="shared" si="41"/>
        <v>102722.14852526378</v>
      </c>
      <c r="K102" s="2">
        <f t="shared" si="17"/>
        <v>0</v>
      </c>
    </row>
    <row r="103" spans="1:19" outlineLevel="2">
      <c r="A103" s="1">
        <v>398</v>
      </c>
      <c r="B103" s="1">
        <v>2017</v>
      </c>
      <c r="C103" s="1">
        <f t="shared" si="27"/>
        <v>4.5</v>
      </c>
      <c r="D103" s="2">
        <v>119507.53</v>
      </c>
      <c r="E103" s="1">
        <v>10</v>
      </c>
      <c r="F103" s="1">
        <v>5.5</v>
      </c>
      <c r="G103" s="3">
        <v>0</v>
      </c>
      <c r="H103" s="4">
        <f t="shared" si="15"/>
        <v>53778.388499999994</v>
      </c>
      <c r="I103" s="4">
        <f t="shared" si="40"/>
        <v>0.86524098390720627</v>
      </c>
      <c r="J103" s="5">
        <f t="shared" si="41"/>
        <v>46531.265778683985</v>
      </c>
      <c r="K103" s="2">
        <f t="shared" si="17"/>
        <v>0</v>
      </c>
    </row>
    <row r="104" spans="1:19" outlineLevel="2">
      <c r="A104" s="1">
        <v>398</v>
      </c>
      <c r="B104" s="1">
        <v>2016</v>
      </c>
      <c r="C104" s="1">
        <f t="shared" si="27"/>
        <v>5.5</v>
      </c>
      <c r="D104" s="2">
        <v>267210.8</v>
      </c>
      <c r="E104" s="1">
        <v>10</v>
      </c>
      <c r="F104" s="1">
        <v>4.5</v>
      </c>
      <c r="G104" s="3">
        <v>0</v>
      </c>
      <c r="H104" s="4">
        <f t="shared" si="15"/>
        <v>146965.94</v>
      </c>
      <c r="I104" s="4">
        <f t="shared" si="40"/>
        <v>0.86524098390720627</v>
      </c>
      <c r="J104" s="5">
        <f t="shared" si="41"/>
        <v>127160.95452644744</v>
      </c>
      <c r="K104" s="2">
        <f t="shared" si="17"/>
        <v>0</v>
      </c>
    </row>
    <row r="105" spans="1:19" outlineLevel="2">
      <c r="A105" s="1">
        <v>398</v>
      </c>
      <c r="B105" s="1">
        <v>2015</v>
      </c>
      <c r="C105" s="1">
        <f t="shared" si="27"/>
        <v>6.5</v>
      </c>
      <c r="D105" s="2">
        <v>404370.42000000004</v>
      </c>
      <c r="E105" s="1">
        <v>10</v>
      </c>
      <c r="F105" s="1">
        <v>3.5</v>
      </c>
      <c r="G105" s="3">
        <v>0</v>
      </c>
      <c r="H105" s="4">
        <f t="shared" si="15"/>
        <v>262840.77300000004</v>
      </c>
      <c r="I105" s="4">
        <f t="shared" si="40"/>
        <v>0.86524098390720627</v>
      </c>
      <c r="J105" s="5">
        <f t="shared" si="41"/>
        <v>227420.60904145069</v>
      </c>
      <c r="K105" s="2">
        <f t="shared" si="17"/>
        <v>0</v>
      </c>
    </row>
    <row r="106" spans="1:19" outlineLevel="2">
      <c r="A106" s="1">
        <v>398</v>
      </c>
      <c r="B106" s="1">
        <v>2014</v>
      </c>
      <c r="C106" s="1">
        <f t="shared" si="27"/>
        <v>7.5</v>
      </c>
      <c r="D106" s="2">
        <v>119220.02</v>
      </c>
      <c r="E106" s="1">
        <v>10</v>
      </c>
      <c r="F106" s="1">
        <v>2.5</v>
      </c>
      <c r="G106" s="3">
        <v>0</v>
      </c>
      <c r="H106" s="4">
        <f t="shared" si="15"/>
        <v>89415.014999999999</v>
      </c>
      <c r="I106" s="4">
        <f t="shared" si="40"/>
        <v>0.86524098390720627</v>
      </c>
      <c r="J106" s="5">
        <f t="shared" si="41"/>
        <v>77365.535554677612</v>
      </c>
      <c r="K106" s="2">
        <f t="shared" si="17"/>
        <v>0</v>
      </c>
    </row>
    <row r="107" spans="1:19" outlineLevel="2">
      <c r="A107" s="1">
        <v>398</v>
      </c>
      <c r="B107" s="1">
        <v>2013</v>
      </c>
      <c r="C107" s="1">
        <f t="shared" si="27"/>
        <v>8.5</v>
      </c>
      <c r="D107" s="2">
        <v>132854.44</v>
      </c>
      <c r="E107" s="1">
        <v>10</v>
      </c>
      <c r="F107" s="1">
        <v>1.5</v>
      </c>
      <c r="G107" s="3">
        <v>0</v>
      </c>
      <c r="H107" s="4">
        <f t="shared" ref="H107:H108" si="42">D107*(1-F107/E107)*(1-G107)</f>
        <v>112926.274</v>
      </c>
      <c r="I107" s="4">
        <f t="shared" si="40"/>
        <v>0.86524098390720627</v>
      </c>
      <c r="J107" s="5">
        <f t="shared" si="41"/>
        <v>97708.44042473477</v>
      </c>
      <c r="K107" s="2">
        <f t="shared" ref="K107" si="43">IF(F107=0,D107,0)</f>
        <v>0</v>
      </c>
    </row>
    <row r="108" spans="1:19" outlineLevel="2">
      <c r="A108" s="1">
        <v>398</v>
      </c>
      <c r="B108" s="1">
        <v>2012</v>
      </c>
      <c r="C108" s="1">
        <f t="shared" si="27"/>
        <v>9.5</v>
      </c>
      <c r="D108" s="2">
        <v>365783.8</v>
      </c>
      <c r="E108" s="1">
        <v>10</v>
      </c>
      <c r="F108" s="1">
        <v>0.5</v>
      </c>
      <c r="G108" s="3">
        <v>0</v>
      </c>
      <c r="H108" s="4">
        <f t="shared" si="42"/>
        <v>347494.61</v>
      </c>
      <c r="I108" s="4">
        <f t="shared" si="40"/>
        <v>0.86524098390720627</v>
      </c>
      <c r="J108" s="5">
        <f t="shared" si="41"/>
        <v>300666.5782588509</v>
      </c>
      <c r="K108" s="2">
        <f t="shared" ref="K108" si="44">IF(F108=0,D108,0)</f>
        <v>0</v>
      </c>
    </row>
    <row r="109" spans="1:19" outlineLevel="1">
      <c r="A109" s="6" t="s">
        <v>95</v>
      </c>
      <c r="D109" s="2">
        <f>SUBTOTAL(9,D99:D108)</f>
        <v>2466195.12</v>
      </c>
      <c r="G109" s="3"/>
      <c r="H109" s="1">
        <f>SUBTOTAL(9,H99:H108)</f>
        <v>1243525.9840000002</v>
      </c>
      <c r="J109" s="5">
        <f>SUBTOTAL(9,J99:J108)</f>
        <v>1075949.6459103369</v>
      </c>
      <c r="K109" s="1">
        <f>SUBTOTAL(9,K99:K108)</f>
        <v>0</v>
      </c>
    </row>
    <row r="110" spans="1:19" outlineLevel="1">
      <c r="A110" s="6" t="s">
        <v>47</v>
      </c>
      <c r="D110" s="2">
        <f>SUBTOTAL(9,D7:D109)</f>
        <v>50860862.190000005</v>
      </c>
      <c r="H110" s="1">
        <f>SUBTOTAL(9,H7:H109)</f>
        <v>22514351.729600001</v>
      </c>
      <c r="J110" s="5">
        <f>SUBTOTAL(9,J7:J109)</f>
        <v>19543771.810000017</v>
      </c>
      <c r="K110" s="1">
        <f>SUBTOTAL(9,K7:K109)</f>
        <v>568924.58000000007</v>
      </c>
    </row>
    <row r="111" spans="1:19">
      <c r="J111" s="5"/>
    </row>
    <row r="112" spans="1:19">
      <c r="J112" s="5"/>
    </row>
    <row r="113" spans="10:11">
      <c r="J113" s="5">
        <v>19543771.810000002</v>
      </c>
      <c r="K113" s="1" t="s">
        <v>105</v>
      </c>
    </row>
    <row r="114" spans="10:11">
      <c r="J114" s="5"/>
      <c r="K114" s="1" t="s">
        <v>30</v>
      </c>
    </row>
    <row r="115" spans="10:11">
      <c r="J115" s="5">
        <f>+J113</f>
        <v>19543771.810000002</v>
      </c>
      <c r="K115" s="1" t="s">
        <v>99</v>
      </c>
    </row>
    <row r="116" spans="10:11">
      <c r="J116" s="5">
        <f>+J113-J110</f>
        <v>0</v>
      </c>
      <c r="K116" s="1" t="s">
        <v>101</v>
      </c>
    </row>
    <row r="118" spans="10:11">
      <c r="J118" s="1">
        <v>0.86524098390720627</v>
      </c>
      <c r="K118" s="1" t="s">
        <v>96</v>
      </c>
    </row>
    <row r="121" spans="10:11">
      <c r="J121" s="4"/>
    </row>
    <row r="125" spans="10:11">
      <c r="J125" s="4" t="s">
        <v>30</v>
      </c>
    </row>
    <row r="126" spans="10:11">
      <c r="J126" s="1" t="s">
        <v>30</v>
      </c>
    </row>
    <row r="127" spans="10:11">
      <c r="J127" s="4" t="s">
        <v>30</v>
      </c>
    </row>
  </sheetData>
  <mergeCells count="4">
    <mergeCell ref="A1:K1"/>
    <mergeCell ref="A2:K2"/>
    <mergeCell ref="A3:K3"/>
    <mergeCell ref="A4:K4"/>
  </mergeCells>
  <pageMargins left="0.7" right="0.7" top="0.75" bottom="0.75" header="0.3" footer="0.3"/>
  <pageSetup scale="72" fitToHeight="0" orientation="landscape" horizontalDpi="300" verticalDpi="300" r:id="rId1"/>
  <headerFooter>
    <oddHeader>&amp;RAppendix F-6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E93842-1F15-49CF-BD07-45DF6A0196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4C1104E-9207-40F6-9444-B0C412354A97}">
  <ds:schemaRefs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B0482B6-F7AB-4E44-9408-5232A60565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HeadingPairs>
  <TitlesOfParts>
    <vt:vector size="18" baseType="lpstr">
      <vt:lpstr>Production Theo Res</vt:lpstr>
      <vt:lpstr>Other Prod Theo Res</vt:lpstr>
      <vt:lpstr>Transmission Theo Res</vt:lpstr>
      <vt:lpstr>Distributio THeo Res</vt:lpstr>
      <vt:lpstr>General Plant Theo REs Dep</vt:lpstr>
      <vt:lpstr>General Plant Theo Res Amort</vt:lpstr>
      <vt:lpstr>'Distributio THeo Res'!Print_Area</vt:lpstr>
      <vt:lpstr>'General Plant Theo Res Amort'!Print_Area</vt:lpstr>
      <vt:lpstr>'General Plant Theo REs Dep'!Print_Area</vt:lpstr>
      <vt:lpstr>'Other Prod Theo Res'!Print_Area</vt:lpstr>
      <vt:lpstr>'Production Theo Res'!Print_Area</vt:lpstr>
      <vt:lpstr>'Transmission Theo Res'!Print_Area</vt:lpstr>
      <vt:lpstr>'Distributio THeo Res'!Print_Titles</vt:lpstr>
      <vt:lpstr>'General Plant Theo Res Amort'!Print_Titles</vt:lpstr>
      <vt:lpstr>'General Plant Theo REs Dep'!Print_Titles</vt:lpstr>
      <vt:lpstr>'Other Prod Theo Res'!Print_Titles</vt:lpstr>
      <vt:lpstr>'Production Theo Res'!Print_Titles</vt:lpstr>
      <vt:lpstr>'Transmission Theo Res'!Print_Titles</vt:lpstr>
    </vt:vector>
  </TitlesOfParts>
  <Company>Alliance Consulting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CALOGERO, WENDY D</cp:lastModifiedBy>
  <cp:lastPrinted>2022-05-09T00:35:10Z</cp:lastPrinted>
  <dcterms:created xsi:type="dcterms:W3CDTF">2015-02-17T23:01:54Z</dcterms:created>
  <dcterms:modified xsi:type="dcterms:W3CDTF">2022-08-13T13:30:56Z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0x010100E546DA9E8167494F8CD8CF5F70EBE53E</vt:lpwstr>
  </property>
  <property fmtid="{D5CDD505-2E9C-101B-9397-08002B2CF9AE}" pid="3" name="MSIP_Label_4391f082-e357-48ae-be1c-7e151bab59c6_Enabled">
    <vt:lpwstr>true</vt:lpwstr>
  </property>
  <property fmtid="{D5CDD505-2E9C-101B-9397-08002B2CF9AE}" pid="4" name="MSIP_Label_4391f082-e357-48ae-be1c-7e151bab59c6_SetDate">
    <vt:lpwstr>2022-08-13T13:29:58Z</vt:lpwstr>
  </property>
  <property fmtid="{D5CDD505-2E9C-101B-9397-08002B2CF9AE}" pid="5" name="MSIP_Label_4391f082-e357-48ae-be1c-7e151bab59c6_Method">
    <vt:lpwstr>Standard</vt:lpwstr>
  </property>
  <property fmtid="{D5CDD505-2E9C-101B-9397-08002B2CF9AE}" pid="6" name="MSIP_Label_4391f082-e357-48ae-be1c-7e151bab59c6_Name">
    <vt:lpwstr>4391f082-e357-48ae-be1c-7e151bab59c6</vt:lpwstr>
  </property>
  <property fmtid="{D5CDD505-2E9C-101B-9397-08002B2CF9AE}" pid="7" name="MSIP_Label_4391f082-e357-48ae-be1c-7e151bab59c6_SiteId">
    <vt:lpwstr>e0c13469-6a2d-4ac3-835b-8ec9ed03c9a7</vt:lpwstr>
  </property>
  <property fmtid="{D5CDD505-2E9C-101B-9397-08002B2CF9AE}" pid="8" name="MSIP_Label_4391f082-e357-48ae-be1c-7e151bab59c6_ActionId">
    <vt:lpwstr>6bf7f7c9-4217-48de-b644-bf33d445ea41</vt:lpwstr>
  </property>
  <property fmtid="{D5CDD505-2E9C-101B-9397-08002B2CF9AE}" pid="9" name="MSIP_Label_4391f082-e357-48ae-be1c-7e151bab59c6_ContentBits">
    <vt:lpwstr>0</vt:lpwstr>
  </property>
</Properties>
</file>